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ГОСПРОГРАММА\ОТЧЕТЫ\Годовой отчет 2021\"/>
    </mc:Choice>
  </mc:AlternateContent>
  <bookViews>
    <workbookView xWindow="0" yWindow="0" windowWidth="28740" windowHeight="12150" activeTab="1"/>
  </bookViews>
  <sheets>
    <sheet name="10" sheetId="33" r:id="rId1"/>
    <sheet name="11" sheetId="28" r:id="rId2"/>
    <sheet name="12" sheetId="29" r:id="rId3"/>
    <sheet name="13" sheetId="30" r:id="rId4"/>
    <sheet name="14" sheetId="34" r:id="rId5"/>
    <sheet name="15" sheetId="31" r:id="rId6"/>
    <sheet name="эффективность" sheetId="32" r:id="rId7"/>
    <sheet name="15 внебюджет" sheetId="23" state="hidden" r:id="rId8"/>
  </sheets>
  <externalReferences>
    <externalReference r:id="rId9"/>
  </externalReferences>
  <calcPr calcId="162913"/>
</workbook>
</file>

<file path=xl/calcChain.xml><?xml version="1.0" encoding="utf-8"?>
<calcChain xmlns="http://schemas.openxmlformats.org/spreadsheetml/2006/main">
  <c r="F197" i="31" l="1"/>
  <c r="G197" i="31"/>
  <c r="H197" i="31"/>
  <c r="E197" i="31"/>
  <c r="G48" i="32" l="1"/>
  <c r="G47" i="32"/>
  <c r="G44" i="32"/>
  <c r="G43" i="32"/>
  <c r="G42" i="32"/>
  <c r="G41" i="32"/>
  <c r="G51" i="32"/>
  <c r="G52" i="32"/>
  <c r="G53" i="32"/>
  <c r="G54" i="32"/>
  <c r="G50" i="32"/>
  <c r="G36" i="32"/>
  <c r="G34" i="32"/>
  <c r="G33" i="32"/>
  <c r="G32" i="32"/>
  <c r="G31" i="32"/>
  <c r="G30" i="32"/>
  <c r="G27" i="32"/>
  <c r="G25" i="32"/>
  <c r="G24" i="32"/>
  <c r="G23" i="32"/>
  <c r="G21" i="32"/>
  <c r="G11" i="32"/>
  <c r="G12" i="32"/>
  <c r="G17" i="32"/>
  <c r="G18" i="32"/>
  <c r="G19" i="32"/>
  <c r="H276" i="31" l="1"/>
  <c r="G276" i="31"/>
  <c r="F276" i="31"/>
  <c r="E276" i="31"/>
  <c r="H271" i="31"/>
  <c r="H243" i="31" s="1"/>
  <c r="G269" i="31"/>
  <c r="F269" i="31"/>
  <c r="E269" i="31"/>
  <c r="H262" i="31"/>
  <c r="G262" i="31"/>
  <c r="F262" i="31"/>
  <c r="E262" i="31"/>
  <c r="H255" i="31"/>
  <c r="G255" i="31"/>
  <c r="F255" i="31"/>
  <c r="E255" i="31"/>
  <c r="H248" i="31"/>
  <c r="G248" i="31"/>
  <c r="F248" i="31"/>
  <c r="E248" i="31"/>
  <c r="H247" i="31"/>
  <c r="G247" i="31"/>
  <c r="F247" i="31"/>
  <c r="E247" i="31"/>
  <c r="H246" i="31"/>
  <c r="G246" i="31"/>
  <c r="F246" i="31"/>
  <c r="E246" i="31"/>
  <c r="H245" i="31"/>
  <c r="G245" i="31"/>
  <c r="F245" i="31"/>
  <c r="E245" i="31"/>
  <c r="H244" i="31"/>
  <c r="G244" i="31"/>
  <c r="G241" i="31" s="1"/>
  <c r="F244" i="31"/>
  <c r="F241" i="31" s="1"/>
  <c r="E244" i="31"/>
  <c r="G243" i="31"/>
  <c r="F243" i="31"/>
  <c r="E243" i="31"/>
  <c r="H242" i="31"/>
  <c r="G242" i="31"/>
  <c r="F242" i="31"/>
  <c r="E242" i="31"/>
  <c r="H234" i="31"/>
  <c r="G234" i="31"/>
  <c r="F234" i="31"/>
  <c r="E234" i="31"/>
  <c r="H230" i="31"/>
  <c r="H193" i="31" s="1"/>
  <c r="H229" i="31"/>
  <c r="G227" i="31"/>
  <c r="F227" i="31"/>
  <c r="E227" i="31"/>
  <c r="H220" i="31"/>
  <c r="G220" i="31"/>
  <c r="F220" i="31"/>
  <c r="E220" i="31"/>
  <c r="H196" i="31"/>
  <c r="F214" i="31"/>
  <c r="F192" i="31" s="1"/>
  <c r="F212" i="31"/>
  <c r="E212" i="31"/>
  <c r="F207" i="31"/>
  <c r="H205" i="31"/>
  <c r="G205" i="31"/>
  <c r="F205" i="31"/>
  <c r="E205" i="31"/>
  <c r="H198" i="31"/>
  <c r="G198" i="31"/>
  <c r="F198" i="31"/>
  <c r="E198" i="31"/>
  <c r="G196" i="31"/>
  <c r="F196" i="31"/>
  <c r="E196" i="31"/>
  <c r="H195" i="31"/>
  <c r="G195" i="31"/>
  <c r="F195" i="31"/>
  <c r="E195" i="31"/>
  <c r="H194" i="31"/>
  <c r="G194" i="31"/>
  <c r="F194" i="31"/>
  <c r="E194" i="31"/>
  <c r="G193" i="31"/>
  <c r="F193" i="31"/>
  <c r="E193" i="31"/>
  <c r="E192" i="31"/>
  <c r="H191" i="31"/>
  <c r="G191" i="31"/>
  <c r="F191" i="31"/>
  <c r="E191" i="31"/>
  <c r="H185" i="31"/>
  <c r="H178" i="31" s="1"/>
  <c r="H176" i="31" s="1"/>
  <c r="H183" i="31"/>
  <c r="G183" i="31"/>
  <c r="F183" i="31"/>
  <c r="E183" i="31"/>
  <c r="H182" i="31"/>
  <c r="G182" i="31"/>
  <c r="F182" i="31"/>
  <c r="E182" i="31"/>
  <c r="H181" i="31"/>
  <c r="G181" i="31"/>
  <c r="F181" i="31"/>
  <c r="E181" i="31"/>
  <c r="H180" i="31"/>
  <c r="G180" i="31"/>
  <c r="F180" i="31"/>
  <c r="E180" i="31"/>
  <c r="H179" i="31"/>
  <c r="G179" i="31"/>
  <c r="F179" i="31"/>
  <c r="E179" i="31"/>
  <c r="G178" i="31"/>
  <c r="G176" i="31" s="1"/>
  <c r="F178" i="31"/>
  <c r="E178" i="31"/>
  <c r="E176" i="31" s="1"/>
  <c r="H177" i="31"/>
  <c r="G177" i="31"/>
  <c r="F177" i="31"/>
  <c r="E177" i="31"/>
  <c r="F176" i="31"/>
  <c r="H169" i="31"/>
  <c r="G169" i="31"/>
  <c r="F169" i="31"/>
  <c r="E169" i="31"/>
  <c r="G164" i="31"/>
  <c r="H164" i="31" s="1"/>
  <c r="F164" i="31"/>
  <c r="E164" i="31"/>
  <c r="H163" i="31"/>
  <c r="H93" i="31" s="1"/>
  <c r="E163" i="31"/>
  <c r="E93" i="31" s="1"/>
  <c r="G162" i="31"/>
  <c r="F162" i="31"/>
  <c r="H158" i="31"/>
  <c r="G157" i="31"/>
  <c r="H157" i="31" s="1"/>
  <c r="F157" i="31"/>
  <c r="F155" i="31" s="1"/>
  <c r="E157" i="31"/>
  <c r="H156" i="31"/>
  <c r="E155" i="31"/>
  <c r="H148" i="31"/>
  <c r="G148" i="31"/>
  <c r="F148" i="31"/>
  <c r="E148" i="31"/>
  <c r="H141" i="31"/>
  <c r="G141" i="31"/>
  <c r="F141" i="31"/>
  <c r="E141" i="31"/>
  <c r="H134" i="31"/>
  <c r="G134" i="31"/>
  <c r="F134" i="31"/>
  <c r="E134" i="31"/>
  <c r="H127" i="31"/>
  <c r="G127" i="31"/>
  <c r="F127" i="31"/>
  <c r="E127" i="31"/>
  <c r="G122" i="31"/>
  <c r="H122" i="31" s="1"/>
  <c r="F122" i="31"/>
  <c r="F120" i="31" s="1"/>
  <c r="E122" i="31"/>
  <c r="E120" i="31" s="1"/>
  <c r="G120" i="31"/>
  <c r="E116" i="31"/>
  <c r="H113" i="31"/>
  <c r="G113" i="31"/>
  <c r="F113" i="31"/>
  <c r="E112" i="31"/>
  <c r="E106" i="31" s="1"/>
  <c r="H106" i="31"/>
  <c r="G106" i="31"/>
  <c r="F106" i="31"/>
  <c r="H98" i="31"/>
  <c r="H104" i="31"/>
  <c r="H97" i="31" s="1"/>
  <c r="H103" i="31"/>
  <c r="H96" i="31" s="1"/>
  <c r="H102" i="31"/>
  <c r="H101" i="31"/>
  <c r="G99" i="31"/>
  <c r="F99" i="31"/>
  <c r="E99" i="31"/>
  <c r="G98" i="31"/>
  <c r="F98" i="31"/>
  <c r="E98" i="31"/>
  <c r="G97" i="31"/>
  <c r="F97" i="31"/>
  <c r="E97" i="31"/>
  <c r="G96" i="31"/>
  <c r="F96" i="31"/>
  <c r="E96" i="31"/>
  <c r="G95" i="31"/>
  <c r="F95" i="31"/>
  <c r="E95" i="31"/>
  <c r="G93" i="31"/>
  <c r="F93" i="31"/>
  <c r="F88" i="31"/>
  <c r="G88" i="31" s="1"/>
  <c r="F87" i="31"/>
  <c r="F52" i="31" s="1"/>
  <c r="E87" i="31"/>
  <c r="E52" i="31" s="1"/>
  <c r="F86" i="31"/>
  <c r="G86" i="31" s="1"/>
  <c r="F85" i="31"/>
  <c r="E85" i="31"/>
  <c r="F80" i="31"/>
  <c r="G80" i="31" s="1"/>
  <c r="E78" i="31"/>
  <c r="G73" i="31"/>
  <c r="G71" i="31"/>
  <c r="F71" i="31"/>
  <c r="E71" i="31"/>
  <c r="H64" i="31"/>
  <c r="G64" i="31"/>
  <c r="F64" i="31"/>
  <c r="E64" i="31"/>
  <c r="H59" i="31"/>
  <c r="H57" i="31"/>
  <c r="G57" i="31"/>
  <c r="F57" i="31"/>
  <c r="E57" i="31"/>
  <c r="H56" i="31"/>
  <c r="G56" i="31"/>
  <c r="F56" i="31"/>
  <c r="E56" i="31"/>
  <c r="H55" i="31"/>
  <c r="G55" i="31"/>
  <c r="G13" i="31" s="1"/>
  <c r="F55" i="31"/>
  <c r="E55" i="31"/>
  <c r="H54" i="31"/>
  <c r="G54" i="31"/>
  <c r="F54" i="31"/>
  <c r="E54" i="31"/>
  <c r="E53" i="31"/>
  <c r="E51" i="31"/>
  <c r="H45" i="31"/>
  <c r="H43" i="31" s="1"/>
  <c r="G43" i="31"/>
  <c r="F43" i="31"/>
  <c r="E43" i="31"/>
  <c r="H38" i="31"/>
  <c r="H36" i="31" s="1"/>
  <c r="G38" i="31"/>
  <c r="G36" i="31" s="1"/>
  <c r="F38" i="31"/>
  <c r="E38" i="31"/>
  <c r="E36" i="31" s="1"/>
  <c r="H37" i="31"/>
  <c r="F36" i="31"/>
  <c r="H29" i="31"/>
  <c r="G29" i="31"/>
  <c r="F29" i="31"/>
  <c r="E29" i="31"/>
  <c r="G24" i="31"/>
  <c r="F24" i="31"/>
  <c r="F22" i="31" s="1"/>
  <c r="E24" i="31"/>
  <c r="G23" i="31"/>
  <c r="H21" i="31"/>
  <c r="G21" i="31"/>
  <c r="F21" i="31"/>
  <c r="E21" i="31"/>
  <c r="H19" i="31"/>
  <c r="G19" i="31"/>
  <c r="F19" i="31"/>
  <c r="E19" i="31"/>
  <c r="E18" i="31"/>
  <c r="F16" i="31"/>
  <c r="E16" i="31"/>
  <c r="H95" i="31" l="1"/>
  <c r="F12" i="31"/>
  <c r="G12" i="31"/>
  <c r="F14" i="31"/>
  <c r="F53" i="31"/>
  <c r="G22" i="31"/>
  <c r="G15" i="31" s="1"/>
  <c r="E94" i="31"/>
  <c r="G14" i="31"/>
  <c r="H14" i="31"/>
  <c r="F11" i="31"/>
  <c r="E12" i="31"/>
  <c r="E13" i="31"/>
  <c r="F13" i="31"/>
  <c r="H155" i="31"/>
  <c r="H88" i="31"/>
  <c r="H53" i="31" s="1"/>
  <c r="H11" i="31" s="1"/>
  <c r="G53" i="31"/>
  <c r="G11" i="31" s="1"/>
  <c r="F51" i="31"/>
  <c r="F8" i="31" s="1"/>
  <c r="H12" i="31"/>
  <c r="G155" i="31"/>
  <c r="G92" i="31" s="1"/>
  <c r="E241" i="31"/>
  <c r="H13" i="31"/>
  <c r="H162" i="31"/>
  <c r="E190" i="31"/>
  <c r="F190" i="31"/>
  <c r="E50" i="31"/>
  <c r="H241" i="31"/>
  <c r="F15" i="31"/>
  <c r="E14" i="31"/>
  <c r="E11" i="31"/>
  <c r="G17" i="31"/>
  <c r="G94" i="31"/>
  <c r="H227" i="31"/>
  <c r="F92" i="31"/>
  <c r="E8" i="31"/>
  <c r="E17" i="31"/>
  <c r="F94" i="31"/>
  <c r="E162" i="31"/>
  <c r="E92" i="31" s="1"/>
  <c r="G87" i="31"/>
  <c r="H87" i="31" s="1"/>
  <c r="G51" i="31"/>
  <c r="H86" i="31"/>
  <c r="E9" i="31"/>
  <c r="G52" i="31"/>
  <c r="H94" i="31"/>
  <c r="H120" i="31"/>
  <c r="H80" i="31"/>
  <c r="H78" i="31" s="1"/>
  <c r="G78" i="31"/>
  <c r="H73" i="31"/>
  <c r="G214" i="31"/>
  <c r="G16" i="31"/>
  <c r="H24" i="31"/>
  <c r="H17" i="31" s="1"/>
  <c r="F78" i="31"/>
  <c r="H269" i="31"/>
  <c r="E119" i="31"/>
  <c r="E113" i="31" s="1"/>
  <c r="H23" i="31"/>
  <c r="F17" i="31"/>
  <c r="E22" i="31"/>
  <c r="E15" i="31" s="1"/>
  <c r="H99" i="31"/>
  <c r="F9" i="31" l="1"/>
  <c r="F7" i="31"/>
  <c r="I8" i="31"/>
  <c r="E7" i="31"/>
  <c r="G85" i="31"/>
  <c r="G8" i="31"/>
  <c r="H92" i="31"/>
  <c r="H16" i="31"/>
  <c r="H22" i="31"/>
  <c r="H15" i="31" s="1"/>
  <c r="G192" i="31"/>
  <c r="G212" i="31"/>
  <c r="H214" i="31"/>
  <c r="H52" i="31"/>
  <c r="H71" i="31"/>
  <c r="H85" i="31"/>
  <c r="H51" i="31"/>
  <c r="H192" i="31" l="1"/>
  <c r="H190" i="31" s="1"/>
  <c r="H212" i="31"/>
  <c r="G190" i="31"/>
  <c r="G9" i="31"/>
  <c r="G7" i="31" s="1"/>
  <c r="H8" i="31"/>
  <c r="H9" i="31" l="1"/>
  <c r="H7" i="31" s="1"/>
  <c r="C2098" i="33" l="1"/>
  <c r="E2112" i="33"/>
  <c r="E2109" i="33"/>
  <c r="D2109" i="33"/>
  <c r="C2109" i="33"/>
  <c r="E2104" i="33"/>
  <c r="E2101" i="33"/>
  <c r="D2101" i="33"/>
  <c r="C2101" i="33"/>
  <c r="E2100" i="33"/>
  <c r="D2100" i="33"/>
  <c r="C2100" i="33"/>
  <c r="E2099" i="33"/>
  <c r="D2099" i="33"/>
  <c r="C2099" i="33"/>
  <c r="E2090" i="33"/>
  <c r="D2090" i="33"/>
  <c r="C2090" i="33"/>
  <c r="E2088" i="33"/>
  <c r="D2088" i="33"/>
  <c r="C2088" i="33"/>
  <c r="E2087" i="33"/>
  <c r="D2087" i="33"/>
  <c r="C2087" i="33"/>
  <c r="E2086" i="33"/>
  <c r="D2086" i="33"/>
  <c r="C2086" i="33"/>
  <c r="E2085" i="33"/>
  <c r="D2085" i="33"/>
  <c r="C2085" i="33"/>
  <c r="E2084" i="33"/>
  <c r="D2084" i="33"/>
  <c r="C2084" i="33"/>
  <c r="E2075" i="33"/>
  <c r="D2075" i="33"/>
  <c r="C2075" i="33"/>
  <c r="E2068" i="33"/>
  <c r="D2068" i="33"/>
  <c r="C2068" i="33"/>
  <c r="E2061" i="33"/>
  <c r="D2061" i="33"/>
  <c r="C2061" i="33"/>
  <c r="E2054" i="33"/>
  <c r="D2054" i="33"/>
  <c r="C2054" i="33"/>
  <c r="E2047" i="33"/>
  <c r="D2047" i="33"/>
  <c r="C2047" i="33"/>
  <c r="E2040" i="33"/>
  <c r="D2040" i="33"/>
  <c r="C2040" i="33"/>
  <c r="E2033" i="33"/>
  <c r="D2033" i="33"/>
  <c r="C2033" i="33"/>
  <c r="E2026" i="33"/>
  <c r="D2026" i="33"/>
  <c r="C2026" i="33"/>
  <c r="E2019" i="33"/>
  <c r="D2019" i="33"/>
  <c r="C2019" i="33"/>
  <c r="E2017" i="33"/>
  <c r="D2017" i="33"/>
  <c r="C2017" i="33"/>
  <c r="E2016" i="33"/>
  <c r="D2016" i="33"/>
  <c r="C2016" i="33"/>
  <c r="E2015" i="33"/>
  <c r="D2015" i="33"/>
  <c r="C2015" i="33"/>
  <c r="E2014" i="33"/>
  <c r="D2014" i="33"/>
  <c r="C2014" i="33"/>
  <c r="E2013" i="33"/>
  <c r="D2013" i="33"/>
  <c r="C2013" i="33"/>
  <c r="E2004" i="33"/>
  <c r="D2004" i="33"/>
  <c r="C2004" i="33"/>
  <c r="E2002" i="33"/>
  <c r="D2002" i="33"/>
  <c r="C2002" i="33"/>
  <c r="E2001" i="33"/>
  <c r="D2001" i="33"/>
  <c r="C2001" i="33"/>
  <c r="E2000" i="33"/>
  <c r="D2000" i="33"/>
  <c r="C2000" i="33"/>
  <c r="E1999" i="33"/>
  <c r="D1999" i="33"/>
  <c r="C1999" i="33"/>
  <c r="E1998" i="33"/>
  <c r="D1998" i="33"/>
  <c r="D1997" i="33" s="1"/>
  <c r="C1998" i="33"/>
  <c r="E1989" i="33"/>
  <c r="D1989" i="33"/>
  <c r="C1989" i="33"/>
  <c r="E1982" i="33"/>
  <c r="D1982" i="33"/>
  <c r="C1982" i="33"/>
  <c r="E1977" i="33"/>
  <c r="E1858" i="33" s="1"/>
  <c r="D1977" i="33"/>
  <c r="C1977" i="33"/>
  <c r="C1975" i="33" s="1"/>
  <c r="D1975" i="33"/>
  <c r="E1968" i="33"/>
  <c r="D1968" i="33"/>
  <c r="C1968" i="33"/>
  <c r="E1961" i="33"/>
  <c r="D1961" i="33"/>
  <c r="C1961" i="33"/>
  <c r="E1954" i="33"/>
  <c r="D1954" i="33"/>
  <c r="C1954" i="33"/>
  <c r="E1947" i="33"/>
  <c r="D1947" i="33"/>
  <c r="C1947" i="33"/>
  <c r="E1940" i="33"/>
  <c r="D1940" i="33"/>
  <c r="C1940" i="33"/>
  <c r="E1933" i="33"/>
  <c r="D1933" i="33"/>
  <c r="C1933" i="33"/>
  <c r="E1926" i="33"/>
  <c r="D1926" i="33"/>
  <c r="C1926" i="33"/>
  <c r="E1919" i="33"/>
  <c r="D1919" i="33"/>
  <c r="C1919" i="33"/>
  <c r="E1912" i="33"/>
  <c r="D1912" i="33"/>
  <c r="C1912" i="33"/>
  <c r="E1905" i="33"/>
  <c r="D1905" i="33"/>
  <c r="C1905" i="33"/>
  <c r="E1898" i="33"/>
  <c r="D1898" i="33"/>
  <c r="C1898" i="33"/>
  <c r="E1891" i="33"/>
  <c r="D1891" i="33"/>
  <c r="C1891" i="33"/>
  <c r="E1884" i="33"/>
  <c r="D1884" i="33"/>
  <c r="C1884" i="33"/>
  <c r="E1877" i="33"/>
  <c r="D1877" i="33"/>
  <c r="C1877" i="33"/>
  <c r="E1870" i="33"/>
  <c r="D1870" i="33"/>
  <c r="C1870" i="33"/>
  <c r="E1863" i="33"/>
  <c r="D1863" i="33"/>
  <c r="C1863" i="33"/>
  <c r="E1861" i="33"/>
  <c r="D1861" i="33"/>
  <c r="C1861" i="33"/>
  <c r="E1860" i="33"/>
  <c r="D1860" i="33"/>
  <c r="C1860" i="33"/>
  <c r="E1859" i="33"/>
  <c r="D1859" i="33"/>
  <c r="C1859" i="33"/>
  <c r="D1858" i="33"/>
  <c r="E1857" i="33"/>
  <c r="D1857" i="33"/>
  <c r="C1857" i="33"/>
  <c r="D1848" i="33"/>
  <c r="C1848" i="33"/>
  <c r="E1841" i="33"/>
  <c r="D1841" i="33"/>
  <c r="C1841" i="33"/>
  <c r="E1834" i="33"/>
  <c r="D1834" i="33"/>
  <c r="C1834" i="33"/>
  <c r="E1827" i="33"/>
  <c r="D1827" i="33"/>
  <c r="C1827" i="33"/>
  <c r="E1820" i="33"/>
  <c r="D1820" i="33"/>
  <c r="C1820" i="33"/>
  <c r="E1813" i="33"/>
  <c r="D1813" i="33"/>
  <c r="C1813" i="33"/>
  <c r="E1806" i="33"/>
  <c r="D1806" i="33"/>
  <c r="C1806" i="33"/>
  <c r="E1799" i="33"/>
  <c r="D1799" i="33"/>
  <c r="C1799" i="33"/>
  <c r="E1792" i="33"/>
  <c r="D1792" i="33"/>
  <c r="C1792" i="33"/>
  <c r="E1785" i="33"/>
  <c r="D1785" i="33"/>
  <c r="C1785" i="33"/>
  <c r="E1778" i="33"/>
  <c r="D1778" i="33"/>
  <c r="C1778" i="33"/>
  <c r="E1771" i="33"/>
  <c r="D1771" i="33"/>
  <c r="C1771" i="33"/>
  <c r="E1764" i="33"/>
  <c r="D1764" i="33"/>
  <c r="C1764" i="33"/>
  <c r="E1757" i="33"/>
  <c r="E1658" i="33" s="1"/>
  <c r="D1757" i="33"/>
  <c r="C1757" i="33"/>
  <c r="E1755" i="33"/>
  <c r="D1755" i="33"/>
  <c r="C1755" i="33"/>
  <c r="E1754" i="33"/>
  <c r="D1754" i="33"/>
  <c r="C1754" i="33"/>
  <c r="E1753" i="33"/>
  <c r="D1753" i="33"/>
  <c r="C1753" i="33"/>
  <c r="E1752" i="33"/>
  <c r="D1752" i="33"/>
  <c r="C1752" i="33"/>
  <c r="E1751" i="33"/>
  <c r="D1751" i="33"/>
  <c r="C1751" i="33"/>
  <c r="E1735" i="33"/>
  <c r="D1735" i="33"/>
  <c r="C1735" i="33"/>
  <c r="E1733" i="33"/>
  <c r="D1733" i="33"/>
  <c r="C1733" i="33"/>
  <c r="E1732" i="33"/>
  <c r="D1732" i="33"/>
  <c r="C1732" i="33"/>
  <c r="E1731" i="33"/>
  <c r="D1731" i="33"/>
  <c r="C1731" i="33"/>
  <c r="E1730" i="33"/>
  <c r="D1730" i="33"/>
  <c r="C1730" i="33"/>
  <c r="E1729" i="33"/>
  <c r="D1729" i="33"/>
  <c r="C1729" i="33"/>
  <c r="C1727" i="33" s="1"/>
  <c r="E1728" i="33"/>
  <c r="E1453" i="33" s="1"/>
  <c r="D1728" i="33"/>
  <c r="C1728" i="33"/>
  <c r="E1719" i="33"/>
  <c r="D1719" i="33"/>
  <c r="C1719" i="33"/>
  <c r="C1713" i="33"/>
  <c r="C1711" i="33" s="1"/>
  <c r="E1711" i="33"/>
  <c r="D1711" i="33"/>
  <c r="E1703" i="33"/>
  <c r="D1703" i="33"/>
  <c r="C1703" i="33"/>
  <c r="E1701" i="33"/>
  <c r="D1701" i="33"/>
  <c r="C1701" i="33"/>
  <c r="E1700" i="33"/>
  <c r="D1700" i="33"/>
  <c r="C1700" i="33"/>
  <c r="E1699" i="33"/>
  <c r="D1699" i="33"/>
  <c r="C1699" i="33"/>
  <c r="E1698" i="33"/>
  <c r="D1698" i="33"/>
  <c r="C1698" i="33"/>
  <c r="E1697" i="33"/>
  <c r="D1697" i="33"/>
  <c r="C1697" i="33"/>
  <c r="E1696" i="33"/>
  <c r="D1696" i="33"/>
  <c r="C1696" i="33"/>
  <c r="E1687" i="33"/>
  <c r="D1687" i="33"/>
  <c r="C1687" i="33"/>
  <c r="E1679" i="33"/>
  <c r="D1679" i="33"/>
  <c r="C1679" i="33"/>
  <c r="E1677" i="33"/>
  <c r="D1677" i="33"/>
  <c r="C1677" i="33"/>
  <c r="E1676" i="33"/>
  <c r="D1676" i="33"/>
  <c r="C1676" i="33"/>
  <c r="E1675" i="33"/>
  <c r="D1675" i="33"/>
  <c r="C1675" i="33"/>
  <c r="E1674" i="33"/>
  <c r="D1674" i="33"/>
  <c r="C1674" i="33"/>
  <c r="E1673" i="33"/>
  <c r="D1673" i="33"/>
  <c r="C1673" i="33"/>
  <c r="E1672" i="33"/>
  <c r="D1672" i="33"/>
  <c r="C1672" i="33"/>
  <c r="E1663" i="33"/>
  <c r="D1663" i="33"/>
  <c r="C1663" i="33"/>
  <c r="E1647" i="33"/>
  <c r="D1647" i="33"/>
  <c r="C1647" i="33"/>
  <c r="E1639" i="33"/>
  <c r="D1639" i="33"/>
  <c r="C1639" i="33"/>
  <c r="E1631" i="33"/>
  <c r="D1631" i="33"/>
  <c r="C1631" i="33"/>
  <c r="E1623" i="33"/>
  <c r="D1623" i="33"/>
  <c r="C1623" i="33"/>
  <c r="E1615" i="33"/>
  <c r="D1615" i="33"/>
  <c r="C1615" i="33"/>
  <c r="E1607" i="33"/>
  <c r="D1607" i="33"/>
  <c r="C1607" i="33"/>
  <c r="E1599" i="33"/>
  <c r="D1599" i="33"/>
  <c r="C1599" i="33"/>
  <c r="E1591" i="33"/>
  <c r="D1591" i="33"/>
  <c r="C1591" i="33"/>
  <c r="E1583" i="33"/>
  <c r="D1583" i="33"/>
  <c r="C1583" i="33"/>
  <c r="E1575" i="33"/>
  <c r="D1575" i="33"/>
  <c r="C1575" i="33"/>
  <c r="C1569" i="33"/>
  <c r="E1567" i="33"/>
  <c r="D1567" i="33"/>
  <c r="C1567" i="33"/>
  <c r="E1559" i="33"/>
  <c r="D1559" i="33"/>
  <c r="C1559" i="33"/>
  <c r="E1551" i="33"/>
  <c r="D1551" i="33"/>
  <c r="C1551" i="33"/>
  <c r="C1545" i="33"/>
  <c r="C1543" i="33" s="1"/>
  <c r="E1543" i="33"/>
  <c r="D1543" i="33"/>
  <c r="E1535" i="33"/>
  <c r="D1535" i="33"/>
  <c r="C1535" i="33"/>
  <c r="E1527" i="33"/>
  <c r="D1527" i="33"/>
  <c r="C1527" i="33"/>
  <c r="E1521" i="33"/>
  <c r="D1521" i="33"/>
  <c r="C1521" i="33"/>
  <c r="E1512" i="33"/>
  <c r="E1510" i="33" s="1"/>
  <c r="D1512" i="33"/>
  <c r="D1510" i="33" s="1"/>
  <c r="C1512" i="33"/>
  <c r="C1510" i="33"/>
  <c r="E1508" i="33"/>
  <c r="D1508" i="33"/>
  <c r="C1508" i="33"/>
  <c r="E1507" i="33"/>
  <c r="D1507" i="33"/>
  <c r="C1507" i="33"/>
  <c r="E1506" i="33"/>
  <c r="D1506" i="33"/>
  <c r="C1506" i="33"/>
  <c r="E1505" i="33"/>
  <c r="D1505" i="33"/>
  <c r="C1505" i="33"/>
  <c r="E1504" i="33"/>
  <c r="E1455" i="33" s="1"/>
  <c r="E10" i="33" s="1"/>
  <c r="D1504" i="33"/>
  <c r="D1455" i="33" s="1"/>
  <c r="D10" i="33" s="1"/>
  <c r="C1504" i="33"/>
  <c r="C1455" i="33" s="1"/>
  <c r="C10" i="33" s="1"/>
  <c r="E1502" i="33"/>
  <c r="D1502" i="33"/>
  <c r="D1453" i="33" s="1"/>
  <c r="C1502" i="33"/>
  <c r="E1495" i="33"/>
  <c r="D1495" i="33"/>
  <c r="D1493" i="33" s="1"/>
  <c r="C1495" i="33"/>
  <c r="C1493" i="33" s="1"/>
  <c r="C1487" i="33"/>
  <c r="C1485" i="33" s="1"/>
  <c r="E1485" i="33"/>
  <c r="D1485" i="33"/>
  <c r="E1483" i="33"/>
  <c r="D1483" i="33"/>
  <c r="C1483" i="33"/>
  <c r="E1482" i="33"/>
  <c r="D1482" i="33"/>
  <c r="D1458" i="33" s="1"/>
  <c r="C1482" i="33"/>
  <c r="E1481" i="33"/>
  <c r="D1481" i="33"/>
  <c r="C1481" i="33"/>
  <c r="E1480" i="33"/>
  <c r="D1480" i="33"/>
  <c r="C1480" i="33"/>
  <c r="E1478" i="33"/>
  <c r="D1478" i="33"/>
  <c r="C1478" i="33"/>
  <c r="E1469" i="33"/>
  <c r="D1469" i="33"/>
  <c r="C1469" i="33"/>
  <c r="E1467" i="33"/>
  <c r="D1467" i="33"/>
  <c r="C1467" i="33"/>
  <c r="E1466" i="33"/>
  <c r="D1466" i="33"/>
  <c r="C1466" i="33"/>
  <c r="E1465" i="33"/>
  <c r="D1465" i="33"/>
  <c r="C1465" i="33"/>
  <c r="E1464" i="33"/>
  <c r="E1456" i="33" s="1"/>
  <c r="D1464" i="33"/>
  <c r="C1464" i="33"/>
  <c r="E1463" i="33"/>
  <c r="D1463" i="33"/>
  <c r="C1463" i="33"/>
  <c r="E1462" i="33"/>
  <c r="D1462" i="33"/>
  <c r="C1462" i="33"/>
  <c r="E1444" i="33"/>
  <c r="D1444" i="33"/>
  <c r="C1444" i="33"/>
  <c r="E1442" i="33"/>
  <c r="D1442" i="33"/>
  <c r="C1442" i="33"/>
  <c r="E1441" i="33"/>
  <c r="D1441" i="33"/>
  <c r="C1441" i="33"/>
  <c r="E1440" i="33"/>
  <c r="D1440" i="33"/>
  <c r="C1440" i="33"/>
  <c r="E1439" i="33"/>
  <c r="D1439" i="33"/>
  <c r="C1439" i="33"/>
  <c r="E1438" i="33"/>
  <c r="D1438" i="33"/>
  <c r="C1438" i="33"/>
  <c r="E1437" i="33"/>
  <c r="D1437" i="33"/>
  <c r="C1437" i="33"/>
  <c r="E1427" i="33"/>
  <c r="D1427" i="33"/>
  <c r="C1427" i="33"/>
  <c r="E1425" i="33"/>
  <c r="D1425" i="33"/>
  <c r="C1425" i="33"/>
  <c r="E1424" i="33"/>
  <c r="D1424" i="33"/>
  <c r="C1424" i="33"/>
  <c r="E1423" i="33"/>
  <c r="D1423" i="33"/>
  <c r="C1423" i="33"/>
  <c r="E1422" i="33"/>
  <c r="D1422" i="33"/>
  <c r="C1422" i="33"/>
  <c r="E1421" i="33"/>
  <c r="D1421" i="33"/>
  <c r="C1421" i="33"/>
  <c r="C1419" i="33" s="1"/>
  <c r="E1420" i="33"/>
  <c r="D1420" i="33"/>
  <c r="C1420" i="33"/>
  <c r="C1417" i="33"/>
  <c r="C1416" i="33"/>
  <c r="C1415" i="33"/>
  <c r="C1414" i="33"/>
  <c r="C1412" i="33"/>
  <c r="E1411" i="33"/>
  <c r="D1411" i="33"/>
  <c r="E1402" i="33"/>
  <c r="D1402" i="33"/>
  <c r="C1402" i="33"/>
  <c r="E1393" i="33"/>
  <c r="D1393" i="33"/>
  <c r="C1393" i="33"/>
  <c r="E1384" i="33"/>
  <c r="D1384" i="33"/>
  <c r="C1384" i="33"/>
  <c r="E1375" i="33"/>
  <c r="D1375" i="33"/>
  <c r="C1375" i="33"/>
  <c r="E1366" i="33"/>
  <c r="D1366" i="33"/>
  <c r="C1366" i="33"/>
  <c r="E1357" i="33"/>
  <c r="D1357" i="33"/>
  <c r="C1357" i="33"/>
  <c r="E1348" i="33"/>
  <c r="D1348" i="33"/>
  <c r="C1348" i="33"/>
  <c r="E1339" i="33"/>
  <c r="D1339" i="33"/>
  <c r="C1339" i="33"/>
  <c r="E1332" i="33"/>
  <c r="E1324" i="33" s="1"/>
  <c r="D1332" i="33"/>
  <c r="D1324" i="33" s="1"/>
  <c r="C1332" i="33"/>
  <c r="C1324" i="33" s="1"/>
  <c r="E1331" i="33"/>
  <c r="E1323" i="33" s="1"/>
  <c r="D1331" i="33"/>
  <c r="D1323" i="33" s="1"/>
  <c r="C1331" i="33"/>
  <c r="C1330" i="33" s="1"/>
  <c r="E1328" i="33"/>
  <c r="D1328" i="33"/>
  <c r="C1328" i="33"/>
  <c r="E1327" i="33"/>
  <c r="D1327" i="33"/>
  <c r="C1327" i="33"/>
  <c r="E1326" i="33"/>
  <c r="D1326" i="33"/>
  <c r="C1326" i="33"/>
  <c r="E1325" i="33"/>
  <c r="D1325" i="33"/>
  <c r="C1325" i="33"/>
  <c r="E1313" i="33"/>
  <c r="D1313" i="33"/>
  <c r="C1313" i="33"/>
  <c r="E1304" i="33"/>
  <c r="D1304" i="33"/>
  <c r="C1304" i="33"/>
  <c r="E1295" i="33"/>
  <c r="D1295" i="33"/>
  <c r="C1295" i="33"/>
  <c r="E1287" i="33"/>
  <c r="D1287" i="33"/>
  <c r="C1287" i="33"/>
  <c r="E1278" i="33"/>
  <c r="D1278" i="33"/>
  <c r="C1278" i="33"/>
  <c r="C1274" i="33"/>
  <c r="C1273" i="33"/>
  <c r="E1271" i="33"/>
  <c r="E1268" i="33" s="1"/>
  <c r="D1271" i="33"/>
  <c r="D1268" i="33" s="1"/>
  <c r="C1264" i="33"/>
  <c r="C1263" i="33"/>
  <c r="C1262" i="33"/>
  <c r="E1258" i="33"/>
  <c r="D1258" i="33"/>
  <c r="C1258" i="33"/>
  <c r="E1248" i="33"/>
  <c r="D1248" i="33"/>
  <c r="C1248" i="33"/>
  <c r="E1239" i="33"/>
  <c r="D1239" i="33"/>
  <c r="C1239" i="33"/>
  <c r="E1230" i="33"/>
  <c r="D1230" i="33"/>
  <c r="C1230" i="33"/>
  <c r="E1222" i="33"/>
  <c r="D1222" i="33"/>
  <c r="C1222" i="33"/>
  <c r="E1213" i="33"/>
  <c r="D1213" i="33"/>
  <c r="C1213" i="33"/>
  <c r="E1204" i="33"/>
  <c r="D1204" i="33"/>
  <c r="E1202" i="33"/>
  <c r="D1202" i="33"/>
  <c r="C1202" i="33"/>
  <c r="E1201" i="33"/>
  <c r="D1201" i="33"/>
  <c r="C1201" i="33"/>
  <c r="E1200" i="33"/>
  <c r="D1200" i="33"/>
  <c r="C1200" i="33"/>
  <c r="E1199" i="33"/>
  <c r="D1199" i="33"/>
  <c r="E1187" i="33"/>
  <c r="D1187" i="33"/>
  <c r="C1187" i="33"/>
  <c r="E1178" i="33"/>
  <c r="D1178" i="33"/>
  <c r="C1178" i="33"/>
  <c r="E1169" i="33"/>
  <c r="D1169" i="33"/>
  <c r="C1169" i="33"/>
  <c r="E1159" i="33"/>
  <c r="D1159" i="33"/>
  <c r="C1159" i="33"/>
  <c r="E1151" i="33"/>
  <c r="D1151" i="33"/>
  <c r="C1151" i="33"/>
  <c r="E1149" i="33"/>
  <c r="D1149" i="33"/>
  <c r="C1149" i="33"/>
  <c r="E1148" i="33"/>
  <c r="D1148" i="33"/>
  <c r="C1148" i="33"/>
  <c r="E1147" i="33"/>
  <c r="D1147" i="33"/>
  <c r="C1147" i="33"/>
  <c r="E1146" i="33"/>
  <c r="D1146" i="33"/>
  <c r="E1145" i="33"/>
  <c r="D1145" i="33"/>
  <c r="E1144" i="33"/>
  <c r="D1144" i="33"/>
  <c r="E1133" i="33"/>
  <c r="D1133" i="33"/>
  <c r="C1133" i="33"/>
  <c r="E1125" i="33"/>
  <c r="D1125" i="33"/>
  <c r="C1125" i="33"/>
  <c r="E1123" i="33"/>
  <c r="D1123" i="33"/>
  <c r="C1123" i="33"/>
  <c r="E1122" i="33"/>
  <c r="D1122" i="33"/>
  <c r="C1122" i="33"/>
  <c r="E1121" i="33"/>
  <c r="D1121" i="33"/>
  <c r="C1121" i="33"/>
  <c r="E1120" i="33"/>
  <c r="D1120" i="33"/>
  <c r="C1120" i="33"/>
  <c r="E1119" i="33"/>
  <c r="D1119" i="33"/>
  <c r="C1119" i="33"/>
  <c r="E1118" i="33"/>
  <c r="D1118" i="33"/>
  <c r="C1118" i="33"/>
  <c r="E1107" i="33"/>
  <c r="D1107" i="33"/>
  <c r="C1107" i="33"/>
  <c r="E1099" i="33"/>
  <c r="D1099" i="33"/>
  <c r="C1099" i="33"/>
  <c r="E1097" i="33"/>
  <c r="D1097" i="33"/>
  <c r="C1097" i="33"/>
  <c r="E1096" i="33"/>
  <c r="D1096" i="33"/>
  <c r="C1096" i="33"/>
  <c r="E1095" i="33"/>
  <c r="D1095" i="33"/>
  <c r="C1095" i="33"/>
  <c r="E1094" i="33"/>
  <c r="D1094" i="33"/>
  <c r="C1094" i="33"/>
  <c r="E1093" i="33"/>
  <c r="D1093" i="33"/>
  <c r="C1093" i="33"/>
  <c r="E1092" i="33"/>
  <c r="D1092" i="33"/>
  <c r="C1092" i="33"/>
  <c r="E1082" i="33"/>
  <c r="D1082" i="33"/>
  <c r="C1082" i="33"/>
  <c r="E1074" i="33"/>
  <c r="D1074" i="33"/>
  <c r="C1074" i="33"/>
  <c r="E1066" i="33"/>
  <c r="D1066" i="33"/>
  <c r="C1066" i="33"/>
  <c r="E1056" i="33"/>
  <c r="D1056" i="33"/>
  <c r="C1056" i="33"/>
  <c r="E1055" i="33"/>
  <c r="D1055" i="33"/>
  <c r="C1055" i="33"/>
  <c r="E1054" i="33"/>
  <c r="D1054" i="33"/>
  <c r="C1054" i="33"/>
  <c r="E1053" i="33"/>
  <c r="D1053" i="33"/>
  <c r="C1053" i="33"/>
  <c r="E1052" i="33"/>
  <c r="D1052" i="33"/>
  <c r="C1052" i="33"/>
  <c r="E1051" i="33"/>
  <c r="D1051" i="33"/>
  <c r="C1051" i="33"/>
  <c r="E1034" i="33"/>
  <c r="D1034" i="33"/>
  <c r="C1034" i="33"/>
  <c r="E1025" i="33"/>
  <c r="D1025" i="33"/>
  <c r="C1025" i="33"/>
  <c r="E1016" i="33"/>
  <c r="D1016" i="33"/>
  <c r="C1016" i="33"/>
  <c r="E1007" i="33"/>
  <c r="D1007" i="33"/>
  <c r="C1007" i="33"/>
  <c r="E999" i="33"/>
  <c r="D999" i="33"/>
  <c r="C999" i="33"/>
  <c r="E991" i="33"/>
  <c r="D991" i="33"/>
  <c r="C991" i="33"/>
  <c r="E982" i="33"/>
  <c r="D982" i="33"/>
  <c r="C982" i="33"/>
  <c r="E980" i="33"/>
  <c r="D980" i="33"/>
  <c r="C980" i="33"/>
  <c r="E979" i="33"/>
  <c r="D979" i="33"/>
  <c r="C979" i="33"/>
  <c r="E978" i="33"/>
  <c r="D978" i="33"/>
  <c r="C978" i="33"/>
  <c r="E977" i="33"/>
  <c r="D977" i="33"/>
  <c r="C977" i="33"/>
  <c r="E976" i="33"/>
  <c r="D976" i="33"/>
  <c r="C976" i="33"/>
  <c r="E975" i="33"/>
  <c r="D975" i="33"/>
  <c r="C975" i="33"/>
  <c r="E965" i="33"/>
  <c r="D965" i="33"/>
  <c r="C965" i="33"/>
  <c r="E956" i="33"/>
  <c r="D956" i="33"/>
  <c r="C956" i="33"/>
  <c r="E947" i="33"/>
  <c r="D947" i="33"/>
  <c r="C947" i="33"/>
  <c r="E938" i="33"/>
  <c r="D938" i="33"/>
  <c r="C938" i="33"/>
  <c r="E936" i="33"/>
  <c r="D936" i="33"/>
  <c r="C936" i="33"/>
  <c r="E935" i="33"/>
  <c r="D935" i="33"/>
  <c r="C935" i="33"/>
  <c r="E934" i="33"/>
  <c r="D934" i="33"/>
  <c r="C934" i="33"/>
  <c r="E933" i="33"/>
  <c r="D933" i="33"/>
  <c r="C933" i="33"/>
  <c r="E932" i="33"/>
  <c r="D932" i="33"/>
  <c r="C932" i="33"/>
  <c r="E931" i="33"/>
  <c r="D931" i="33"/>
  <c r="C931" i="33"/>
  <c r="E920" i="33"/>
  <c r="E911" i="33" s="1"/>
  <c r="D920" i="33"/>
  <c r="D911" i="33" s="1"/>
  <c r="C920" i="33"/>
  <c r="E917" i="33"/>
  <c r="D917" i="33"/>
  <c r="C917" i="33"/>
  <c r="E916" i="33"/>
  <c r="D916" i="33"/>
  <c r="C916" i="33"/>
  <c r="E915" i="33"/>
  <c r="D915" i="33"/>
  <c r="C915" i="33"/>
  <c r="E914" i="33"/>
  <c r="D914" i="33"/>
  <c r="C914" i="33"/>
  <c r="E913" i="33"/>
  <c r="D913" i="33"/>
  <c r="C913" i="33"/>
  <c r="E912" i="33"/>
  <c r="D912" i="33"/>
  <c r="C912" i="33"/>
  <c r="E895" i="33"/>
  <c r="E887" i="33" s="1"/>
  <c r="D895" i="33"/>
  <c r="C895" i="33"/>
  <c r="C893" i="33"/>
  <c r="C892" i="33"/>
  <c r="D891" i="33"/>
  <c r="C891" i="33"/>
  <c r="E890" i="33"/>
  <c r="D890" i="33"/>
  <c r="C890" i="33"/>
  <c r="E889" i="33"/>
  <c r="D889" i="33"/>
  <c r="C889" i="33"/>
  <c r="E888" i="33"/>
  <c r="D888" i="33"/>
  <c r="C888" i="33"/>
  <c r="D887" i="33"/>
  <c r="C887" i="33"/>
  <c r="E879" i="33"/>
  <c r="D879" i="33"/>
  <c r="C879" i="33"/>
  <c r="E870" i="33"/>
  <c r="D870" i="33"/>
  <c r="C870" i="33"/>
  <c r="E868" i="33"/>
  <c r="D868" i="33"/>
  <c r="C868" i="33"/>
  <c r="C394" i="33" s="1"/>
  <c r="E867" i="33"/>
  <c r="D867" i="33"/>
  <c r="C867" i="33"/>
  <c r="E866" i="33"/>
  <c r="D866" i="33"/>
  <c r="C866" i="33"/>
  <c r="E865" i="33"/>
  <c r="D865" i="33"/>
  <c r="C865" i="33"/>
  <c r="C864" i="33"/>
  <c r="E863" i="33"/>
  <c r="D863" i="33"/>
  <c r="C863" i="33"/>
  <c r="E853" i="33"/>
  <c r="D853" i="33"/>
  <c r="C853" i="33"/>
  <c r="E845" i="33"/>
  <c r="D845" i="33"/>
  <c r="C845" i="33"/>
  <c r="E837" i="33"/>
  <c r="D837" i="33"/>
  <c r="C837" i="33"/>
  <c r="E829" i="33"/>
  <c r="D829" i="33"/>
  <c r="C829" i="33"/>
  <c r="E821" i="33"/>
  <c r="D821" i="33"/>
  <c r="C821" i="33"/>
  <c r="E806" i="33"/>
  <c r="D806" i="33"/>
  <c r="C806" i="33"/>
  <c r="E797" i="33"/>
  <c r="D797" i="33"/>
  <c r="C797" i="33"/>
  <c r="E788" i="33"/>
  <c r="D788" i="33"/>
  <c r="C788" i="33"/>
  <c r="E779" i="33"/>
  <c r="D779" i="33"/>
  <c r="C779" i="33"/>
  <c r="E770" i="33"/>
  <c r="D770" i="33"/>
  <c r="C770" i="33"/>
  <c r="E760" i="33"/>
  <c r="D760" i="33"/>
  <c r="C760" i="33"/>
  <c r="E759" i="33"/>
  <c r="D759" i="33"/>
  <c r="C759" i="33"/>
  <c r="E758" i="33"/>
  <c r="D758" i="33"/>
  <c r="C758" i="33"/>
  <c r="E757" i="33"/>
  <c r="D757" i="33"/>
  <c r="C757" i="33"/>
  <c r="E756" i="33"/>
  <c r="D756" i="33"/>
  <c r="C756" i="33"/>
  <c r="E755" i="33"/>
  <c r="D755" i="33"/>
  <c r="C755" i="33"/>
  <c r="E745" i="33"/>
  <c r="D745" i="33"/>
  <c r="C745" i="33"/>
  <c r="E736" i="33"/>
  <c r="D736" i="33"/>
  <c r="C736" i="33"/>
  <c r="E719" i="33"/>
  <c r="D719" i="33"/>
  <c r="C719" i="33"/>
  <c r="E711" i="33"/>
  <c r="D711" i="33"/>
  <c r="C711" i="33"/>
  <c r="E702" i="33"/>
  <c r="D702" i="33"/>
  <c r="C702" i="33"/>
  <c r="E691" i="33"/>
  <c r="D691" i="33"/>
  <c r="C691" i="33"/>
  <c r="E682" i="33"/>
  <c r="D682" i="33"/>
  <c r="C682" i="33"/>
  <c r="E673" i="33"/>
  <c r="D673" i="33"/>
  <c r="C673" i="33"/>
  <c r="E664" i="33"/>
  <c r="D664" i="33"/>
  <c r="C664" i="33"/>
  <c r="E662" i="33"/>
  <c r="D662" i="33"/>
  <c r="C662" i="33"/>
  <c r="E660" i="33"/>
  <c r="D660" i="33"/>
  <c r="C660" i="33"/>
  <c r="E659" i="33"/>
  <c r="D659" i="33"/>
  <c r="C659" i="33"/>
  <c r="E658" i="33"/>
  <c r="D658" i="33"/>
  <c r="C658" i="33"/>
  <c r="E657" i="33"/>
  <c r="D657" i="33"/>
  <c r="C657" i="33"/>
  <c r="E650" i="33"/>
  <c r="D650" i="33"/>
  <c r="D648" i="33" s="1"/>
  <c r="E648" i="33"/>
  <c r="C648" i="33"/>
  <c r="E639" i="33"/>
  <c r="D639" i="33"/>
  <c r="C639" i="33"/>
  <c r="E630" i="33"/>
  <c r="D630" i="33"/>
  <c r="C630" i="33"/>
  <c r="E621" i="33"/>
  <c r="D621" i="33"/>
  <c r="C621" i="33"/>
  <c r="E612" i="33"/>
  <c r="D612" i="33"/>
  <c r="C612" i="33"/>
  <c r="E603" i="33"/>
  <c r="D603" i="33"/>
  <c r="C603" i="33"/>
  <c r="E594" i="33"/>
  <c r="D594" i="33"/>
  <c r="C594" i="33"/>
  <c r="E585" i="33"/>
  <c r="D585" i="33"/>
  <c r="C585" i="33"/>
  <c r="E576" i="33"/>
  <c r="D576" i="33"/>
  <c r="C576" i="33"/>
  <c r="E567" i="33"/>
  <c r="D567" i="33"/>
  <c r="C567" i="33"/>
  <c r="E559" i="33"/>
  <c r="D559" i="33"/>
  <c r="C559" i="33"/>
  <c r="E551" i="33"/>
  <c r="D551" i="33"/>
  <c r="C551" i="33"/>
  <c r="E542" i="33"/>
  <c r="D542" i="33"/>
  <c r="C542" i="33"/>
  <c r="E534" i="33"/>
  <c r="D534" i="33"/>
  <c r="C534" i="33"/>
  <c r="E525" i="33"/>
  <c r="D525" i="33"/>
  <c r="C525" i="33"/>
  <c r="E517" i="33"/>
  <c r="D517" i="33"/>
  <c r="C517" i="33"/>
  <c r="E509" i="33"/>
  <c r="D509" i="33"/>
  <c r="C509" i="33"/>
  <c r="E500" i="33"/>
  <c r="D500" i="33"/>
  <c r="C500" i="33"/>
  <c r="E492" i="33"/>
  <c r="D492" i="33"/>
  <c r="E483" i="33"/>
  <c r="D483" i="33"/>
  <c r="C483" i="33"/>
  <c r="E475" i="33"/>
  <c r="D475" i="33"/>
  <c r="C475" i="33"/>
  <c r="E466" i="33"/>
  <c r="D466" i="33"/>
  <c r="C466" i="33"/>
  <c r="E457" i="33"/>
  <c r="D457" i="33"/>
  <c r="C457" i="33"/>
  <c r="E448" i="33"/>
  <c r="D448" i="33"/>
  <c r="C448" i="33"/>
  <c r="E439" i="33"/>
  <c r="D439" i="33"/>
  <c r="C439" i="33"/>
  <c r="E430" i="33"/>
  <c r="D430" i="33"/>
  <c r="C430" i="33"/>
  <c r="E421" i="33"/>
  <c r="D421" i="33"/>
  <c r="C421" i="33"/>
  <c r="E412" i="33"/>
  <c r="D412" i="33"/>
  <c r="C412" i="33"/>
  <c r="E402" i="33"/>
  <c r="D402" i="33"/>
  <c r="C402" i="33"/>
  <c r="E401" i="33"/>
  <c r="D401" i="33"/>
  <c r="C401" i="33"/>
  <c r="E400" i="33"/>
  <c r="D400" i="33"/>
  <c r="C400" i="33"/>
  <c r="E399" i="33"/>
  <c r="D399" i="33"/>
  <c r="C399" i="33"/>
  <c r="E398" i="33"/>
  <c r="D398" i="33"/>
  <c r="C398" i="33"/>
  <c r="E397" i="33"/>
  <c r="D397" i="33"/>
  <c r="C397" i="33"/>
  <c r="E393" i="33"/>
  <c r="D393" i="33"/>
  <c r="E380" i="33"/>
  <c r="D380" i="33"/>
  <c r="C380" i="33"/>
  <c r="E372" i="33"/>
  <c r="D372" i="33"/>
  <c r="C372" i="33"/>
  <c r="E364" i="33"/>
  <c r="D364" i="33"/>
  <c r="C364" i="33"/>
  <c r="E356" i="33"/>
  <c r="D356" i="33"/>
  <c r="C356" i="33"/>
  <c r="E354" i="33"/>
  <c r="D354" i="33"/>
  <c r="C354" i="33"/>
  <c r="E353" i="33"/>
  <c r="D353" i="33"/>
  <c r="C353" i="33"/>
  <c r="E352" i="33"/>
  <c r="D352" i="33"/>
  <c r="C352" i="33"/>
  <c r="E351" i="33"/>
  <c r="D351" i="33"/>
  <c r="D348" i="33" s="1"/>
  <c r="C351" i="33"/>
  <c r="E350" i="33"/>
  <c r="D350" i="33"/>
  <c r="C350" i="33"/>
  <c r="E349" i="33"/>
  <c r="D349" i="33"/>
  <c r="C349" i="33"/>
  <c r="E340" i="33"/>
  <c r="D340" i="33"/>
  <c r="C340" i="33"/>
  <c r="E332" i="33"/>
  <c r="D332" i="33"/>
  <c r="C332" i="33"/>
  <c r="E324" i="33"/>
  <c r="D324" i="33"/>
  <c r="C324" i="33"/>
  <c r="E316" i="33"/>
  <c r="D316" i="33"/>
  <c r="C316" i="33"/>
  <c r="E306" i="33"/>
  <c r="D306" i="33"/>
  <c r="C306" i="33"/>
  <c r="E298" i="33"/>
  <c r="D298" i="33"/>
  <c r="C298" i="33"/>
  <c r="E289" i="33"/>
  <c r="D289" i="33"/>
  <c r="C289" i="33"/>
  <c r="E281" i="33"/>
  <c r="D281" i="33"/>
  <c r="C281" i="33"/>
  <c r="E273" i="33"/>
  <c r="D273" i="33"/>
  <c r="C273" i="33"/>
  <c r="E265" i="33"/>
  <c r="D265" i="33"/>
  <c r="C265" i="33"/>
  <c r="E255" i="33"/>
  <c r="D255" i="33"/>
  <c r="C255" i="33"/>
  <c r="E249" i="33"/>
  <c r="C249" i="33"/>
  <c r="E248" i="33"/>
  <c r="E211" i="33" s="1"/>
  <c r="C248" i="33"/>
  <c r="D247" i="33"/>
  <c r="E238" i="33"/>
  <c r="D238" i="33"/>
  <c r="C238" i="33"/>
  <c r="C231" i="33"/>
  <c r="C230" i="33"/>
  <c r="E229" i="33"/>
  <c r="D229" i="33"/>
  <c r="C220" i="33"/>
  <c r="E218" i="33"/>
  <c r="D218" i="33"/>
  <c r="C218" i="33"/>
  <c r="E216" i="33"/>
  <c r="D216" i="33"/>
  <c r="C216" i="33"/>
  <c r="E215" i="33"/>
  <c r="D215" i="33"/>
  <c r="C215" i="33"/>
  <c r="E214" i="33"/>
  <c r="D214" i="33"/>
  <c r="C214" i="33"/>
  <c r="E213" i="33"/>
  <c r="D213" i="33"/>
  <c r="C213" i="33"/>
  <c r="D212" i="33"/>
  <c r="D211" i="33"/>
  <c r="E202" i="33"/>
  <c r="D202" i="33"/>
  <c r="C202" i="33"/>
  <c r="E194" i="33"/>
  <c r="D194" i="33"/>
  <c r="C194" i="33"/>
  <c r="E186" i="33"/>
  <c r="D186" i="33"/>
  <c r="C186" i="33"/>
  <c r="E177" i="33"/>
  <c r="D177" i="33"/>
  <c r="C177" i="33"/>
  <c r="E168" i="33"/>
  <c r="D168" i="33"/>
  <c r="C168" i="33"/>
  <c r="E166" i="33"/>
  <c r="D166" i="33"/>
  <c r="C166" i="33"/>
  <c r="E165" i="33"/>
  <c r="D165" i="33"/>
  <c r="C165" i="33"/>
  <c r="E164" i="33"/>
  <c r="D164" i="33"/>
  <c r="C164" i="33"/>
  <c r="E163" i="33"/>
  <c r="D163" i="33"/>
  <c r="C163" i="33"/>
  <c r="E162" i="33"/>
  <c r="D162" i="33"/>
  <c r="C162" i="33"/>
  <c r="E161" i="33"/>
  <c r="D161" i="33"/>
  <c r="C161" i="33"/>
  <c r="C154" i="33"/>
  <c r="C152" i="33" s="1"/>
  <c r="E152" i="33"/>
  <c r="D152" i="33"/>
  <c r="E144" i="33"/>
  <c r="D144" i="33"/>
  <c r="C144" i="33"/>
  <c r="E136" i="33"/>
  <c r="D136" i="33"/>
  <c r="C136" i="33"/>
  <c r="E128" i="33"/>
  <c r="D128" i="33"/>
  <c r="C128" i="33"/>
  <c r="E120" i="33"/>
  <c r="D120" i="33"/>
  <c r="C120" i="33"/>
  <c r="E111" i="33"/>
  <c r="D111" i="33"/>
  <c r="C111" i="33"/>
  <c r="C104" i="33"/>
  <c r="C103" i="33"/>
  <c r="C102" i="33" s="1"/>
  <c r="E102" i="33"/>
  <c r="D102" i="33"/>
  <c r="E93" i="33"/>
  <c r="D93" i="33"/>
  <c r="C93" i="33"/>
  <c r="E84" i="33"/>
  <c r="D84" i="33"/>
  <c r="C84" i="33"/>
  <c r="E76" i="33"/>
  <c r="D76" i="33"/>
  <c r="C76" i="33"/>
  <c r="E67" i="33"/>
  <c r="D67" i="33"/>
  <c r="C67" i="33"/>
  <c r="C59" i="33"/>
  <c r="C58" i="33" s="1"/>
  <c r="E58" i="33"/>
  <c r="D58" i="33"/>
  <c r="E50" i="33"/>
  <c r="D50" i="33"/>
  <c r="C50" i="33"/>
  <c r="C43" i="33"/>
  <c r="C42" i="33" s="1"/>
  <c r="E42" i="33"/>
  <c r="D42" i="33"/>
  <c r="E32" i="33"/>
  <c r="D32" i="33"/>
  <c r="C32" i="33"/>
  <c r="E30" i="33"/>
  <c r="D30" i="33"/>
  <c r="C30" i="33"/>
  <c r="E29" i="33"/>
  <c r="D29" i="33"/>
  <c r="C29" i="33"/>
  <c r="E28" i="33"/>
  <c r="D28" i="33"/>
  <c r="C28" i="33"/>
  <c r="E27" i="33"/>
  <c r="D27" i="33"/>
  <c r="C27" i="33"/>
  <c r="E26" i="33"/>
  <c r="D26" i="33"/>
  <c r="E25" i="33"/>
  <c r="D25" i="33"/>
  <c r="E348" i="33" l="1"/>
  <c r="E1045" i="33"/>
  <c r="D1746" i="33"/>
  <c r="C1458" i="33"/>
  <c r="C1047" i="33"/>
  <c r="E160" i="33"/>
  <c r="D1046" i="33"/>
  <c r="D907" i="33" s="1"/>
  <c r="E1196" i="33"/>
  <c r="E1050" i="33"/>
  <c r="D160" i="33"/>
  <c r="D930" i="33"/>
  <c r="C1323" i="33"/>
  <c r="C1322" i="33" s="1"/>
  <c r="D1856" i="33"/>
  <c r="E1975" i="33"/>
  <c r="E2012" i="33"/>
  <c r="D1047" i="33"/>
  <c r="C160" i="33"/>
  <c r="D394" i="33"/>
  <c r="C862" i="33"/>
  <c r="E389" i="33"/>
  <c r="E1046" i="33"/>
  <c r="C1411" i="33"/>
  <c r="D19" i="33"/>
  <c r="E394" i="33"/>
  <c r="D864" i="33"/>
  <c r="D1750" i="33"/>
  <c r="C1046" i="33"/>
  <c r="D1196" i="33"/>
  <c r="D20" i="33"/>
  <c r="E19" i="33"/>
  <c r="C754" i="33"/>
  <c r="E864" i="33"/>
  <c r="E390" i="33" s="1"/>
  <c r="C1461" i="33"/>
  <c r="C1695" i="33"/>
  <c r="E1748" i="33"/>
  <c r="E1657" i="33" s="1"/>
  <c r="C20" i="33"/>
  <c r="C229" i="33"/>
  <c r="D754" i="33"/>
  <c r="D1045" i="33"/>
  <c r="D1459" i="33"/>
  <c r="D1457" i="33"/>
  <c r="E754" i="33"/>
  <c r="E1457" i="33"/>
  <c r="C907" i="33"/>
  <c r="E17" i="33"/>
  <c r="E22" i="33"/>
  <c r="D210" i="33"/>
  <c r="C1748" i="33"/>
  <c r="C247" i="33"/>
  <c r="C22" i="33"/>
  <c r="E1745" i="33"/>
  <c r="D2083" i="33"/>
  <c r="C26" i="33"/>
  <c r="C18" i="33" s="1"/>
  <c r="C1045" i="33"/>
  <c r="C906" i="33" s="1"/>
  <c r="C1457" i="33"/>
  <c r="C1746" i="33"/>
  <c r="D18" i="33"/>
  <c r="E1117" i="33"/>
  <c r="D390" i="33"/>
  <c r="C2012" i="33"/>
  <c r="C212" i="33"/>
  <c r="D862" i="33"/>
  <c r="E906" i="33"/>
  <c r="E1436" i="33"/>
  <c r="E1997" i="33"/>
  <c r="D2012" i="33"/>
  <c r="E1750" i="33"/>
  <c r="E1659" i="33" s="1"/>
  <c r="D396" i="33"/>
  <c r="D1745" i="33"/>
  <c r="E1091" i="33"/>
  <c r="C1143" i="33"/>
  <c r="C1436" i="33"/>
  <c r="C1453" i="33"/>
  <c r="D1658" i="33"/>
  <c r="C1997" i="33"/>
  <c r="E1143" i="33"/>
  <c r="C2083" i="33"/>
  <c r="D22" i="33"/>
  <c r="C25" i="33"/>
  <c r="C24" i="33" s="1"/>
  <c r="D21" i="33"/>
  <c r="D389" i="33"/>
  <c r="C390" i="33"/>
  <c r="E907" i="33"/>
  <c r="D1419" i="33"/>
  <c r="D1456" i="33"/>
  <c r="D1671" i="33"/>
  <c r="E1856" i="33"/>
  <c r="D1747" i="33"/>
  <c r="D1656" i="33" s="1"/>
  <c r="D1655" i="33" s="1"/>
  <c r="C19" i="33"/>
  <c r="C656" i="33"/>
  <c r="C1658" i="33"/>
  <c r="E2083" i="33"/>
  <c r="C348" i="33"/>
  <c r="D1659" i="33"/>
  <c r="D17" i="33"/>
  <c r="D16" i="33" s="1"/>
  <c r="E21" i="33"/>
  <c r="C930" i="33"/>
  <c r="C1196" i="33"/>
  <c r="E1419" i="33"/>
  <c r="E1461" i="33"/>
  <c r="E1458" i="33"/>
  <c r="C1858" i="33"/>
  <c r="C1856" i="33" s="1"/>
  <c r="E930" i="33"/>
  <c r="C1117" i="33"/>
  <c r="C1044" i="33"/>
  <c r="C905" i="33" s="1"/>
  <c r="C392" i="33"/>
  <c r="E1048" i="33"/>
  <c r="E909" i="33" s="1"/>
  <c r="E14" i="33" s="1"/>
  <c r="E1493" i="33"/>
  <c r="E1479" i="33"/>
  <c r="E1477" i="33" s="1"/>
  <c r="E396" i="33"/>
  <c r="D392" i="33"/>
  <c r="C911" i="33"/>
  <c r="C908" i="33"/>
  <c r="D1436" i="33"/>
  <c r="D1519" i="33"/>
  <c r="D1503" i="33"/>
  <c r="D1501" i="33" s="1"/>
  <c r="C2102" i="33"/>
  <c r="C2104" i="33"/>
  <c r="C391" i="33"/>
  <c r="D908" i="33"/>
  <c r="D1322" i="33"/>
  <c r="E1519" i="33"/>
  <c r="E1503" i="33"/>
  <c r="E1501" i="33" s="1"/>
  <c r="E1671" i="33"/>
  <c r="E1695" i="33"/>
  <c r="D2104" i="33"/>
  <c r="D2102" i="33"/>
  <c r="C210" i="33"/>
  <c r="D391" i="33"/>
  <c r="E862" i="33"/>
  <c r="C1268" i="33"/>
  <c r="E1322" i="33"/>
  <c r="C1048" i="33"/>
  <c r="C909" i="33" s="1"/>
  <c r="D1117" i="33"/>
  <c r="D1044" i="33"/>
  <c r="D905" i="33" s="1"/>
  <c r="E1044" i="33"/>
  <c r="E905" i="33" s="1"/>
  <c r="C1519" i="33"/>
  <c r="C1503" i="33"/>
  <c r="C1501" i="33" s="1"/>
  <c r="E656" i="33"/>
  <c r="D1050" i="33"/>
  <c r="D1043" i="33"/>
  <c r="C1479" i="33"/>
  <c r="D1727" i="33"/>
  <c r="E1746" i="33"/>
  <c r="C2112" i="33"/>
  <c r="C2118" i="33"/>
  <c r="E247" i="33"/>
  <c r="E210" i="33" s="1"/>
  <c r="E212" i="33"/>
  <c r="E18" i="33" s="1"/>
  <c r="E1043" i="33"/>
  <c r="E904" i="33" s="1"/>
  <c r="E1047" i="33"/>
  <c r="E908" i="33" s="1"/>
  <c r="D1461" i="33"/>
  <c r="D1479" i="33"/>
  <c r="D1454" i="33" s="1"/>
  <c r="D1452" i="33" s="1"/>
  <c r="C1747" i="33"/>
  <c r="C1656" i="33" s="1"/>
  <c r="C1655" i="33" s="1"/>
  <c r="D2118" i="33"/>
  <c r="D2112" i="33"/>
  <c r="D974" i="33"/>
  <c r="C1750" i="33"/>
  <c r="C1659" i="33" s="1"/>
  <c r="C211" i="33"/>
  <c r="D1048" i="33"/>
  <c r="D909" i="33" s="1"/>
  <c r="E391" i="33"/>
  <c r="E11" i="33" s="1"/>
  <c r="D656" i="33"/>
  <c r="C1050" i="33"/>
  <c r="D1695" i="33"/>
  <c r="D24" i="33"/>
  <c r="E20" i="33"/>
  <c r="E392" i="33"/>
  <c r="E974" i="33"/>
  <c r="C1091" i="33"/>
  <c r="E1459" i="33"/>
  <c r="E1747" i="33"/>
  <c r="E1656" i="33" s="1"/>
  <c r="E1655" i="33" s="1"/>
  <c r="E2111" i="33"/>
  <c r="E24" i="33"/>
  <c r="C21" i="33"/>
  <c r="C389" i="33"/>
  <c r="C393" i="33"/>
  <c r="D906" i="33"/>
  <c r="C974" i="33"/>
  <c r="D1091" i="33"/>
  <c r="D1143" i="33"/>
  <c r="C1459" i="33"/>
  <c r="C1456" i="33"/>
  <c r="E1727" i="33"/>
  <c r="D1748" i="33"/>
  <c r="D1657" i="33" s="1"/>
  <c r="D1330" i="33"/>
  <c r="C1671" i="33"/>
  <c r="C396" i="33"/>
  <c r="E1330" i="33"/>
  <c r="D12" i="33" l="1"/>
  <c r="C1043" i="33"/>
  <c r="C904" i="33" s="1"/>
  <c r="E13" i="33"/>
  <c r="D1477" i="33"/>
  <c r="D13" i="33"/>
  <c r="D11" i="33"/>
  <c r="E388" i="33"/>
  <c r="C1745" i="33"/>
  <c r="C388" i="33"/>
  <c r="D14" i="33"/>
  <c r="C17" i="33"/>
  <c r="C16" i="33" s="1"/>
  <c r="D388" i="33"/>
  <c r="C13" i="33"/>
  <c r="C14" i="33"/>
  <c r="C12" i="33"/>
  <c r="E903" i="33"/>
  <c r="D9" i="33"/>
  <c r="E16" i="33"/>
  <c r="C1477" i="33"/>
  <c r="C1454" i="33"/>
  <c r="C1452" i="33" s="1"/>
  <c r="D1042" i="33"/>
  <c r="C903" i="33"/>
  <c r="C1042" i="33"/>
  <c r="D2111" i="33"/>
  <c r="E1042" i="33"/>
  <c r="D904" i="33"/>
  <c r="C11" i="33"/>
  <c r="E1454" i="33"/>
  <c r="E1452" i="33" s="1"/>
  <c r="E12" i="33"/>
  <c r="C2111" i="33"/>
  <c r="C9" i="33" l="1"/>
  <c r="E9" i="33"/>
  <c r="D903" i="33"/>
  <c r="C91" i="29" l="1"/>
  <c r="C90" i="29"/>
  <c r="E2125" i="33" l="1"/>
  <c r="E2098" i="33"/>
  <c r="D2125" i="33"/>
  <c r="D2098" i="33"/>
  <c r="C2125" i="33"/>
  <c r="C1744" i="33" l="1"/>
  <c r="C2097" i="33"/>
  <c r="E1744" i="33"/>
  <c r="D1744" i="33"/>
  <c r="D2097" i="33"/>
  <c r="E1743" i="33" l="1"/>
  <c r="E1660" i="33" s="1"/>
  <c r="E1661" i="33"/>
  <c r="E8" i="33"/>
  <c r="E7" i="33" s="1"/>
  <c r="D1743" i="33"/>
  <c r="D1660" i="33" s="1"/>
  <c r="D1661" i="33"/>
  <c r="D8" i="33"/>
  <c r="D7" i="33" s="1"/>
  <c r="C1743" i="33"/>
  <c r="C1660" i="33" s="1"/>
  <c r="C1661" i="33"/>
  <c r="C8" i="33"/>
  <c r="C7" i="33" s="1"/>
  <c r="E2118" i="33" l="1"/>
  <c r="E2102" i="33"/>
  <c r="E2097" i="33" s="1"/>
  <c r="B175" i="29" l="1"/>
  <c r="B174" i="29"/>
  <c r="B173" i="29"/>
  <c r="B172" i="29"/>
  <c r="B171" i="29"/>
  <c r="B170" i="29"/>
  <c r="B169" i="29"/>
  <c r="B168" i="29"/>
  <c r="B167" i="29"/>
  <c r="B166" i="29"/>
  <c r="B165" i="29"/>
  <c r="B164" i="29"/>
  <c r="B163" i="29"/>
  <c r="B162" i="29"/>
  <c r="B161" i="29"/>
  <c r="B160" i="29"/>
  <c r="B158" i="29"/>
  <c r="B157" i="29"/>
  <c r="B155" i="29"/>
  <c r="B154" i="29"/>
</calcChain>
</file>

<file path=xl/sharedStrings.xml><?xml version="1.0" encoding="utf-8"?>
<sst xmlns="http://schemas.openxmlformats.org/spreadsheetml/2006/main" count="5388" uniqueCount="1387">
  <si>
    <t>Подпрограмма 1</t>
  </si>
  <si>
    <t>Х</t>
  </si>
  <si>
    <t>№</t>
  </si>
  <si>
    <t>федеральный бюджет</t>
  </si>
  <si>
    <t>Подпрограмма 2</t>
  </si>
  <si>
    <t>2.1</t>
  </si>
  <si>
    <t>2.2</t>
  </si>
  <si>
    <t>2.3</t>
  </si>
  <si>
    <t>1.2.1</t>
  </si>
  <si>
    <t>1.1.</t>
  </si>
  <si>
    <t>краевой бюджет</t>
  </si>
  <si>
    <t>местные бюджеты</t>
  </si>
  <si>
    <t>государственные внебюджетные фонды</t>
  </si>
  <si>
    <t>Всего:</t>
  </si>
  <si>
    <t>1.1.1.</t>
  </si>
  <si>
    <t>1.2.</t>
  </si>
  <si>
    <t>1.3.</t>
  </si>
  <si>
    <t>2.</t>
  </si>
  <si>
    <t>Меры гос поддержки</t>
  </si>
  <si>
    <t>проект №…</t>
  </si>
  <si>
    <t>Наименование подпрограммы\ наименование инвестиционного проекта</t>
  </si>
  <si>
    <t>проект № 1</t>
  </si>
  <si>
    <t>проект № 2</t>
  </si>
  <si>
    <t>проект № Х</t>
  </si>
  <si>
    <t>Инестор</t>
  </si>
  <si>
    <t>Стоимость проекта</t>
  </si>
  <si>
    <t>Источники финансирования</t>
  </si>
  <si>
    <t>Ответственный за сопровождение инвестиционного проекта (ИОГВ, Руководитель Ф.И.О.)</t>
  </si>
  <si>
    <t>Ответственный за сопровождение инвестиционного проекта (Администрация МО, Глава МО)</t>
  </si>
  <si>
    <t>Описание проекта</t>
  </si>
  <si>
    <t>Государственная программа Камчатского края</t>
  </si>
  <si>
    <t>Таблица 15</t>
  </si>
  <si>
    <t>Сроки реализации</t>
  </si>
  <si>
    <t>Потребность в инфраструктуре</t>
  </si>
  <si>
    <t>Наличие земельного участка</t>
  </si>
  <si>
    <t>основные экономические показатели
(вклад в ВРП;  налогов; создание раб. мест и т.д.)</t>
  </si>
  <si>
    <t>Организация и проведение краевого фестиваля духовной музыки</t>
  </si>
  <si>
    <t>Проведение краевого фестиваля-конкурса "Истоки" среди  учащихся образовательных учреждений Камчатского края, посвященного Дню славянской письменности и культуры</t>
  </si>
  <si>
    <t>Проведение краевого  конкурса творческих работ на родных языках народов, проживающих на территории Камчатского края</t>
  </si>
  <si>
    <t>Оказание поддержки межнациональным общественным объединениям на ведение уставной деятельности</t>
  </si>
  <si>
    <t xml:space="preserve">Социологическое исследование уровня этнической толерантности среди населения Камчатского края </t>
  </si>
  <si>
    <t>Проведение межнационального Дня семьи</t>
  </si>
  <si>
    <t>Реализация комплекса мероприятий, посвященных Дню русского языка</t>
  </si>
  <si>
    <t>1.3.2.</t>
  </si>
  <si>
    <t>1.3.3.</t>
  </si>
  <si>
    <t>1.3.4.</t>
  </si>
  <si>
    <t>Размещение информации в СМИ о массовых мероприятиях в сфере укрепления гражданского единства и гармонизации межнациональных отношений</t>
  </si>
  <si>
    <t>Публикация в СМИ материалов о национальных праздниках, традициях и обычаях народов, проживающих в Камчатском крае</t>
  </si>
  <si>
    <t>Организация и обеспечение работы классов национальных языков народов, проживающих на территории Камчатского края, при учреждениях образования и культуры</t>
  </si>
  <si>
    <t>1.1.3.</t>
  </si>
  <si>
    <t>3.</t>
  </si>
  <si>
    <t>Организация допризывной подготовки молодежи в Камчатском крае</t>
  </si>
  <si>
    <t>Проведение фестиваля молодежных субкультур "Urban"</t>
  </si>
  <si>
    <t>Организация и проведение краевого конкурса социальной рекламы</t>
  </si>
  <si>
    <t>1.3.6.</t>
  </si>
  <si>
    <t>4.</t>
  </si>
  <si>
    <t>Наименование основного мероприятия, КВЦП,   контрольного события программы</t>
  </si>
  <si>
    <t>1.1.2</t>
  </si>
  <si>
    <t>1.1.4</t>
  </si>
  <si>
    <t>1.1.5</t>
  </si>
  <si>
    <t>1.1.6</t>
  </si>
  <si>
    <t>1.1.7</t>
  </si>
  <si>
    <t>1.1.8</t>
  </si>
  <si>
    <t>1.1.9</t>
  </si>
  <si>
    <t>Основное мероприятие "Укрепление материально-технической базы традиционных отраслей хозяйствования в Камчатском крае"</t>
  </si>
  <si>
    <t>Подпрограмма 4 "Обеспечение реализации государственной программы"</t>
  </si>
  <si>
    <t>-</t>
  </si>
  <si>
    <t>Организация работы Камчатского организационного комитета по подготовке и проведению мероприятий, посвященных дням воинской славы России, праздничным, памятным и иным значимым датам России и Камчатского края</t>
  </si>
  <si>
    <t>Проведение семинара и спецкурса по патриотическому воспитанию для педагогических кадров образовательных учреждений в Камчатском крае, руководителей общественных молодежных и детских организаций</t>
  </si>
  <si>
    <t>Проведение краевого конкурса школьных музеев и семинара-совещания руководителей музеев образовательных учреждений в Камчатском крае</t>
  </si>
  <si>
    <t>Организация и проведение выставки-конференции обучающихся по итогам проведения поисковой, исследовательской работы по направлениям Всероссийского туристско-краеведческого движения «Отечество»</t>
  </si>
  <si>
    <t>Проведение регионального этапа Всероссийской молодежно-патриотической акции «Я – гражданин России»</t>
  </si>
  <si>
    <t>Организация и проведение краевых акций «Дари добро», «Ветеран» в рамках Всероссийского тимуровского движения по оказанию помощи ветеранам и вдовам погибших и умерших участников Великой Отечественной войны, локальных войн</t>
  </si>
  <si>
    <t>1.1.10</t>
  </si>
  <si>
    <t>Организация и проведение регионального этапа Всероссийской детской акции «С любовью к России мы делами добрыми едины»</t>
  </si>
  <si>
    <t>Проведение круглого стола  по патриотическому воспитанию «Растим гражданина Отчизны своей»</t>
  </si>
  <si>
    <t xml:space="preserve">Проведение краевого фестиваля детско-юношеского творчества «Пою мое Отечество» среди учащихся музыкальных школ </t>
  </si>
  <si>
    <t xml:space="preserve">Проведение краевого конкурса учащихся детских школ искусств «Юный художник», посвященный годовщине Победы в Великой Отечественной войне </t>
  </si>
  <si>
    <t>Проведение краевого фестиваля-конкурса фольклорных коллективов «Россия начинается с Камчатки»</t>
  </si>
  <si>
    <t>Организация и проведение краевой акции «Я помню! Я горжусь!» в рамках Всероссийской акции «Георгиевская ленточка»</t>
  </si>
  <si>
    <t>Организация и проведение краевого фестиваля патриотической песни «О славе Отечества мы песню поем» среди военнослужащих и студентов</t>
  </si>
  <si>
    <t>Проведение регионального этапа Всероссийского конкурса патриотической песни «Я люблю тебя, Россия»</t>
  </si>
  <si>
    <t>Проведение краевого смотра-конкурса проектов и программ школьных музеев, патриотических клубов в образовательных учреждениях в Камчатском крае</t>
  </si>
  <si>
    <t>Проведение митинга студенческой молодежи «Вахта Памяти», посвященного годовщине Победы в Великой Отечественной войне</t>
  </si>
  <si>
    <t xml:space="preserve">Организация и проведение краевого конкурса хоровых коллективов, вокальных ансамблей, солистов ДМШ, ДШИ Камчатского края «Весенние голоса» </t>
  </si>
  <si>
    <t>Организация и проведение краевой акции, посвященной Дню Героев Отечества</t>
  </si>
  <si>
    <t xml:space="preserve">Издание сборников по организации патриотического воспитания детей и молодежи </t>
  </si>
  <si>
    <t>Организация и проведение регионального этапа Всероссийского конкурса методических пособий «Растим патриотов России» (среди педагогов)</t>
  </si>
  <si>
    <t>Проведение краевого совещания организаторов патриотического воспитания образовательных учреждений</t>
  </si>
  <si>
    <t xml:space="preserve">Организация и проведение тематической программы, посвященной Дню Государственного флага Российской Федерации </t>
  </si>
  <si>
    <t xml:space="preserve">Проведение краевого турнира знатоков истории символики России «Нам силу дает наша верность Отчизне» </t>
  </si>
  <si>
    <t xml:space="preserve">Организация и проведение тематической программы, посвященной Дню народного единства </t>
  </si>
  <si>
    <t>Подготовка телерадиопрограмм с участием ветеранов Великой Отечественной войны, известных людей Камчатки</t>
  </si>
  <si>
    <t>Организация и проведение регионального этапа Всероссийского фестиваля средств массовой информации «Пою мое Отечество»</t>
  </si>
  <si>
    <t>Тиражирование и распространение экспозиции «Героическая летопись Камчатки» среди образовательных учреждений в Камчатском крае</t>
  </si>
  <si>
    <t xml:space="preserve">Проведение смотра-конкурса на лучшую организацию работы клуба «Юный друг пограничника» образовательных учреждений в Камчатском крае </t>
  </si>
  <si>
    <t>Проведение краевого финала военно-спортивной игры «Победа»</t>
  </si>
  <si>
    <t xml:space="preserve">Обеспечение участия команды-победителя во Всероссийском финале военно-спортивной игры «Победа» </t>
  </si>
  <si>
    <t>Организация и проведение регионального этапа военно-спортивной игры «Казачий сполох»</t>
  </si>
  <si>
    <t>Обеспечение участия команды-победителя во Всероссийском этапе военно-спортивной игры «Казачий сполох»</t>
  </si>
  <si>
    <t>2.1.1</t>
  </si>
  <si>
    <t>2.1.2</t>
  </si>
  <si>
    <t>2.1.3</t>
  </si>
  <si>
    <t>2.1.4</t>
  </si>
  <si>
    <t>2.1.5</t>
  </si>
  <si>
    <t>2.1.6</t>
  </si>
  <si>
    <t>2.1.7</t>
  </si>
  <si>
    <t>2.1.8</t>
  </si>
  <si>
    <t>2.1.9</t>
  </si>
  <si>
    <t>2.1.11</t>
  </si>
  <si>
    <t>2.1.12</t>
  </si>
  <si>
    <t>2.1.13</t>
  </si>
  <si>
    <t>2.1.14</t>
  </si>
  <si>
    <t>2.1.15</t>
  </si>
  <si>
    <t>2.1.16</t>
  </si>
  <si>
    <t>2.1.17</t>
  </si>
  <si>
    <t>2.1.18</t>
  </si>
  <si>
    <t>2.1.19</t>
  </si>
  <si>
    <t>2.1.20</t>
  </si>
  <si>
    <t>2.1.21</t>
  </si>
  <si>
    <t>2.1.22</t>
  </si>
  <si>
    <t>2.1.23</t>
  </si>
  <si>
    <t>2.1.24</t>
  </si>
  <si>
    <t>2.1.26</t>
  </si>
  <si>
    <t>2.1.27</t>
  </si>
  <si>
    <t>2.2.1</t>
  </si>
  <si>
    <t>2.2.2</t>
  </si>
  <si>
    <t>2.2.3</t>
  </si>
  <si>
    <t>2.2.4</t>
  </si>
  <si>
    <t>2.2.5</t>
  </si>
  <si>
    <t>2.2.6</t>
  </si>
  <si>
    <t>2.2.7</t>
  </si>
  <si>
    <t>2.2.8</t>
  </si>
  <si>
    <t>2.2.9</t>
  </si>
  <si>
    <t>2.2.10</t>
  </si>
  <si>
    <t>2.3.1</t>
  </si>
  <si>
    <t>2.3.2</t>
  </si>
  <si>
    <t>2.3.3</t>
  </si>
  <si>
    <t>2.3.4</t>
  </si>
  <si>
    <t>2.3.5</t>
  </si>
  <si>
    <t>2.3.6</t>
  </si>
  <si>
    <t>2.3.7</t>
  </si>
  <si>
    <t>2.3.8</t>
  </si>
  <si>
    <t>2.4</t>
  </si>
  <si>
    <t>2.4.1</t>
  </si>
  <si>
    <t>2.4.2</t>
  </si>
  <si>
    <t xml:space="preserve">Подпрограмма 1 "Укрепление гражданского  единства и гармонизация межнациональных отношений в Камчатском крае" </t>
  </si>
  <si>
    <t>Основное мероприятие "Повышение доступа к образовательным услугам малочисленных народов Севера с учетом их этнокультурных особенностей"</t>
  </si>
  <si>
    <t>Зубопротезирование представителей КМНС, проживающих в Камчатском крае</t>
  </si>
  <si>
    <t>Оказание  наркологической помощи  представителям КМНС, проживающим в Камчатском крае</t>
  </si>
  <si>
    <t>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(очная и заочная форма обучения). Возмещение затрат по оплате проезда к месту учебы при поступлении в образовательные учреждения представителей КМНС</t>
  </si>
  <si>
    <t>Организация и проведение экспедиций по сбору фольклорного и этнографического материала и издание этнографических материалов на различных носителях</t>
  </si>
  <si>
    <t>Издание полиграфической продукции, освещающей культурную деятельность малочисленных народов Севера</t>
  </si>
  <si>
    <t>Предоставление субсидий муниципальным образованиям в Камчатском крае в целях поддержки национальных и фольклорных ансамблей Камчатского края (приобретение и изготовление национальных костюмов, национальных музыкальных инструментов)</t>
  </si>
  <si>
    <t xml:space="preserve">Приобретение краевыми учреждениями культуры работ мастеров традиционных промыслов и ремесел коренных народов, составляющих художественную ценность </t>
  </si>
  <si>
    <t>Поддержка и развитие физической культуры и спорта малочисленных народов Севера (Проведение командного первенства Камчатского края по Северному многоборью)</t>
  </si>
  <si>
    <t>3.1</t>
  </si>
  <si>
    <t>1.2.2</t>
  </si>
  <si>
    <t>Проведение фестиваля национальных культур "Камчатский край - наш общий дом"</t>
  </si>
  <si>
    <t>1.2.3</t>
  </si>
  <si>
    <t>1.3.1</t>
  </si>
  <si>
    <t>1.3.7</t>
  </si>
  <si>
    <t>1.3.8</t>
  </si>
  <si>
    <t>Противодествие радикализации молодежи Камчатского края и недопущение её вовлечения в экстремистскую и террористическую деятельность</t>
  </si>
  <si>
    <t>Разработка, издание, приобретение и распространение полиграфической продукции, пропагандирующей многообразие национальных культур и межнациональное согласие</t>
  </si>
  <si>
    <t>2.1.10</t>
  </si>
  <si>
    <t>Проведение краевого слета «Юные краеведы Камчатки»</t>
  </si>
  <si>
    <t>Организация выездной деятельности национальных фольклорных ансамблей, творческих художественных коллективов, направленных на сохранение и развитие традиционной культуры КМНС</t>
  </si>
  <si>
    <t>3.1.1</t>
  </si>
  <si>
    <t>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t>
  </si>
  <si>
    <t>3.2</t>
  </si>
  <si>
    <t>3.2.1</t>
  </si>
  <si>
    <t>3.2.2</t>
  </si>
  <si>
    <t>3.2.3</t>
  </si>
  <si>
    <t>3.2.4</t>
  </si>
  <si>
    <t>3.3</t>
  </si>
  <si>
    <t>3.3.1</t>
  </si>
  <si>
    <t>3.3.2</t>
  </si>
  <si>
    <t>3.3.3</t>
  </si>
  <si>
    <t>3.4</t>
  </si>
  <si>
    <t>3.4.1</t>
  </si>
  <si>
    <t>3.4.2</t>
  </si>
  <si>
    <t>3.4.3</t>
  </si>
  <si>
    <t>3.4.4</t>
  </si>
  <si>
    <t>3.4.5</t>
  </si>
  <si>
    <t>3.4.6</t>
  </si>
  <si>
    <t>3.4.7</t>
  </si>
  <si>
    <t>3.4.8</t>
  </si>
  <si>
    <t>3.4.9</t>
  </si>
  <si>
    <t>3.4.10</t>
  </si>
  <si>
    <t>3.4.11</t>
  </si>
  <si>
    <t>3.4.12</t>
  </si>
  <si>
    <t>3.4.13</t>
  </si>
  <si>
    <t>Содействие в организации и проведении  традиционной гонки на собачьих упряжках «Маклал’у», включая обустройство трассы</t>
  </si>
  <si>
    <t xml:space="preserve">Подпрограмма 2 "Патриотическое воспитание граждан РФ в Камчатском крае" </t>
  </si>
  <si>
    <t xml:space="preserve">Проведение краевой фотовыставки «Война и моя семья» </t>
  </si>
  <si>
    <t>Предоставление субсидий органам местного самоуправления на реализацию муниципальных  программ, предусматривающих мероприятия, направленные на реализацию приоритетных направлений государственной национальной политики</t>
  </si>
  <si>
    <t>2.1.25</t>
  </si>
  <si>
    <t>1.1.12</t>
  </si>
  <si>
    <t>Проведение семинаров, форумов, круглых столов  по вопросам гармонизации межэтнических отношений</t>
  </si>
  <si>
    <t>1.1.13</t>
  </si>
  <si>
    <t>Внедрение, развитие и сопровождение Системы мониторинга состояния межнациональных и межконфессиональных отношений и раннего предупреждения конфликтных ситуаций в Камчатском крае</t>
  </si>
  <si>
    <t>Проведение краевого выездного фестиваля народного творчества «Россия начинается с Камчатки»</t>
  </si>
  <si>
    <t>Проведение цикла мероприятий по патриотическому воспитанию "Неделя молодого патриота"</t>
  </si>
  <si>
    <t>Участие казачьих обществ во всероссийских и войсковых мероприятиях</t>
  </si>
  <si>
    <t>2.3.9</t>
  </si>
  <si>
    <t>Содействие сохранению национальных культур и поддержка языкового многообразия</t>
  </si>
  <si>
    <t>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</si>
  <si>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Субсидия 1.1</t>
  </si>
  <si>
    <t>Организация и проведение краевой акции "Молодежь - против терроризма", посвященной дню толерантности</t>
  </si>
  <si>
    <t>Субсидия 1.3</t>
  </si>
  <si>
    <t>Обеспечение деятельности Центра адаптации мигрантов из стран ближнего зарубежья</t>
  </si>
  <si>
    <t>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</si>
  <si>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1.1.14</t>
  </si>
  <si>
    <t>1.1.15</t>
  </si>
  <si>
    <t>1.3.9</t>
  </si>
  <si>
    <t>1.3.10</t>
  </si>
  <si>
    <t>1.3.12</t>
  </si>
  <si>
    <t>1.4</t>
  </si>
  <si>
    <t>1.4.1</t>
  </si>
  <si>
    <t>Субсидия 2.1</t>
  </si>
  <si>
    <t>Субсидия 2.2</t>
  </si>
  <si>
    <t>Субсидия 2.3</t>
  </si>
  <si>
    <t>Субсидия 2.4</t>
  </si>
  <si>
    <t>Субсидия 2.5</t>
  </si>
  <si>
    <t>Субсидия 2.6</t>
  </si>
  <si>
    <t>Субсидия 2.7</t>
  </si>
  <si>
    <t>Субсидия 2.9</t>
  </si>
  <si>
    <t>Субсидия 2.10</t>
  </si>
  <si>
    <t>Субсидия 2.12</t>
  </si>
  <si>
    <t>Субсидия 2.15</t>
  </si>
  <si>
    <t>Субсидия 2.16</t>
  </si>
  <si>
    <t>Субсидия 2.17</t>
  </si>
  <si>
    <t>Субсидия 2.19</t>
  </si>
  <si>
    <t>Субсидия 2.20</t>
  </si>
  <si>
    <t>Подпрограмма 3 "Устойчивое развитие коренных малочисленных народов Севера, Сибири и Дальнего Востока, проживающих в Камчатском крае"</t>
  </si>
  <si>
    <t>Возмещение затрат по оплате проезда к месту обучения и обратно учащихся-представителей КМНС КГПОБУ "Паланский колледж" и филиала ГБОУ СПО "Камчатский медицинский колледж" в п.г.т. Палана</t>
  </si>
  <si>
    <t>3.4.3.1</t>
  </si>
  <si>
    <t>3.4.3.2</t>
  </si>
  <si>
    <t>Медиа проект "Люди Севера"</t>
  </si>
  <si>
    <t>внебюджетные фонды</t>
  </si>
  <si>
    <t>прочие внебюджетные источники</t>
  </si>
  <si>
    <t>4.1</t>
  </si>
  <si>
    <t>Основное мероприятие "Обеспечение реализации государственной программы"</t>
  </si>
  <si>
    <t>Обеспечение участия национальных творческих коллективов и мастеров декоративно-прикладного искусства в региональных, всероссийских и международных фестивалях, смотрах, конкурсах, выставках-ярмарках</t>
  </si>
  <si>
    <t>Обеспечение деятельности Информационно-просветительского центра "В семье единой" по проведению выставок, литературно-музыкальных вечеров, брейн-рингов, викторин и других мероприятий, посвященных традициям и культуре народов России</t>
  </si>
  <si>
    <t>Организация и проведение мероприятий по развитию национальных видов спорта </t>
  </si>
  <si>
    <t>1.3.13.</t>
  </si>
  <si>
    <t>Субсидия 1.7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</si>
  <si>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</si>
  <si>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Совершенствование форм и методов работы по патриотическому воспитанию граждан Российской Федерации в Камчатском крае</t>
  </si>
  <si>
    <t>Развитие и совершенствование информационного и научно-методического обеспечения патриотического воспитания</t>
  </si>
  <si>
    <t>Информирование граждан о мероприятиях в сфере патриотического воспитания через информационные ресурсы органов государственной власти Камчатского края и общественных объединений</t>
  </si>
  <si>
    <t>Проведение регионального этапа Всероссийской молодежной военно-патриотической игры "Зарница"</t>
  </si>
  <si>
    <t>2.3.10</t>
  </si>
  <si>
    <t>Проведение соревнований по военно-стратегическим компьютерным играм танковой тематики</t>
  </si>
  <si>
    <t>Поддержка регионального центра военно-патриотического воспитания и подготовки граждан к военной службе</t>
  </si>
  <si>
    <t xml:space="preserve">Поддержка регионального отделения Всероссийского военно-патриотического движения "Юнармия" </t>
  </si>
  <si>
    <t>Развитие волонтерского движения как важного элемента системы патриотического воспитания</t>
  </si>
  <si>
    <t>Организация и проведение молодежных добровольческих гражданско-патриотических акций</t>
  </si>
  <si>
    <t>Субсидия 2.21</t>
  </si>
  <si>
    <t>Субсидия 2.22</t>
  </si>
  <si>
    <t>Субсидия 2.23</t>
  </si>
  <si>
    <t>Субсидия 2.24</t>
  </si>
  <si>
    <t>Субсидия 2.25</t>
  </si>
  <si>
    <t>Субсидия 2.26</t>
  </si>
  <si>
    <t>Субсидия 2.27</t>
  </si>
  <si>
    <t>Субсидия 2.28</t>
  </si>
  <si>
    <t>Субсидия 2.29</t>
  </si>
  <si>
    <t>Субсидия 2.30</t>
  </si>
  <si>
    <t>Приобретение и изготовление национальных костюмов, национальных музыкальных инструментов в целях поддержки национальных и фольклорных ансамблей Камчатского края</t>
  </si>
  <si>
    <t>3.4.5.1</t>
  </si>
  <si>
    <t>Приобретение и изготовление национальных костюмов, национальных музыкальных инструментов в целях поддержки национальных и фольклорных ансамблей, подведомственных Министерству культуры Камчатского края</t>
  </si>
  <si>
    <t>3.4.5.2</t>
  </si>
  <si>
    <t>Контрольное событие 3.21
"Проведенное командное первенство Камчатского края по Северному многоборью"</t>
  </si>
  <si>
    <t>Изготовление и размещение социальной рекламы, посвященной Дню Конституции Российской Федерации</t>
  </si>
  <si>
    <t>1.4.2</t>
  </si>
  <si>
    <t>11.01.2017 11.01.2018 11.01.2019</t>
  </si>
  <si>
    <t>31.12.2017 31.12.2018 31.12.2019</t>
  </si>
  <si>
    <t>01.04.2017 01.04.2018 01.04.2019</t>
  </si>
  <si>
    <t>11.01.2017 11.01.2018</t>
  </si>
  <si>
    <t>24.02.2017 24.02.2018</t>
  </si>
  <si>
    <t>25.12.2017 25.12.2018 25.12.2019</t>
  </si>
  <si>
    <t>01.11.2017 01.11.2018 01.11.2019</t>
  </si>
  <si>
    <t>11.01.2017 11.01.2019</t>
  </si>
  <si>
    <t>31.12.2017 31.12.2019</t>
  </si>
  <si>
    <t>Контрольное событие 1.1: Контрольное событие 1.1 заключены соглашения с органами местного самоуправления муниципальных образований в Камчатском крае о предоставлении субсидий в целях реализации мероприятий по укреплению межнационального согласия</t>
  </si>
  <si>
    <t>Контрольное событие 1.6: проведены краевые акции «Многонациональная Россия» и «Молодежь - против терроризма»</t>
  </si>
  <si>
    <t>Контрольное событие 1.9:  проведен фестиваль национальных видов спорта</t>
  </si>
  <si>
    <t>Контрольное событие 2.2.: проведена тематическая программа, посвященная Дню Государственного флага Российской Федерации</t>
  </si>
  <si>
    <t>Контрольное событие 2.3.: проведен региональный этап Всероссийской молодежной военно-патриотической игры «Зарница»</t>
  </si>
  <si>
    <t>Контрольное событие 2.4: проведены краевые акции «Я помню! Я горжусь!» в рамках Всероссийской акции «Георгиевская ленточка»</t>
  </si>
  <si>
    <t>30.11.2017
30.11.2018
30.11.2019</t>
  </si>
  <si>
    <t>30.03.2017</t>
  </si>
  <si>
    <t>01.10.2017
01.10.2018
01.10.2019</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</si>
  <si>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</si>
  <si>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</si>
  <si>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3.4.14</t>
  </si>
  <si>
    <t>Организация участия в международной выставке-ярмарке "Сокровища Севера" (г. Москва) представителей КМНС и их общин</t>
  </si>
  <si>
    <t>1.4.3</t>
  </si>
  <si>
    <t>10.02.2017</t>
  </si>
  <si>
    <t>Предоставление субсидии Региональной общественной организации «Ассоциация коренных малочисленных народов Севера Камчатского края» на возмещение части затрат, связанных с участием в межрегиональных и общероссийских мероприятиях, направленных на обеспечение гарантий прав и законных интересов коренных малочисленных народов Российской Федерации</t>
  </si>
  <si>
    <t>Расходы на реализацию государственной программы
(тыс. руб.)</t>
  </si>
  <si>
    <t xml:space="preserve">предусмотрено </t>
  </si>
  <si>
    <t>профинансировано</t>
  </si>
  <si>
    <t>освоено</t>
  </si>
  <si>
    <t>Фактическая дата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</si>
  <si>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</si>
  <si>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&lt;2&gt;
                           </t>
  </si>
  <si>
    <t>Примечание</t>
  </si>
  <si>
    <t>1/60,00</t>
  </si>
  <si>
    <t>Заключили соглашение от 20.02.2017 №20/17 о предоставлении из краевого бюджета субсидии Региональной общественной организации "Ассоциация коренных малочисленных народов Севера Камчатского края"</t>
  </si>
  <si>
    <t>Предоставление грантов в форме субсидий из краевого бюджета муниципальным учреждениям, осуществляющим деятельность в сфере производства и распространения социально значимой продукции средств массовой информации</t>
  </si>
  <si>
    <t>Сведения о финансировании расходов краевого бюджета на реализацию государственных программ (без учета инвестиционных мероприятий) по состоянию на 01.06.2017 года. Эта сумма стоит в мероприятии 2.1(ошибка Минфина)</t>
  </si>
  <si>
    <t>х</t>
  </si>
  <si>
    <t>Освещение в средствах массовой информации деятельности этнокультурных объединений по сохранению национальных культур и гармонизации межнациональных отношений</t>
  </si>
  <si>
    <t>0,00 краевой бюджет</t>
  </si>
  <si>
    <t>1.3.14.</t>
  </si>
  <si>
    <t>Проведение фестиваля сказок на родных языках народов, проживающих на территории Камчатского края</t>
  </si>
  <si>
    <t>31.12.2018
31.12.2019
31.12.2020</t>
  </si>
  <si>
    <t>31.05.2018
31.05.2019
31.05.2020</t>
  </si>
  <si>
    <t>01.03.2018 01.03.2019 01.03.2020</t>
  </si>
  <si>
    <t>Организация деятельности детских общественных организаций гражданско-патриотической направленности, военно-патриотических клубов Камчатского края (проведение слетов, форумов, обучающих семинаров и другие)</t>
  </si>
  <si>
    <t>01.12.2018
01.12.2019
01.12.2020</t>
  </si>
  <si>
    <t>Контрольное событие 3.1
"Заключено соглашение с уполномоченным федеральным органом исполнительной власти о предоставлении субсидии на поддержку экономического и социального развития коренных малочисленных народов Севера, Сибири и Дальнего Востока Российской Федерации"</t>
  </si>
  <si>
    <t>01.05.2018
01.10.2019
01.10.2020</t>
  </si>
  <si>
    <t>31.05.2018
30.11.2019
30.11.2020</t>
  </si>
  <si>
    <t>01.03.2018 01.08.2019 01.08.2020</t>
  </si>
  <si>
    <t>31.12.2018      31.08.2019     31.08.2020</t>
  </si>
  <si>
    <t>Субсидии 2. В рамках данного мероприятия предусматривается предоставление субсидий. Источник финансирования - краевой бюджет. Получатели - органы местного самоуправления муниципальных образований в Камчатском крае. Порядок предоставления установлен приложением 5 к государственной программе Камчатского края «Реализация государственной национальной политики и укрепление гражданского единства в Камчатском крае», утвержденной постановлением Правительства Камчатского края от 29.11.2013 № 546-П.</t>
  </si>
  <si>
    <t>Субсидии 3. В рамках данного мероприятия предусматривается предоставление субсидий. Источник финансирования - краевой бюджет. Получатели - органы местного самоуправления муниципальных образований в Камчатском крае. Порядок предоставления установлен приложением 5 к государственной программе Камчатского края «Реализация государственной национальной политики и укрепление гражданского единства в Камчатском крае», утвержденной постановлением Правительства Камчатского края от 29.11.2013 № 546-П.</t>
  </si>
  <si>
    <t>Контрольное событие 1.2: проведен этнографический диктант</t>
  </si>
  <si>
    <t xml:space="preserve"> краевой бюджет</t>
  </si>
  <si>
    <t>Контрольное событие 1.5 проведен межнациональный молодежный семинар</t>
  </si>
  <si>
    <t>Контрольное событие 1.4 проведено социологическое исследование уровня этнической толерантности среди населения Камчатского края</t>
  </si>
  <si>
    <t xml:space="preserve">Контрольное событие 1.3: проведен межнациональный День семьи </t>
  </si>
  <si>
    <t>2000,0 краевой бюджет</t>
  </si>
  <si>
    <t>Субсидия 1.9</t>
  </si>
  <si>
    <t>Субсидия 1.11</t>
  </si>
  <si>
    <t>1.3.15.</t>
  </si>
  <si>
    <t>Организация и проведение краевого конкурса «Лучшая община коренных малочисленных народов Севера, Сибири и Дальнего Востока в Камчатском крае</t>
  </si>
  <si>
    <t xml:space="preserve">01.02.2019
</t>
  </si>
  <si>
    <t xml:space="preserve">30.03.2019
</t>
  </si>
  <si>
    <t xml:space="preserve">10.01.2019
</t>
  </si>
  <si>
    <t xml:space="preserve">30.12.2019
</t>
  </si>
  <si>
    <t xml:space="preserve">01.05.2019
</t>
  </si>
  <si>
    <t xml:space="preserve">30.05.2019
</t>
  </si>
  <si>
    <t xml:space="preserve">Декабрь 2019
</t>
  </si>
  <si>
    <t xml:space="preserve">09.01.2019
</t>
  </si>
  <si>
    <t>Финансируется в рамках текущей деятельности</t>
  </si>
  <si>
    <t>краевой бюджет 25,00</t>
  </si>
  <si>
    <t>01.03.2019</t>
  </si>
  <si>
    <t>30.04.2019</t>
  </si>
  <si>
    <t>краевой бюджет 30,00</t>
  </si>
  <si>
    <t>краевой бюджет 10,00</t>
  </si>
  <si>
    <t>01.04.2019</t>
  </si>
  <si>
    <t>краевой бюджет 100,00</t>
  </si>
  <si>
    <t>Субсидия 2.1.16</t>
  </si>
  <si>
    <t>краевой бюджет 80,00</t>
  </si>
  <si>
    <t>Контрольное событие 2.1.: проведен региональный этап Всероссийского конкурса патриотической песни «Я люблю тебя, Россия» (включая номинацию "Дети")</t>
  </si>
  <si>
    <t>краевой бюджет 200,00</t>
  </si>
  <si>
    <t>01.11.2019</t>
  </si>
  <si>
    <t>2.1.28</t>
  </si>
  <si>
    <t>краевой бюджет 90,00</t>
  </si>
  <si>
    <t>краевой бюджет 00,00</t>
  </si>
  <si>
    <t>Субсидия 2.3.4</t>
  </si>
  <si>
    <t>Субсидия 2.3.5</t>
  </si>
  <si>
    <t>Контрольное событие 3.6
"Заключены государственные контракты на оказание услуг наркологической помощи представителям коренных малочисленных народов Севера, Сибири и Дальнего Востока Российской Федерации, проживающих в Камчатском крае"</t>
  </si>
  <si>
    <t>Контрольное событие 3.7
"Приобретены современное оборудование и расходные материалы для подготовки кадров по профессиям и специальностям, связанным с традиционными видами хозяйственной деятельности коренных малочисленных народов Севера, Сибири и Дальнего Востока Российской Федерации, проживающих в Камчатском крае "</t>
  </si>
  <si>
    <t>3.4.17</t>
  </si>
  <si>
    <t>Проведение оценки удовлетворенности граждан из числа коренных малочисленных народов Севера, Сибири и Дальнего Востока Российской Федерации качеством реализуемых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t>
  </si>
  <si>
    <t>Контрольное событие 3.20
"Проведена оценка удовлетворенности граждан из числа коренных малочисленных народов Севера, Сибири и Дальнего Востока Российской Федерации качеством реализуемых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t>
  </si>
  <si>
    <t>3.3.4</t>
  </si>
  <si>
    <t xml:space="preserve"> Разработка комплектов заданий региональной олимпиады по родному языку </t>
  </si>
  <si>
    <t>3.3.5</t>
  </si>
  <si>
    <t>3.4.1.1</t>
  </si>
  <si>
    <t xml:space="preserve">Организация и проведение экспедиций по сбору фольклорного и этнографического материала </t>
  </si>
  <si>
    <t>3.4.1.2</t>
  </si>
  <si>
    <t>Издание этнографических материалов на различных носителях</t>
  </si>
  <si>
    <t>Министерством территориального развития Камчатского края бюджетные ассигнования, предусмотренные бюджету Карагинского района,  в виду  отсутствия потребности,  перераспределены на реализацию  других мероприятий</t>
  </si>
  <si>
    <t>Субсидии 4. В рамках данного мероприятия предусматривается предоставление субсидий. Источник финансирования - краевой бюджет. Получатели - органы местного самоуправления муниципальных образований в Камчатском крае. Порядок предоставления установлен приложением 5 к государственной программе Камчатского края «Реализация государственной национальной политики и укрепление гражданского единства в Камчатском крае», утвержденной постановлением Правительства Камчатского края от 29.11.2013 № 546-П.</t>
  </si>
  <si>
    <t>3.4.15</t>
  </si>
  <si>
    <t>Предоставление субсидий муниципальным образованиям в Камчатском крае в целях поддержки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</si>
  <si>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3.4.16</t>
  </si>
  <si>
    <t>Предоставление субсидий муниципальным образованиям в Камчатском крае в целях поддержки мастеров Камчатского края, изделия которых утверждены как изделия народных художественных промыслов Камчатского края, признанного художественного достоинства (приобретение, заготовка и доставка сырья и материалов, организация и проведение обучающих курсов и семинаров)</t>
  </si>
  <si>
    <t>Заключено соглашение от 28.03.2019 № 67/19 о предоставлении из краевого бюджета субсидии родовой общине коренного малочисленного народа коряков "Пилюна"</t>
  </si>
  <si>
    <t>Исполнено</t>
  </si>
  <si>
    <t>07.05.2019</t>
  </si>
  <si>
    <t>Контрольное событие 3.9
"Заключен контракт на разработку комплектов заданий региональной олимпиады по родному языку "</t>
  </si>
  <si>
    <t>3.3.6</t>
  </si>
  <si>
    <t>Организация подготовки педагогических кадров по направлению "Преподаватель родных языков"</t>
  </si>
  <si>
    <t xml:space="preserve">Контрольное событие 3.10
Заключен контракт на организацию дополнительного профессионального образования по программе профессиональной переподготовки "Преподаватель (профиль- Ительменский язык)" </t>
  </si>
  <si>
    <t>Контрольное событие 3.11
"Заключены контракты на издание полиграфической продукции, освещающей культурную деятельность КМНС"</t>
  </si>
  <si>
    <t>Организация и проведение традиционных национальных праздников коренных малочисленных народов Севера, Сибири и Дальнего Востока, проживающих в Камчатском крае, всего, в том числе:</t>
  </si>
  <si>
    <t>Предоставление субсидий муниципальным образованиям в Камчатском крае на организацию и проведение традиционных национальных праздников коренных малочисленных народов Севера, Сибири и Дальнего Востока, проживающих в Камчатском крае</t>
  </si>
  <si>
    <t>Контрольное событие 3.14
"Заключены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поддержке национальных и фольклорных ансамблей Камчатского края"</t>
  </si>
  <si>
    <t>Контрольное событие 3.15
"Заключены договоры на поставку произведений искусств для краевых учреждений культуры"</t>
  </si>
  <si>
    <t>15.04.2019</t>
  </si>
  <si>
    <t>Предоставление субсидии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</si>
  <si>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Контрольное событие 3.16
"Заключено соглашение о предоставлении субсидии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</si>
  <si>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05.02.2019</t>
  </si>
  <si>
    <t>Контрольное событие 3.17
"Заключено соглашение между Министерством территориального развития Камчатского края и ОМС муниципального образования в Камчатском крае о предоставлении субсидии из краевого бюджета бюджету муниципального образования в Камчатском крае на софинансирование расходных обязательств муниципального образования в Камчатском крае по проведению традиционной гонки на собачьих упряжках «Маклал’у»"</t>
  </si>
  <si>
    <t>Контрольное событие 3.19
"Заключен контракт на выполнение услуг по проведению оценки удовлетворенности граждан из числа коренных малочисленных народов Севера, Сибири и Дальнего Востока Российской Федерации, проживающих в Камчатском крае, качеством реализуемых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t>
  </si>
  <si>
    <t>Контрольное событие 3.20
"Заключен государственный контракт на оказание услуг по изготовлению фильма, посвящённого выдающимся деятелям, внесшим значительный вклад в развитие различных отраслей хозяйства Камчатского края"</t>
  </si>
  <si>
    <t>Контрольное событие 3.22
"Заключен государственный контракт на оказание услуг по организации участия делегации Камчатского края и представлению выставочной экспозиции Камчатского края в Международной выставке-ярмарке «Сокровища Севера. Мастера и художники России»"</t>
  </si>
  <si>
    <t>Контрольное событие 3.23
"Заключены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поддержке творческих объединений мастеров, мастерских народных художественных промыслов и ремесел Камчатского края, осуществляющих деятельность на территории Камчатского края"</t>
  </si>
  <si>
    <t>Контрольное событие 3.24
"Заключены соглашения с органами местного самоуправления муниципальных образований в Камчатском крае на предоставление субсидий на софинансирование расходов по поддержке мастеров Камчатского края, изделия которых утверждены как изделия народных художественных промыслов Камчатского края, признанного художественного достоинства"</t>
  </si>
  <si>
    <t>Создание и обеспечение деятельности информационного культурно-просветительского этноцентра "Камчатка разными народами обитаема" на базе КГБУ «Камчатская краевая научная библиотека им.С.П. Крашенинникова»</t>
  </si>
  <si>
    <t>Проведение этнографического диктанта</t>
  </si>
  <si>
    <t>Предоставление субсидий этнокультурным объединениям на осуществение деятельности по социальной и культурной интеграции мигрантов в принимающее сообщество</t>
  </si>
  <si>
    <t xml:space="preserve">Проведение регионального слета Общероссийской общественно-государственной детско-юношеской организации "Российское движение школьников" </t>
  </si>
  <si>
    <t>Организация и проведение торжественного мероприятия, посвященного Курильской десантной операции</t>
  </si>
  <si>
    <t>Организация и проведение традиционных национальных праздников коренных малочисленных народов Севера, Сибири и Дальнего Востока, проживающих в Камчатском крае, учреждениями, подведомственными Министерству культуры Камчатского края</t>
  </si>
  <si>
    <t>2.1.29</t>
  </si>
  <si>
    <t>2.5</t>
  </si>
  <si>
    <t>2.5.1</t>
  </si>
  <si>
    <t xml:space="preserve">Обустройство и восстановление воинских захоронений </t>
  </si>
  <si>
    <t>Заключено соглашение от 03.12.2019 № 129/19 о предоставлении из краевого бюджета субсидии "Асссоциации общин коренных малочисленных народов Севера Камчатского края"</t>
  </si>
  <si>
    <t>В рамках исполнения мероприятия  Аппаратом Губернатора и Правительства Камчатского края 5 февраля 2019 года заключено Соглашение "О предоставлении субсидии из краевого бюджета некоммерческому партнерству содействия развитию спорта в Камчатском крае «Северные странствия» на организацию и проведение Камчатской традиционной гонки на собачьих упряжках «БЕРИНГИЯ». Для участия в гонке зарегистрировано  17  участников.  Старт первого этапа гонки, протяженностью 35 километров,  состоялся 6 марта 2019 года в селе Эссо Быстринского района.  Финишировала гонка 26 марта в селе Усть-Камчатск, Усть-Камчатского района. Восемь участников вынуждены были сойти с дистанции. Чемпионом «Берингии-2019» стал каюр из Москвы Вячеслав Демченко. 27 марта, состоялось торжественное завершение «Берингии-2019». Средства использованы в полном объеме.</t>
  </si>
  <si>
    <t>12.07.2019              24.09.2019</t>
  </si>
  <si>
    <t>31.12.2020</t>
  </si>
  <si>
    <t xml:space="preserve">01.10.2020
</t>
  </si>
  <si>
    <t xml:space="preserve">30.12.2020
</t>
  </si>
  <si>
    <t>01.12.2020</t>
  </si>
  <si>
    <t>09.01.2020</t>
  </si>
  <si>
    <t>«Предоставление поддержки Камчатской межнациональной общественной организации «Содружество» на издание и распространение альманаха об этнокультурных объединениях, осуществляющих деятельность в Камчатском крае»</t>
  </si>
  <si>
    <t>Предоставление финансовой поддержки некоммерческим организациям на организацию и проведение национальных праздников и иных мероприятий в соответствии с культурными традициями народов</t>
  </si>
  <si>
    <t xml:space="preserve">Предоставление на конкурсной основе финансовой поддержки некоммерческим организациям на реализацию проектов по развитию межнационального сотрудничества, сохранению и защите самобытности, культуры, языков и традиций народов, проживающих на территории Камчатского края </t>
  </si>
  <si>
    <t>1.3.6</t>
  </si>
  <si>
    <t>краевой бюджет 130,00</t>
  </si>
  <si>
    <t>краевой бюджет 50,00</t>
  </si>
  <si>
    <t>01.04.2020</t>
  </si>
  <si>
    <t>краевой бюджет 810,00</t>
  </si>
  <si>
    <t>краевой бюджет 25,42364</t>
  </si>
  <si>
    <t>01.11.2020</t>
  </si>
  <si>
    <t>15.11.2020</t>
  </si>
  <si>
    <t>краевой бюджет 10,07365</t>
  </si>
  <si>
    <t>Проведение торжественного мероприятия для участников Всероссийского детско-юношеского военно-патриотического движения "Юнармия"</t>
  </si>
  <si>
    <t>краевой бюджет 42,44188</t>
  </si>
  <si>
    <t>краевой бюджет 141,47286</t>
  </si>
  <si>
    <t>Контрольное событие 3.4
"Заключены государственные контракты на услуги зубопротезирования"</t>
  </si>
  <si>
    <t>Возмещение затрат по оплате проезда к месту обучения и обратно учащихся-представителям КМНС КГПОБУ "Паланский колледж" и филиала ГБПОУ Камчатского края "Камчатский медицинский колледж в п.г.т. Палана"</t>
  </si>
  <si>
    <t>Оснащение профессиональных образовательных организаций современным оборудованием, инструментами и расходными материалами для подготовки кадров по профессиям и специальностям, связанным с традиционными видами хозяйственной деятельности КМНС</t>
  </si>
  <si>
    <t>Контрольное событие 3.7
"Заключен контракт на поставку оборудования"</t>
  </si>
  <si>
    <t>0</t>
  </si>
  <si>
    <t>Контрольное событие 3.16
"Заключено соглашение о предоставлении субсидии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</si>
  <si>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r>
      <rPr>
        <b/>
        <i/>
        <sz val="8"/>
        <rFont val="Times New Roman"/>
        <family val="1"/>
        <charset val="204"/>
      </rPr>
      <t>Субсидии 5.</t>
    </r>
    <r>
      <rPr>
        <i/>
        <sz val="8"/>
        <rFont val="Times New Roman"/>
        <family val="1"/>
        <charset val="204"/>
      </rPr>
      <t xml:space="preserve"> В рамках данного мероприятия предусматривается предоставление субсидий. Источник финансирования - краевой бюджет. Получатели - органы местного самоуправления муниципальных образований в Камчатском крае. Порядок предоставления установлен приложением 5 к государственной программе Камчатского края «Реализация государственной национальной политики и укрепление гражданского единства в Камчатском крае», утвержденной постановлением Правительства Камчатского края от 29.11.2013 № 546-П.</t>
    </r>
  </si>
  <si>
    <t>Организация и проведение фестивалей, выставок, конкурсов традиционных ремесел и народных художественных промыслов  КГБУ "Камчатский центр народного творчества"</t>
  </si>
  <si>
    <t>Поддержка средств массовой информации, издаваемых (выпускаемых) на языках КМНС</t>
  </si>
  <si>
    <t>Обеспечение участия лиц из числа КМНС в этнокультурных мероприятиях регионального и федерального значений</t>
  </si>
  <si>
    <t>Проведение краевого конкурса творческих работ на родных языках народов, проживающих на территории Камчатского края</t>
  </si>
  <si>
    <r>
      <rPr>
        <b/>
        <i/>
        <sz val="9"/>
        <rFont val="Times New Roman"/>
        <family val="1"/>
        <charset val="204"/>
      </rPr>
      <t>Контрольное событие 3.13</t>
    </r>
    <r>
      <rPr>
        <i/>
        <sz val="9"/>
        <rFont val="Times New Roman"/>
        <family val="1"/>
        <charset val="204"/>
      </rPr>
      <t xml:space="preserve">
"Заключено соглашение о предоставлении субсидии на организацию и проведение краевого конкурса "Лучшая община коренных малочисленных народов Севера, Сибири и Дальнего Востока"</t>
    </r>
  </si>
  <si>
    <t>Организация и проведение съезда коренных малочисленных народов Севера Камчатского края</t>
  </si>
  <si>
    <r>
      <rPr>
        <b/>
        <i/>
        <sz val="9"/>
        <rFont val="Times New Roman"/>
        <family val="1"/>
        <charset val="204"/>
      </rPr>
      <t>Контрольное событие 3.14</t>
    </r>
    <r>
      <rPr>
        <i/>
        <sz val="9"/>
        <rFont val="Times New Roman"/>
        <family val="1"/>
        <charset val="204"/>
      </rPr>
      <t xml:space="preserve">
"Заключено соглашение о предоставлении субсидии на организацию и проведение съезда коренных малочисленных народов Севера Камчатского края"</t>
    </r>
  </si>
  <si>
    <t>3.4.18</t>
  </si>
  <si>
    <r>
      <rPr>
        <b/>
        <i/>
        <sz val="9"/>
        <rFont val="Times New Roman"/>
        <family val="1"/>
        <charset val="204"/>
      </rPr>
      <t>Контрольное событие 3.16</t>
    </r>
    <r>
      <rPr>
        <i/>
        <sz val="9"/>
        <rFont val="Times New Roman"/>
        <family val="1"/>
        <charset val="204"/>
      </rPr>
      <t xml:space="preserve">
"Заключен государственный контракт на оказание услуг по организации участия делегации Камчатского края и представлению выставочной экспозиции Камчатского края в Международной выставке-ярмарке «Сокровища Севера. Мастера и художники России»"</t>
    </r>
  </si>
  <si>
    <t>3.4.19</t>
  </si>
  <si>
    <t>3.4.20</t>
  </si>
  <si>
    <t>Контрольное событие 3.18
"Заключено соглашение о предоставлении субсидии на организацию и проведение Камчатской традиционной гонки на собачьих упряжках «Берингия»"</t>
  </si>
  <si>
    <t>5.</t>
  </si>
  <si>
    <t>Подпрограмма 5 "Развитие гражданской активности и государственная поддержка некоммерческих неправительственных организаций"</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</si>
  <si>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</si>
  <si>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5.1.</t>
  </si>
  <si>
    <t>5.1.5.</t>
  </si>
  <si>
    <t>5.2.</t>
  </si>
  <si>
    <t>Основное меропритие "Стимулирование развития местных сообществ, развития благотворительности"</t>
  </si>
  <si>
    <t>5.2.1</t>
  </si>
  <si>
    <t>5.3.</t>
  </si>
  <si>
    <t>Основное мероприятие "Предоставление финансовой поддержки НКО"</t>
  </si>
  <si>
    <t>5.3.2.</t>
  </si>
  <si>
    <t>5.3.4.</t>
  </si>
  <si>
    <t>Предоставление субсидии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</si>
  <si>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5.3.5.</t>
  </si>
  <si>
    <t>5.3.6.</t>
  </si>
  <si>
    <t>Предоставление субсидии региональной общественной организации «Ассоциация коренных малочисленных народов Севера Камчатского края»</t>
  </si>
  <si>
    <t>5.3.7.</t>
  </si>
  <si>
    <t>5.3.8.</t>
  </si>
  <si>
    <t>5.3.9.</t>
  </si>
  <si>
    <t>5.3.10.</t>
  </si>
  <si>
    <t>Предоставление субсидии Камчатской региональной общественной организации «Общество слепых»</t>
  </si>
  <si>
    <t>5.4.</t>
  </si>
  <si>
    <t>Основное меропритие "Поддержка гражданских инициатив"</t>
  </si>
  <si>
    <t>5.5.</t>
  </si>
  <si>
    <t>Основное меропритие "Создание и поддержка инфраструктуры для деятельности НКО на региональном и муниципальном уровнях, имущественная поддержка НКО"</t>
  </si>
  <si>
    <t>5.5.1</t>
  </si>
  <si>
    <t>Предоставление субсидии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</si>
  <si>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5.5.2</t>
  </si>
  <si>
    <t>5.5.3</t>
  </si>
  <si>
    <t>Предоставление субсидий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НКО</t>
  </si>
  <si>
    <t>Предоставление субсидий из краевого бюджета НКО, оказывающих на безвозмездной основе услуг другим СО НКО по правовым вопросам (юридические услуги)</t>
  </si>
  <si>
    <t>5.6.</t>
  </si>
  <si>
    <t>5.6.1</t>
  </si>
  <si>
    <t>Основное меропритие "Информационное сопровождение подпрограммы и общественно полезной деятельности"</t>
  </si>
  <si>
    <t>Обеспечение освещения вопросов реализации мер поддержки НКО в Камчатском крае, деятельности некоммерческих организаций в региональных средствах массовой информации</t>
  </si>
  <si>
    <t>03.02.2020</t>
  </si>
  <si>
    <t>Контрольное событие 3.6
"Заключены соглашения с органами местного самоуправления муниципальных образований в Камчатском крае на предоставление субсидий по организации и проведению традиционных национальных праздников коренных малочисленных народов Севера, Сибири и Дальнего Востока Российской Федерации"</t>
  </si>
  <si>
    <t>3.4.4.2</t>
  </si>
  <si>
    <t>Субсидии 5. В рамках данного мероприятия предусматривается предоставление субсидий. Источник финансирования - краевой бюджет. Получатели - органы местного самоуправления муниципальных образований в Камчатском крае. Порядок предоставления установлен приложением 5 к государственной программе Камчатского края «Реализация государственной национальной политики и укрепление гражданского единства в Камчатском крае», утвержденной постановлением Правительства Камчатского края от 29.11.2013 № 546-П.</t>
  </si>
  <si>
    <t>3.4.14.1</t>
  </si>
  <si>
    <t>3.4.14.2</t>
  </si>
  <si>
    <t>3.4.14.3</t>
  </si>
  <si>
    <t>Основное мероприятие А2 Региональный проект "Создание условий для реализации творческого потенциала нации "Творческие люди"</t>
  </si>
  <si>
    <t>3.5.</t>
  </si>
  <si>
    <t>3.5.1</t>
  </si>
  <si>
    <t>Организация и проведение межрегионального фестиваля творчества коренных малочисленных народов Севера, Сибири и Дальнего Востока «Золотые родники» (в т.ч. издание буклета, посвящённого фестивалю)</t>
  </si>
  <si>
    <t>Контрольное событие 3.7
"Проведен Межрегиональный фестиваль творчества коренных малочисленных народов Севера и этнических групп Камчатки "Золотые родники"</t>
  </si>
  <si>
    <t xml:space="preserve">Разработка комплектов заданий региональной олимпиады по родному языку </t>
  </si>
  <si>
    <t>5.2.2</t>
  </si>
  <si>
    <t>Организация и проведение Камчатской краевой Ярмарки социальных инициатив</t>
  </si>
  <si>
    <t>5.4.3</t>
  </si>
  <si>
    <t>5.4.4</t>
  </si>
  <si>
    <t>Организация и проведение общественно-значимого мероприятия ""Межнациональное просветительское мероприятие Камчатского края «Семейные хроники доблести и славы»</t>
  </si>
  <si>
    <t>Контрольное событие не исполнено  по причине переноса проведения мероприятия. Средства краевого бюджета, предназначенные для реализации мероприятия,  оптимизированы в соответствии с Распоряжение Правительства Камчатского края от 16.04.2020 № 119-РП</t>
  </si>
  <si>
    <t>5.3.2.1.</t>
  </si>
  <si>
    <t xml:space="preserve">Субсидия Автономной некоммерческой организации по оказанию услуг в сфере здравоохранения и образования «Камчатский институт здоровья имени Луки и Марфы Алексеевых» в целях возмещения части затрат, связанных с осуществлением уставной деятельности
 </t>
  </si>
  <si>
    <t>5.3.2.2.</t>
  </si>
  <si>
    <t xml:space="preserve">Субсидия Благотворительному фонду помощи многодетным семьям Камчатки «Родник» в целях возмещения части затрат, связанных с осуществлением уставной деятельности
 </t>
  </si>
  <si>
    <t>5.3.2.3.</t>
  </si>
  <si>
    <t>5.3.2.4.</t>
  </si>
  <si>
    <t xml:space="preserve">Субсидия Автономной некоммерческой организации «Комплексный ресурсный центр некоммерческих организаций» в целях возмещения части затрат, связанных с осуществлением уставной деятельности 
 </t>
  </si>
  <si>
    <t xml:space="preserve">Субсидия Общественной организации Духовно-благотворительный центр Ради Честныя Иконы Божьей Матери, именуемой «Нечаянная радость» в целях возмещения части затрат, связанных с осуществлением уставной деятельности
 </t>
  </si>
  <si>
    <t>5.3.2.5.</t>
  </si>
  <si>
    <t xml:space="preserve">Субсидия Камчатскому краевому отделению Всероссийской общественной организации ветеранов (пенсионеров) войны, труда, Вооружённых Сил и правоохранительных органов в целях возмещения части затрат, связанных с осуществлением уставной деятельности 
 </t>
  </si>
  <si>
    <t>5.3.2.6.</t>
  </si>
  <si>
    <t xml:space="preserve">Субсидия Региональной общественной организации «Союз православных женщин Камчатки» в целях возмещения части затрат, связанных с осуществлением уставной деятельности
 </t>
  </si>
  <si>
    <t>5.3.2.7.</t>
  </si>
  <si>
    <t>5.3.2.8.</t>
  </si>
  <si>
    <t>Субсидия автономной некоммерческой организации Духовно-просветительский центр «Сретение» в целях возмещения части затрат, связанных с осуществлением уставной деятельности</t>
  </si>
  <si>
    <t xml:space="preserve">Субсидия Камчатской региональной общественной организации «Общество помощи животным «Доброе сердце» в целях возмещения части затрат, связанных с осуществлением уставной деятельности
 </t>
  </si>
  <si>
    <t>Предоставление субсидии Общественной региональной организации «Общество молодых инвалидов Камчатки»</t>
  </si>
  <si>
    <t>Предоставление субсидии Камчатской региональной историко-этнографической общественной организации «Ковчег»</t>
  </si>
  <si>
    <t>Предоставление субсидии Камчатскому региональному отделению Общероссийской общественной организации «Союз пенсионеров России»</t>
  </si>
  <si>
    <t>1. Оказаны услуги по проведению социологического исследования по теме «Социологическое измерение этнической толерантности населения Камчатского края» в рамках заключенного государтвенного контракта от 02.11.2020 № 0138200003520000009 с Обществом с ограниченной ответственностью «АС-Холдинг» на сумму 290.00 тыс рублей.                                                                                        2. Оказаны услуги по проведению экспертизы результата проведения социологического исследования по теме «Социологическое измерение этнической толерантности населения Камчатского края» на сумму 10.00 тыс рублей. Денежные средста освоены в полном объеме.</t>
  </si>
  <si>
    <t>В рамках реализации мероприятия Министерством культуры Камчатского края средства краевого бюджета направлены краевому государственному бюджетному учреждению «Корякский центр народного творчества». С 04 по 11 декабря 2020 года состоялась фольклорно-этнографическая экспедиция в городской округ Палана.  Проведены исследования бытования традиционной культуры, путем взаимодействия с ее носителями. Собраны аудио, фото и видео   материалы традиционной культуры, в том числе и на языках носителей. Мероприятие исполнено</t>
  </si>
  <si>
    <t>Министерством культуры Камчатского края в рамках реализации мероприятия средства субсидии распределены администрациям Карагинского, Елизовского муниципальным районам, Городскому округу «поселок Палана» и Анавгайскому сельскому поселению. 
Администрацией Карагинского района средства направлены на организацию и проведение праздничных мероприятий, посвященных проведению гонки на собачьих упряжках «Маклал’у». На выделенные средства приобретены призы и памятные подарки для участников гонки. 
Администрацией Елизовского района средства субсидии направлены на проведение Международного дня коренных народов мира (заключен договор с МОО «Ассоциация коренных и малочисленных народов Севера Камчатского края «Авача»), оставшиеся средства субсидии направлены на проведение традиционных национальных праздников «Первой рыбы» и «Алхалалалай». 
Администрацией городского округа «посёлок Палана» средства субсидии направлены на проведение национального праздника «День первой рыбы» 1 июля 2020 года в форме онлайн конкурсов. 
Администрацией Анавгайского сельского поселения Быстринского района субсидии направлена на приобретение Этнографического культурного центра «Мэнэдек» строй и хозматериалов, призов и ГСМ. Мероприятие исполнено</t>
  </si>
  <si>
    <t>5.3.12</t>
  </si>
  <si>
    <t xml:space="preserve">Предоставление финансовой поддержки НКО в целях обеспечения участия представителей в межрегиональных и общероссийских конференциях, форумах, выставках, семинарах (возмещение части затрат) 
</t>
  </si>
  <si>
    <t>Заключено соглашение о предоставлении из краевого бюджета субсидии АНО "Центр семейной культуры "Благодать" от 08.12.2020 № 98/20. Денежные средства освоены в сумме 125.817 тыс. рублей..</t>
  </si>
  <si>
    <t>Таблица 11</t>
  </si>
  <si>
    <t>Сведения о достижении значений показателей (индикаторов)</t>
  </si>
  <si>
    <t>№ 
п/п</t>
  </si>
  <si>
    <t>Показатель
(индикатор)
(наименование)</t>
  </si>
  <si>
    <t>Ед. измерения</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</si>
  <si>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</si>
  <si>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</si>
  <si>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r>
      <t xml:space="preserve">год, предшествующий отчетному </t>
    </r>
    <r>
      <rPr>
        <vertAlign val="superscript"/>
        <sz val="11"/>
        <rFont val="Times New Roman"/>
        <family val="1"/>
        <charset val="204"/>
      </rPr>
      <t>1</t>
    </r>
  </si>
  <si>
    <t>отчетный год</t>
  </si>
  <si>
    <t>план</t>
  </si>
  <si>
    <t>факт</t>
  </si>
  <si>
    <t>Подпрограмма 1 "Укрепление гражданского единства и гармонизация межнациональных отношений в Камчатском крае"</t>
  </si>
  <si>
    <t>1.1</t>
  </si>
  <si>
    <t>%</t>
  </si>
  <si>
    <t>1.2</t>
  </si>
  <si>
    <t>Уровень толерантного
отношения к представителям другой национальности</t>
  </si>
  <si>
    <t>1.3</t>
  </si>
  <si>
    <t>Доля городских округов и муниципальных районов, реализующих муниципальные программы или программные мероприятия, направленные на
укрепление гражданского единства, гармонизацию межнациональных отношений, профилактику экстремизма, в общем количестве городских округов и муниципальных районов Камчатского края</t>
  </si>
  <si>
    <t>Количество участников
мероприятий, направленных
на укрепление общероссийского
гражданского
единства</t>
  </si>
  <si>
    <t>тыс чел.</t>
  </si>
  <si>
    <t>1.5</t>
  </si>
  <si>
    <t>Численность участников
мероприятий, направленных
на этнокультурное
развитие народов России</t>
  </si>
  <si>
    <t>1.6</t>
  </si>
  <si>
    <t>Количество национальных праздников и иных мероприятий, организованных
этнокультурными объединениями</t>
  </si>
  <si>
    <t>штук</t>
  </si>
  <si>
    <t xml:space="preserve">Подпрограмма 2
"Патриотическое воспитание граждан Российской Федерации в Камчатском крае"
</t>
  </si>
  <si>
    <t>2.1.</t>
  </si>
  <si>
    <t>Доля жителей Камчатского
края, считающих себя россиянами или причисляющих себя к российской нации</t>
  </si>
  <si>
    <t>2.2.</t>
  </si>
  <si>
    <t xml:space="preserve">Доля граждан, участвующих в  мероприятиях по  патриотическому воспитанию, по  отношению к общему количеству граждан в Камчатском крае </t>
  </si>
  <si>
    <t>2.3.</t>
  </si>
  <si>
    <t>Количество действующих патриотических объединений, клубов, центров, в том числе детских и молодежных в Камчатском крае</t>
  </si>
  <si>
    <t>ед.</t>
  </si>
  <si>
    <t>2.4.</t>
  </si>
  <si>
    <t xml:space="preserve">Количество оборонно-спортивных лагерей </t>
  </si>
  <si>
    <t>2.5.</t>
  </si>
  <si>
    <t>Количество местных отделений военно-патриотического движения «Юнармия»</t>
  </si>
  <si>
    <t>2.6.</t>
  </si>
  <si>
    <t>Доля общеобразовательных, профессиональных образовательных и образовательных организаций высшего образования, над которыми шефствуют воинские части (корабли), в общем количестве таких образовательных организаций</t>
  </si>
  <si>
    <t>Количество восстановленных воинских захоронений</t>
  </si>
  <si>
    <t>Подпрограмма 3 "Устойчивое развитие коренных малочисленных народов
Севера, Сибири и Дальнего Востока, проживающих в Камчатском крае"</t>
  </si>
  <si>
    <t>Количество представителей коренных малочисленных народов, охваченных дополнительными услугами в области здравоохранения, социальной защиты</t>
  </si>
  <si>
    <t xml:space="preserve">единица </t>
  </si>
  <si>
    <t>250</t>
  </si>
  <si>
    <t>Количество граждан из числа коренных малочисленных народов, прошедших диспансеризацию</t>
  </si>
  <si>
    <t>Количество представителей коренных малочисленных народов, которым оказана государственная поддержка в целях получения среднего профессионального и высшего образования</t>
  </si>
  <si>
    <t>70</t>
  </si>
  <si>
    <t>Количество общин коренных малочисленных народов, получивших финансовую поддержку в целях развития экономики традиционных отраслей хозяйствования коренных малочисленных народов</t>
  </si>
  <si>
    <t>30</t>
  </si>
  <si>
    <t>3.5</t>
  </si>
  <si>
    <t>Доля общин коренных малочисленных народов, получивших финансовую поддержку в целях развития экономики традиционных отраслей хозяйствования коренных малочисленных народов, в общем количестве зарегистрированных общин коренных малочисленных народов</t>
  </si>
  <si>
    <t>процент</t>
  </si>
  <si>
    <t>10</t>
  </si>
  <si>
    <t>3.6</t>
  </si>
  <si>
    <t>Количество участников мероприятий, направленных на этнокультурное развитие коренных малочисленных народов</t>
  </si>
  <si>
    <t>3.7</t>
  </si>
  <si>
    <t>Доля граждан из числа коренных малочисленных народов, удовлетворенных качеством реализуемых мероприятий, направленных на поддержку экономического и социального развития коренных малочисленных народов, в общем количестве опрошенных лиц, относящихся к коренным малочисленным народам</t>
  </si>
  <si>
    <t>Таблица 12</t>
  </si>
  <si>
    <t xml:space="preserve">Сведения </t>
  </si>
  <si>
    <t>о степени выполнения ведомственных целевых программ,</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</si>
  <si>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</si>
  <si>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</si>
  <si>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Ответственный исполнитель</t>
  </si>
  <si>
    <t>Плановый срок</t>
  </si>
  <si>
    <t>Фактический срок</t>
  </si>
  <si>
    <t>Результаты</t>
  </si>
  <si>
    <r>
      <t xml:space="preserve">Проблемы, возникшие 
в ходе реализации мероприятия </t>
    </r>
    <r>
      <rPr>
        <vertAlign val="superscript"/>
        <sz val="11"/>
        <rFont val="Times New Roman"/>
        <family val="1"/>
        <charset val="204"/>
      </rPr>
      <t>1</t>
    </r>
  </si>
  <si>
    <t>начала реализации</t>
  </si>
  <si>
    <t>окончания реализации</t>
  </si>
  <si>
    <t>запланированные</t>
  </si>
  <si>
    <t>достигнутые</t>
  </si>
  <si>
    <t>Подпрограмма 1 "Укрепление гражданского  единства и гармонизация межнациональных отношений в Камчатском крае"</t>
  </si>
  <si>
    <t>январь</t>
  </si>
  <si>
    <t>декабрь</t>
  </si>
  <si>
    <t>Обеспечение межнационального мира и согласия, гармонизация межнациональных отношений</t>
  </si>
  <si>
    <t>Обеспечены условия для сохранения межнационального мира и согласия</t>
  </si>
  <si>
    <t>Предоставление субсидий органам местного самоуправления на реализацию муниципальных целевых программ и программных мероприятий в сфере гармонизации межнациональных отношений и профилактики экстремизма</t>
  </si>
  <si>
    <t>март</t>
  </si>
  <si>
    <t xml:space="preserve">Обеспечение межнационального мира и согласия в муниципальных образованиях </t>
  </si>
  <si>
    <t>Контрольное событие 1.1 заключены соглашения с органами местного самоуправления муниципальных образований в Камчатском крае о предоставлении субсидий в целях реализации мероприятий по укреплению межнационального согласия</t>
  </si>
  <si>
    <t>нет</t>
  </si>
  <si>
    <t>1.1.2.</t>
  </si>
  <si>
    <t>февраль</t>
  </si>
  <si>
    <t>Выпуск информационных материалов, пропагандирующих сохранение межнационального и межконфессионального мира</t>
  </si>
  <si>
    <t>1.1.3</t>
  </si>
  <si>
    <t>Организация  и проведение межнациональных тематических мероприятий, посвященных  государственным праздникам России</t>
  </si>
  <si>
    <t>В межнациональных тематических мероприятиях приняло участие 1000 человек</t>
  </si>
  <si>
    <t>Проведение регионального этапа Всероссийского этнографического диктанта</t>
  </si>
  <si>
    <t>октябрь</t>
  </si>
  <si>
    <t>ноябрь</t>
  </si>
  <si>
    <t>Популяризация национальных культур народов, проживающих в Камчатском крае</t>
  </si>
  <si>
    <t>Контрольное событие 1.2: Проведен этнографический диктант</t>
  </si>
  <si>
    <t>1.1.5.</t>
  </si>
  <si>
    <t>Получение лидерами общественных объединений знаний и навыков межкультурного взаимодействия в полиэтничном сообществе</t>
  </si>
  <si>
    <t>Министерство культуры Камчатского края</t>
  </si>
  <si>
    <t>май</t>
  </si>
  <si>
    <t>В межнациональном Дне семьи приняли участие семьи не менее, чем 5 национальностей</t>
  </si>
  <si>
    <t>сентябрь</t>
  </si>
  <si>
    <t>Повышение эффективности управления в сфере государственной национальной политики, предупреждение возникновения межнациональных конфликтов</t>
  </si>
  <si>
    <t>Реализованы дополнительные функциональные возможности, повышающие эффективность мониторинга</t>
  </si>
  <si>
    <t>август</t>
  </si>
  <si>
    <t>Совершенствование работы  в сфере    гармонизации межэтнических отношений, повышение професиональных компетенций специалистов и  лидеров общественных объединений</t>
  </si>
  <si>
    <t>июль</t>
  </si>
  <si>
    <t>апрель</t>
  </si>
  <si>
    <t>Министерство образования и молодежной политики Камчатского края</t>
  </si>
  <si>
    <t>Профилактика экстремизма в молодежной среде</t>
  </si>
  <si>
    <t>Организация и проведение краевой акции "Молодежь - против терроризма", посвященной дню толлерантности</t>
  </si>
  <si>
    <t>Сохранение и развитие этнокультурного многообразия народов России</t>
  </si>
  <si>
    <t>Принятые меры способствуют сохранению национальных культур</t>
  </si>
  <si>
    <t>Предоставление поддержки Камчатской региональной общественной организации «Содружество» на издание и распространение альманаха об этнокультурных объединениях, осуществляющих деятельность в Камчатском крае</t>
  </si>
  <si>
    <t>июнь</t>
  </si>
  <si>
    <t>Распространение положительного опыта этнокультурных объединений поо формированию  межнационального согласия в обществе</t>
  </si>
  <si>
    <t>Издан  альманах «Многоликая Камчатка». Тираж каждого номера – 1000 экз.</t>
  </si>
  <si>
    <t>1.3.2</t>
  </si>
  <si>
    <t>В национальных праздниках и иных мероприятиях  в соответствии с культурными традициями разных народов приняло участие не менее 1000 человек</t>
  </si>
  <si>
    <t>Организация и проведение мероприятий по развитию национальных видов 
спорта </t>
  </si>
  <si>
    <t>Министерство спорта Камчатского края</t>
  </si>
  <si>
    <t>Министерство спортаКамчатского края</t>
  </si>
  <si>
    <t>1.3.4</t>
  </si>
  <si>
    <t xml:space="preserve">Реализация не менее 5 проектов по изучению и сохранению традиций народов, проживающих на территории Камчатского края </t>
  </si>
  <si>
    <t>1.3.5</t>
  </si>
  <si>
    <t xml:space="preserve">Проведен гала-концерт коллективов, исполняющих произведения духовной музыки </t>
  </si>
  <si>
    <t>Активизация деятельности межнациональных общественных объединений, направленной на гармонизацию межэтнических отношений</t>
  </si>
  <si>
    <t>Министерство образования и науки Камчатского края</t>
  </si>
  <si>
    <t>Мероприятия, посвященные Дню русского языка, проведены во всех общеобразовательных учреждениях Камчатского края</t>
  </si>
  <si>
    <t>Обеспечена работа не менее 3 классов национальных языков</t>
  </si>
  <si>
    <t>Организована работа 4 классов национальных языков</t>
  </si>
  <si>
    <t xml:space="preserve">Обеспечение деятельности Информационно-просветительского центра "В семье единой" по проведению выставок, литературно-музыкальных вечеров, брейн-рингов, викторин и других мероприятий, посвященных традициям и культуре народов России </t>
  </si>
  <si>
    <t xml:space="preserve">Министерство культуры Камчатского края </t>
  </si>
  <si>
    <t>Агентство по занятости населения и миграционной политике Камчатского края</t>
  </si>
  <si>
    <t>Содействие в процессе социальной и культурной адаптации и интеграции мигрантов</t>
  </si>
  <si>
    <t>Организовано тестирование иностранных граждан на владение русским языком, знание истории России и основ законодательства</t>
  </si>
  <si>
    <t>Аппарат Губернатора и Правительства Камчатского края</t>
  </si>
  <si>
    <t>Совершенствование процесса патриотического воспитания граждан Российской Федерации в Камчатском крае</t>
  </si>
  <si>
    <t>Рост патриотизма, преодоление экстремистских проявлений, возрождение духовности</t>
  </si>
  <si>
    <t>Проведение регионального слета Общероссийской общественно-государственной детско-юношеской организации "Российское движение школьников"</t>
  </si>
  <si>
    <t>Приняло участие 100 чел.</t>
  </si>
  <si>
    <t>сентбрь</t>
  </si>
  <si>
    <t>16 конкурсных работ</t>
  </si>
  <si>
    <t>6 команд-участниц</t>
  </si>
  <si>
    <t>1000 участников краевых акций</t>
  </si>
  <si>
    <t>Проведение краевой фотовыставки «Война и моя семья»</t>
  </si>
  <si>
    <t>620 участников регионального этапа</t>
  </si>
  <si>
    <t>Министерство культуры Камчатского края, Беляева М.Е.</t>
  </si>
  <si>
    <t>Приняло участие 200 чел.</t>
  </si>
  <si>
    <t xml:space="preserve">Контрольное событие 2.1.: проведен региональный этап Всероссийского конкурса патриотической песни «Я люблю тебя, Россия» </t>
  </si>
  <si>
    <t>Развитие и совершенствование информационного обеспечения в области патриотического воспитания</t>
  </si>
  <si>
    <t>Проведение краевого турнира знатоков истории символики России «Нам силу дает наша верность Отчизне»</t>
  </si>
  <si>
    <t>Подготовка молодежи к военной службе</t>
  </si>
  <si>
    <t>Проведение торжественного мероприятия для участиков Всероссийского детско-юношеского военно-патриотического движения «Юнармия»</t>
  </si>
  <si>
    <t>Контрольное событие 2.3.: проведен региональный этап Всероссийской молодежной военно-патриотической игры "Зарница"</t>
  </si>
  <si>
    <t>Популяризация добровольчества в молодежной среде</t>
  </si>
  <si>
    <t>Контрольное событие 2.4: Проведена краевая акция «Я помню! Я горжусь!» в рамках Всероссийской ак-ции «Георгиевская ленточка»</t>
  </si>
  <si>
    <t>Подпрограмма 3 "Устойчивое развитие коренных малочисленных народов Севера, Сибири и Дальнего Востока, 
проживающих в Камчатском крае"</t>
  </si>
  <si>
    <t>Министерство территориального развития Камчатского края</t>
  </si>
  <si>
    <t>Повышение уровня доходов населения в местах традиционного проживания и традиционной хозяйственной деятельности коренных малочисленных народов</t>
  </si>
  <si>
    <t>Предоставление санаторно-курортного лечения специалистам и работникам, непосредственно занятым работой в оленеводческих звеньях</t>
  </si>
  <si>
    <t>Заключение контракта с учреждением  санаторно-курортного типа  для прохождения санаторно-курортного лечения специалистов и работников, непосредственно занятых работой в оленеводческих звеньях</t>
  </si>
  <si>
    <t>Министерство социального развития и труда Камчатского края/начальник отдела социального обслуживания и опеки</t>
  </si>
  <si>
    <t>Министерство здравоохранения Камчатского края</t>
  </si>
  <si>
    <t>Заключение контракта для предоставления услуг зубопротезирования. Оказание услуг представителям КМНС</t>
  </si>
  <si>
    <t>Министерство здравоохранения Камчатского края/заместитель начальника отдела экономики здравоохранения, обязательного медицинского страхования</t>
  </si>
  <si>
    <t>Создание условий для осуществления стоматологической помощи и зубопротезирования представителям КМНС, проживающих в отдаленных районах Камчатского края</t>
  </si>
  <si>
    <t xml:space="preserve"> </t>
  </si>
  <si>
    <t>Министерство образования и молодежной политики Камчатского края / начальник отдела региональной политики и образовательных программ</t>
  </si>
  <si>
    <t>Компенсация затрат по оплате проезда к месту обучения и обратно</t>
  </si>
  <si>
    <t>Основное мероприятие "Сохранение и развитие национальной культуры, традиций и обычаев КМНС"</t>
  </si>
  <si>
    <t>Организация и проведение фольклорно-этнографичесой экспедиции</t>
  </si>
  <si>
    <t>Издание  сборников аудио и видео-дисков, пополнение электронного каталога (реестра) Камчатского края объектов нематериального культурного наследия</t>
  </si>
  <si>
    <t xml:space="preserve">Министерство культуры Камчатского края/референт отдела культурной политики и охраны культурного наследия </t>
  </si>
  <si>
    <t>Организация и проведение традиционных национальных праздников коренных народов Севера всего, в том числе:</t>
  </si>
  <si>
    <t>Организация и проведение традиционных национальных праздников коренных народов Севера учреждениями, подведомственными Министерству культуры Камчатского края</t>
  </si>
  <si>
    <t>Организация и проведение традиционных национальных праздников</t>
  </si>
  <si>
    <t>Предоставление субсидий муниципальным образованиям в Камчатском крае на организацию и проведение традиционных национальных праздников коренных народов Севера</t>
  </si>
  <si>
    <t>Предоставление субсидий на организацию и проведение национальных праздников коренных народов Севера</t>
  </si>
  <si>
    <t>Министерство культуры Камчатского края/референт отдела культурной политики и охраны культурного наследия - Ефремова Р.П.</t>
  </si>
  <si>
    <t>Приобретение и изготовление национальных костюмов, национальных музыкальных инструментов в целях поддержки национальных и фольклорных ансамблей</t>
  </si>
  <si>
    <t xml:space="preserve"> Предоставление субсидий муниципальным образованиям в Камчатском крае в целях поддержки национальных и фольклорных ансамблей Камчатского края (приобретение и изготовление национальных костюмов, национальных музыкальных инструментов)</t>
  </si>
  <si>
    <t>Предоставление субсидий муниципальным образованиям</t>
  </si>
  <si>
    <t xml:space="preserve">Приобретение краевыми учреждениями культуры работ мастеров традиционных </t>
  </si>
  <si>
    <t>Проведена Камчатская традиционная
гонка на собачьих упряжках «Берингия»</t>
  </si>
  <si>
    <t xml:space="preserve">  </t>
  </si>
  <si>
    <t>Гастрольные туры творческих коллективов</t>
  </si>
  <si>
    <t>Министерство культуры Камчатского края/референт отдела культурной политики и охраны культурного наследия</t>
  </si>
  <si>
    <t>Участие национальных творческих коллективов и мастеров декоративно-прикладного искусства во всероссийских и международных фестивалях, смотрах, конкурсах, выставках-ярмарках</t>
  </si>
  <si>
    <t>Министерство спорта Камчатского края / начальник отдела развития видов спорта и высшего спортивного мастерства</t>
  </si>
  <si>
    <t>Таблица 13</t>
  </si>
  <si>
    <t>Оценка эффективности мер государственного регулирования</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</si>
  <si>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</si>
  <si>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</si>
  <si>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</si>
  <si>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</si>
  <si>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</si>
  <si>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</si>
  <si>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</si>
  <si>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</si>
  <si>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Информация об использовании бюджетных и внебюджетных средств государственной программы</t>
  </si>
  <si>
    <t>№ п/п</t>
  </si>
  <si>
    <t>Наименование государственной программы, подпрограммы, мероприятия</t>
  </si>
  <si>
    <t xml:space="preserve">Код бюджетной классификации </t>
  </si>
  <si>
    <t>Расходы
(тыс. руб.), годы</t>
  </si>
  <si>
    <t>ГРБС</t>
  </si>
  <si>
    <t>предусмотрено 
на 1 января &lt;1&gt;</t>
  </si>
  <si>
    <t xml:space="preserve">предусмотрено на отчетную дату </t>
  </si>
  <si>
    <t xml:space="preserve">освоено </t>
  </si>
  <si>
    <t>Всего, в том числе:</t>
  </si>
  <si>
    <t>за счет средств федерального бюджета</t>
  </si>
  <si>
    <t>за счет средств краевого бюджета</t>
  </si>
  <si>
    <t>за счет средств местных бюджетов</t>
  </si>
  <si>
    <t>за счет средств государственных внебюджетных фондов</t>
  </si>
  <si>
    <t>за счет средств внебюджетных фондов</t>
  </si>
  <si>
    <t>за счет средств прочих внебюджетных источников</t>
  </si>
  <si>
    <t>1.4.</t>
  </si>
  <si>
    <t>Подпрограмма 2 "Патриотическое воспитание граждан РФ в Камчатском крае"</t>
  </si>
  <si>
    <t xml:space="preserve"> за счет средств федерального бюджета</t>
  </si>
  <si>
    <t xml:space="preserve"> за счет средств краевого бюджета</t>
  </si>
  <si>
    <t xml:space="preserve"> за счет средств местных бюджетов</t>
  </si>
  <si>
    <t>Основное мероприятие 2.1.  Совершенствование форм и методов работы по патриотическому воспитанию граждан Российской Федерации в Камчатском крае</t>
  </si>
  <si>
    <t>Основное мероприятие 2.2. Развитие и совершенствование информационного и научно-методического обеспечения патриотического воспитания</t>
  </si>
  <si>
    <t>Основное мероприятие 2.3. Организация допризывной подготовки молодежи в Камчатском крае</t>
  </si>
  <si>
    <t>Основное мероприятие 2.4. Развитие волонтерского движения как важного элемента системы патриотического воспитания</t>
  </si>
  <si>
    <t>Основное мероприятие 2.5. Обустройство и восстановление
воинских захоронений</t>
  </si>
  <si>
    <t>852</t>
  </si>
  <si>
    <t>Сохранение и развитие традиционных художественных промыслов, ремесел, включая изготовление сувенирной продукции</t>
  </si>
  <si>
    <t>3.1.2</t>
  </si>
  <si>
    <t>815</t>
  </si>
  <si>
    <t>814</t>
  </si>
  <si>
    <t>816</t>
  </si>
  <si>
    <t>Подпрограмма  4 "Обеспечение реализации государственной программы"</t>
  </si>
  <si>
    <t>4.1.</t>
  </si>
  <si>
    <t>325</t>
  </si>
  <si>
    <t>83</t>
  </si>
  <si>
    <t>21</t>
  </si>
  <si>
    <t>6,3</t>
  </si>
  <si>
    <t>Количество мероприятий в рамках программ и проектов НКО, проведенных при финансовой поддержке за счет средств краевого бюджета</t>
  </si>
  <si>
    <t>Ед.</t>
  </si>
  <si>
    <t>Количество мероприятий, проведенных в рамках программ и проектов НКО совместно с органами местного самоуправления муниципальных образований в Камчатском крае</t>
  </si>
  <si>
    <t>Число муниципальных образований в Камчатском крае, в которых реализуются программы и проекты НКО, получившие государственную поддержку</t>
  </si>
  <si>
    <t>Число граждан, принявших участие в мероприятиях в рамках программ и проектов НКО при финансовой поддержке из краевого бюджета</t>
  </si>
  <si>
    <t>Чел.</t>
  </si>
  <si>
    <t>Соотношение числа НКО, в том числе НКО - исполнителей общественно полезных услуг, реализующих свои программы и проекты при финансовой поддержке из краевого бюджета, и общего числа зарегистрированных в Камчатском крае НКО</t>
  </si>
  <si>
    <t>Количество публикаций в средствах массовой информации в Камчатском крае, в том числе в информационно-коммуникационной сети «Интернет», посвященных вопросам развития и деятельности НКО</t>
  </si>
  <si>
    <t>5.7.</t>
  </si>
  <si>
    <t>Среднегодовая численность штатных и внештатных работников НКО, участвующих в реализации социально значимых программ и проектов, оказании общественно полезных услуг при финансовой поддержке из краевого бюджета</t>
  </si>
  <si>
    <t>5.8.</t>
  </si>
  <si>
    <t>Количество НКО, которым оказана поддержка в нефинансовых формах</t>
  </si>
  <si>
    <t>5.9.</t>
  </si>
  <si>
    <t>Общая численность добровольцев, привлекаемых к реализации социально значимых программ и проектов НКО, оказанию общественно полезных услуг при финансовой поддержке из краевого бюджета</t>
  </si>
  <si>
    <t>Соотношение числа благотворительных организаций и общего числа зарегистрированных в Камчатском крае НКО Количество мероприятий в рамках программ и проектов НКО, проведенных при финансовой поддержке за счет средств краевого бюджета</t>
  </si>
  <si>
    <t>Подпрограмма 4</t>
  </si>
  <si>
    <t>Показатели (индикаторы) не предусмотрены.</t>
  </si>
  <si>
    <t>5.10.</t>
  </si>
  <si>
    <t>Недостижение показателя вызвано эпидимиологической обстановкой в Камчатском крае, ввиду которого отменено проведение лагерей.</t>
  </si>
  <si>
    <t>Запрет проведения массовых мероприятий в связи с распространением COVID-19</t>
  </si>
  <si>
    <t xml:space="preserve">Проведено социологическое исследование, опрошено 1200 человек. 
</t>
  </si>
  <si>
    <t>Распространение в средствах массовой информации и сети "Интернет" материалов в сфере укрепления гражданского единства и гармонизации межнациональных отношений</t>
  </si>
  <si>
    <t>Преодоление экстремистских
проявлений в молодежной
среде</t>
  </si>
  <si>
    <t>Приняли участие 20 чел.</t>
  </si>
  <si>
    <t>Приняло участие более 300 человек студенческой молодежи и активисты детских и молодежных общественных объединений</t>
  </si>
  <si>
    <t>Мероприятие не выполнено.</t>
  </si>
  <si>
    <t>Министерство образования Камчатского края</t>
  </si>
  <si>
    <t>В фестивале-конкурсе "Истоки" приняло участие 250 обучащихся образовательных учреждений Камчатского края</t>
  </si>
  <si>
    <t>Проведено не менее 3 мероприятий</t>
  </si>
  <si>
    <t>Интеграция национальных объединений в социально-культурную и политическую жизнь региона; увеличение количества обращений в Центр адаптации иммигрантов</t>
  </si>
  <si>
    <t>Не разработан порядок предоставления субсидий</t>
  </si>
  <si>
    <t>Распространение социально значимой продукции не менее чем в 5 муниципальных средствах массовой информации</t>
  </si>
  <si>
    <t>Проведение семинара и спецкурса по патриотическому воспитанию для педагогических кадров образовательных учреждений в Камчатском крае, руководителей общественных молодёжных и детских организаций</t>
  </si>
  <si>
    <t>22 конкурсные работы</t>
  </si>
  <si>
    <t>Приняли участие 250 чел.</t>
  </si>
  <si>
    <t>Приняло участие не менее 5 команд.</t>
  </si>
  <si>
    <t>Приняло участие не 100 человек.</t>
  </si>
  <si>
    <t>в связи с эпид. ситуацией в регионе.</t>
  </si>
  <si>
    <r>
      <rPr>
        <b/>
        <i/>
        <sz val="10"/>
        <rFont val="Times New Roman"/>
        <family val="1"/>
        <charset val="204"/>
      </rPr>
      <t>Контрольное событие 3.1</t>
    </r>
    <r>
      <rPr>
        <i/>
        <sz val="10"/>
        <rFont val="Times New Roman"/>
        <family val="1"/>
        <charset val="204"/>
      </rPr>
      <t xml:space="preserve">
"Заключено соглашение с уполномоченным федеральным органом исполнительной власти о предоставлении субсидии на поддержку экономического и социального развития коренных малочисленных народов Севера, Сибири и Дальнего Востока Российской Федерации"</t>
    </r>
  </si>
  <si>
    <r>
      <t xml:space="preserve">Контрольное событие 3.4
</t>
    </r>
    <r>
      <rPr>
        <i/>
        <sz val="10"/>
        <rFont val="Times New Roman"/>
        <family val="1"/>
        <charset val="204"/>
      </rPr>
      <t>Заключен государственный контракт на услуги зубопротезирования представите-лям коренных малочисленных народов Севера, Сибири и Дальнего Востока Рос-сийской Федерации, проживающим в Камчатском крае</t>
    </r>
  </si>
  <si>
    <t>Повышение доступности медицинского и социального обслуживания коренных малочисленных народов</t>
  </si>
  <si>
    <t>Обеспечена доступность медицинского и социального обслуживания коренных малочисленных народов</t>
  </si>
  <si>
    <t>Министерство образования Камчатского края;
Министерство спорта Камчатского края;
Агентство по занятости населения и миграционной политике Камчатского края;
Агентство по делам молодежи Камчатского края;
администрация Корякского округа</t>
  </si>
  <si>
    <t>Преодоление снижения занятости коренных малочисленных народов за счет повышения доступности образования, профессиональной подготовки</t>
  </si>
  <si>
    <t>Повышена доступность образования, профессиональная подготовка коренных малочисленных народов</t>
  </si>
  <si>
    <r>
      <rPr>
        <b/>
        <i/>
        <sz val="10"/>
        <rFont val="Times New Roman"/>
        <family val="1"/>
        <charset val="204"/>
      </rPr>
      <t xml:space="preserve">Контрольное событие
</t>
    </r>
    <r>
      <rPr>
        <sz val="10"/>
        <rFont val="Times New Roman"/>
        <family val="1"/>
        <charset val="204"/>
      </rPr>
      <t>Заключен контракт на поставку совре-менного оборудования, инструментов и расходных материалов для подготовки кадров по профессиям и специальностям, связанным с традиционными видами хо-зяйственной деятельности коренных ма-лочисленных народов Севера, Сибири и Дальнего Востока Российской Федера-ции, проживающих в Камчатском крае</t>
    </r>
  </si>
  <si>
    <t>3.3.3.</t>
  </si>
  <si>
    <t xml:space="preserve">Министерство образования Камчатского края </t>
  </si>
  <si>
    <t>Повышение уровня образования представителей КМНС</t>
  </si>
  <si>
    <t>Реализация мер государственной поддержки сохранения традиционной национальной культуры коренных малочисленных народов, духовного и национально-культурного возрождения коренных малочисленных народов</t>
  </si>
  <si>
    <t>Реализованы меры государственной поддержки сохранения традиционной национальной культуры коренных малочисленных народов, духовного и национально-культурного возрождения коренных малочисленных народов</t>
  </si>
  <si>
    <t xml:space="preserve">Министерство образования Камчатского края  </t>
  </si>
  <si>
    <t>повышение доступности образования, профессиональной подготовки</t>
  </si>
  <si>
    <r>
      <rPr>
        <b/>
        <i/>
        <sz val="10"/>
        <rFont val="Times New Roman"/>
        <family val="1"/>
        <charset val="204"/>
      </rPr>
      <t>Контрольное событие</t>
    </r>
    <r>
      <rPr>
        <i/>
        <sz val="10"/>
        <rFont val="Times New Roman"/>
        <family val="1"/>
        <charset val="204"/>
      </rPr>
      <t xml:space="preserve">
Заключены государственные контракты на издание полиграфической продукции, освещающей культурную деятельность коренных малочисленных народов Севе-ра, Сибири и Дальнего Востока Россий-ской Федерации, проживающих в Кам-чатском крае</t>
    </r>
  </si>
  <si>
    <t>В связи с введенными ограничительными мерами, по причине распространения коронавирусной инфекции, посещение зрителями мероприятия было организовано с помощью он-лайн трансляции.</t>
  </si>
  <si>
    <t>Популяризация культуры коренных малочисленных народов, населяющих Камчатский край</t>
  </si>
  <si>
    <t xml:space="preserve"> Популяризация культуры коренных малочисленных народов, населяющих Камчатский край</t>
  </si>
  <si>
    <t>3.4.4.1</t>
  </si>
  <si>
    <t>3.4.4.2.</t>
  </si>
  <si>
    <r>
      <t xml:space="preserve">Контрольное событие
</t>
    </r>
    <r>
      <rPr>
        <i/>
        <sz val="10"/>
        <rFont val="Times New Roman"/>
        <family val="1"/>
        <charset val="204"/>
      </rPr>
      <t>"Проведены выездные концерты национальных фольклорных ансамблей, творческих художественных коллективов, направленные на сохранение и развитие традиционной культуры КМНС"</t>
    </r>
  </si>
  <si>
    <t>3.4.11.</t>
  </si>
  <si>
    <t>Анализ качества реализуемых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t>
  </si>
  <si>
    <t>Содействие сохранению языков коренных  малочисленных народов Севера, Сибири и Дальнего Востока Российской Федерации</t>
  </si>
  <si>
    <t>3.4.14.</t>
  </si>
  <si>
    <t xml:space="preserve">  Мероприятие  исполнено</t>
  </si>
  <si>
    <t>Популяризация родных языков и культуры коренных малочисленных народов, населяющих Камчатский край</t>
  </si>
  <si>
    <t>Приобщение жителей Камчатского края к родной культуре посредством изучения родных языков</t>
  </si>
  <si>
    <t>Организация и проведение краевого конкурса "Лучшая община коренных малочисленных народов Севера, Сибири и Дальнего Востока"</t>
  </si>
  <si>
    <t>Популяризация традиционных видов хозяйственной деятельности, традиционного образа жизни, культуры коренных малочисленных народов Севера, Сибири и Дальнего Востока Российской Федерации</t>
  </si>
  <si>
    <t>Содействие защите прав коренных малочисленных народов  на традиционный образ жизни и благоприятную исконную среду обитания, содействие созданию условий для устойчивого развития коренных малочисленных народов Севера, Сибири и Дальнего Востока Российской Федерации</t>
  </si>
  <si>
    <t>Проведение мероприятий Совета представителей коренных малочисленных народов Севера, Сибири и Дальнего Востока Российской Федерации, проживающих в Камчатском крае</t>
  </si>
  <si>
    <t>Популяризация сведений о гражданах, добивающихся (добившихся) высоких показателей деятельности в различных отраслях хозяйства Камчатского края, внесших значительный вклад в их развитие, сыгравших большую роль в решении социальных, общественных задач</t>
  </si>
  <si>
    <r>
      <t xml:space="preserve">Контрольное событие
</t>
    </r>
    <r>
      <rPr>
        <i/>
        <sz val="10"/>
        <rFont val="Times New Roman"/>
        <family val="1"/>
        <charset val="204"/>
      </rPr>
      <t>Заключены договоры на поставку произведений искусства для краевых государственных учреждений культуры</t>
    </r>
  </si>
  <si>
    <t>Проведение мероприятия отменено по причине распространения коронавирусной инфекции</t>
  </si>
  <si>
    <r>
      <t xml:space="preserve">Основное мероприятие А2 </t>
    </r>
    <r>
      <rPr>
        <i/>
        <sz val="10"/>
        <rFont val="Times New Roman"/>
        <family val="1"/>
        <charset val="204"/>
      </rPr>
      <t>Региональный проект "Создание условий для реализации творческого потенциала нации "Творческие люди"</t>
    </r>
  </si>
  <si>
    <t>Реализация масштабных фестивальных проектов,
направленные на укрепление российской гражданской идентичности на основе духовно-нравственных и культурных ценностей народов Российской Федерации</t>
  </si>
  <si>
    <t>5.1</t>
  </si>
  <si>
    <t>Основное мероприятие 5.2. "Стимулирование развития местных сообществ, развития благотворительности"</t>
  </si>
  <si>
    <t>5.2.1.</t>
  </si>
  <si>
    <t>предоставление субсидии местным бюджетам</t>
  </si>
  <si>
    <t xml:space="preserve">январь </t>
  </si>
  <si>
    <t>5.3.2</t>
  </si>
  <si>
    <t>предоставление финансовой поддержки нко для обеспечения участия в выездных мероприятиях</t>
  </si>
  <si>
    <t>Субсидия предоставлена в полном объеме</t>
  </si>
  <si>
    <t>5.4.3.</t>
  </si>
  <si>
    <t>проведение Ярмарки социальных инициатив</t>
  </si>
  <si>
    <t>5.5.1.</t>
  </si>
  <si>
    <t>предоставление субсидии Организации</t>
  </si>
  <si>
    <t>предоставлена субсидия АНО "ККЦП"</t>
  </si>
  <si>
    <t>5.5.2.</t>
  </si>
  <si>
    <t>предоставление субсидии ОМСУ</t>
  </si>
  <si>
    <t>предоставлена субсидия 8 ОМСУ</t>
  </si>
  <si>
    <t>5.5.3.</t>
  </si>
  <si>
    <t>предоставление субсидии НКО на оказание юридической поддержки СО НКО на безвозмездной основн</t>
  </si>
  <si>
    <t>предорставлена субсидия 2 НКО, оказано более 150 консультаций СО НКО</t>
  </si>
  <si>
    <t>5.6.1.</t>
  </si>
  <si>
    <t>освещение деятельности НКО в СМИ</t>
  </si>
  <si>
    <t>Обеспечение механизмов реализации гражданской активности, анализ и распространение лучших практик</t>
  </si>
  <si>
    <t>Повышение грамотности работников и добровольцев нко, муниципальных служащих</t>
  </si>
  <si>
    <t>Развитие деятельности институтов гражданского общества в малых городах и селах Камчатского края</t>
  </si>
  <si>
    <t>Срок выполнения нарушен в связи  внесением изменений в порядок предоставления субсидии и продолжительным периодом нахождением получателя субсидии в командировке</t>
  </si>
  <si>
    <t>Созданы условия для развития деятельности институтов гражданского общества в малых городах и селах Камчатского края</t>
  </si>
  <si>
    <t>Укрепление ресурсной устойчивости НКО, осуществляющих общественно полезную деятельность, реализующих проекты по развитию гражданского общества; обеспечение открытости и прозрачности финансовой поддержки НКО</t>
  </si>
  <si>
    <t>Продвижение и реализация инициатив жителей Камчатского края по улучшению качества жизни в населенных пунктах</t>
  </si>
  <si>
    <t>Проведены мероприятия по продвижению и реализации инициатив жителей Камчатского края по улучшению качества жизни в населенных пунктах</t>
  </si>
  <si>
    <t>Обеспечение устойчивости в работе ресурсных организаций, обеспечивающих дополнительные меры поддержки НКО для осуществления общественно полезной деятельности, разработки и реализации проектов по развитию гражданского общества</t>
  </si>
  <si>
    <t>Предоставлены субсидии  ресурсным организациям, обеспечивающим дополнительные меры поддержки НКО для осуществления общественно полезной деятельности, разработки и реализации проектов по развитию гражданского общества</t>
  </si>
  <si>
    <t>Распространение информации о результатах реализации мер поддержки НКО в Камчатском крае, о лучших практиках общественно полезной деятельности НКО; содействие привлечению в проекты НКО добровольцев (волонтеров);
обеспечение прозрачности и открытости системы поддержки НКО;
содействие увеличению объемов целевых поступлений от граждан и организаций на реализацию благотворительных проектов НКО</t>
  </si>
  <si>
    <t>Основное мероприятие 5.1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</si>
  <si>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Основное меропритие 5.2. "Стимулирование развития местных сообществ, развития благотворительности"</t>
  </si>
  <si>
    <t>Основное мероприятие 5.3. "Предоставление финансовой поддержки СО НКО"</t>
  </si>
  <si>
    <t>Основное меропритие 5.4. "Поддержка гражданских инициатив"</t>
  </si>
  <si>
    <t>Основное меропритие 5.5. "Создание и поддержка инфраструктуры для деятельности НКО на региональном и муниципальном уровнях, имущественная поддержка НКО"</t>
  </si>
  <si>
    <t>Основное меропритие 5.6. "Информационное сопровождение подпрограммы и общественно полезной деятельности"</t>
  </si>
  <si>
    <t>1.7</t>
  </si>
  <si>
    <t>1.8</t>
  </si>
  <si>
    <t>1.9.</t>
  </si>
  <si>
    <t>1.10</t>
  </si>
  <si>
    <t>Доля конфликтов, выявленных системой мониторинга состояния межэтнических отношений и раннего предупреждения конфликтных ситуаций в сфере межнациональных и этноконфессиональных отношений, в общем числе конфликтов в сфере межнациональных и этноконфессиональных отношений, выявленных в Камчатском крае</t>
  </si>
  <si>
    <t>Доля конфликтных ситуаций в сфере межнациональных и этноконфессиональных отношений, урегулированных на муниципальном уровне, в общем числе конфликтов в сфере межнациональных и этноконфессиональных отношений, выявленных в муниципальных образованиях в Камчатском крае</t>
  </si>
  <si>
    <t xml:space="preserve">Доля конфликтных ситуаций в сфере межнациональных и этноконфессиональных отношений, вышедших на уровень субъекта Российской Федерации, в общем числе конфликтов в сфере межнациональных и этноконфессиональных отношений, выявленных в Камчатском крае </t>
  </si>
  <si>
    <t xml:space="preserve">Доля конфликтных ситуаций в сфере межнациональных и этноконфессиональных отношений, вышедших на уровень Российской Федерации, в общем числе конфликтных ситуаций, выявленных системой мониторинга состояния межэтнических отношений и раннего предупреждения конфликтных ситуаций в Камчатском крае </t>
  </si>
  <si>
    <t>Меры государственного регулирования запланированные в рамках государственной 
программы не запланированы</t>
  </si>
  <si>
    <t>Доля граждан, положительно оценивающих состояние межнациональных отношений в Камчатском крае, в общей численности опрошенных граждан</t>
  </si>
  <si>
    <r>
      <t>Информация о ходе
реализации государственной программы Камчатского края "Реализация государственной национальной политики и укрепление гражданского единства в Камчатском крае" 
на</t>
    </r>
    <r>
      <rPr>
        <b/>
        <u/>
        <sz val="9"/>
        <rFont val="Times New Roman"/>
        <family val="1"/>
        <charset val="204"/>
      </rPr>
      <t xml:space="preserve"> 01 января 2022</t>
    </r>
    <r>
      <rPr>
        <sz val="9"/>
        <rFont val="Times New Roman"/>
        <family val="1"/>
        <charset val="204"/>
      </rPr>
      <t xml:space="preserve"> года</t>
    </r>
  </si>
  <si>
    <t>янв 2021</t>
  </si>
  <si>
    <t>дек 2021</t>
  </si>
  <si>
    <t xml:space="preserve">февраль 2021
</t>
  </si>
  <si>
    <t>Предоставление субсидии Камчатской региональной межнациональной общественной организации «Содружество» на организацию и проведение межнациональных тематических мероприятий</t>
  </si>
  <si>
    <t xml:space="preserve">ноябрь 2021
</t>
  </si>
  <si>
    <t>Проведение молодежного межнационального проекта "Культура в лицах"</t>
  </si>
  <si>
    <t>КГБУ «Камчатский центр народного творчества» проведен Межнациональный День семьи «Крепкая семья–сильная Камчатка», г.Петропавловск – Камчатский, кафе Дом Берингии, дата проведения 19 мая 2021г. С целью изучения и сохранения межнациональных традиций, формирования нравственного воспитания в семье Камчатский центр народного творчества ежегодно проводит праздничное мероприятие, посвященное Межнациональному дню семьи «Крепкая семья – сильная Камчатка».   Удивительная Камчатка собрала на своей земле многих, кто помнит обряды и ритуалы своих предков, знает песни и танцы этнической родины, помнит родной язык. Как важно сохранить семейные связи, сберечь родственные отношения. Все это нам продемонстрировали участники мероприятия межнациональные семьи, которые в теплой дружеской обстановке рассказали о своей семье, своих увлечениях, представляли творческие номера, кухню своего народа. В мероприятии приняли участие 4 межнациональные семьи. Семья Наджафаровых – представившая азербайджанскую культуру, киргизы были представлены семьей Жаманоковых, семья Габибовых – культуру молдован, культура ительменов была представлена семьей Подвальных. Всего на мероприятии побывало 35 человек</t>
  </si>
  <si>
    <t>Социологическое исследование уровня этнической толерантности среди населения Камчатского края</t>
  </si>
  <si>
    <t>273,68</t>
  </si>
  <si>
    <t>декабрь 2021</t>
  </si>
  <si>
    <t>Контрольное событие 1.5 Заключен государственный контракт на оказание услуг по внедрению, развитию и
сопровождению Системы мониторинга состояния межнациональных и межконфессиональных отношений и
раннего предупреждения конфликтных ситуаций в Камчатском крае</t>
  </si>
  <si>
    <t>июль 2021</t>
  </si>
  <si>
    <t xml:space="preserve">Распространение в средствах массовой информации и сети "Интернет" материалов в сфере укрепления гражданского единства и гармонизации межнациональных отношений
</t>
  </si>
  <si>
    <t>Министерство развития гражданского общества,  молодежи и информационной политики Камчатского края; Кульков Д.Л.</t>
  </si>
  <si>
    <t xml:space="preserve">Мероприятие 1.2.1. «Организация и проведение краевой акции "Молодежь - против терроризма", посвященной дню солидарности в борьбе с терроризмом». – 158,08886 тыс. рублей.
В ночь со 2 на 3 сентября 2020 года на базе КГАУ «Дворец молодёжи» активисты молодёжных общественных организаций выложили из горящих свечей символичную картину «Мы за Мир», чтобы почтить память жертв ужасной трагедии 2004 года в Беслане. В акции приняли участие более 20 волонтеров. По итогу мероприятия был создан памятный видеоролик.
</t>
  </si>
  <si>
    <t xml:space="preserve">Контрольное событие 1.8:  издан альманах об этнокультурных объединениях,осуществляющих деятельность в Камчатском крае </t>
  </si>
  <si>
    <t>август 2021</t>
  </si>
  <si>
    <t>Предоставлены субсидии некоммерческим организациям на организацию и проведение национальных праздников и иных мероприятий в соответствии с культурными традициями народов.</t>
  </si>
  <si>
    <t>Контрольное событие 1.9:  проведение национальных праздников и иных мероприятий в соответствии с культурными традициями  народов России</t>
  </si>
  <si>
    <t>1.3.5.</t>
  </si>
  <si>
    <t xml:space="preserve">В мае на базе КГБУДО «Камчатский центр развития творчества детей и юношества «Рассветы Камчатки» состоялся краевой фестиваль-конкурс искусств «Истоки» среди обучающихся образовательных организаций Камчатского края, в котором приняли участие 196 обучающихся образовательных организаций 7 муниципальных образований Камчатского края: Петропавловск-Камчатского и Вилючинского городских округов; Елизовского, Мильковского, Тигильского, Усть-Большерецкого и Усть-Камчатского муниципальных районов.
</t>
  </si>
  <si>
    <r>
      <rPr>
        <sz val="6"/>
        <rFont val="Times New Roman"/>
        <family val="1"/>
        <charset val="204"/>
      </rPr>
      <t>В период с 21 апреля по 27 мая 2021 года был проведен краевой фестиваль-конкурс «Истоки» среди обучающихся образовательных организаций Камчатского края (далее – Фестиваль-конкурс).
В Фестивале-конкурсе приняли участие 196 человек (обучающиеся образовательных организаций Камчатского края различной ведомственной принадлежности в возрасте от 7 до 23 лет) из 7 муниципальных образований Камчатского края (представители Петропавловск-Камчатского и Вилючинского городских округов; Елизовского, Мильковского, Тигильского, Усть-Большерецкого и Усть-Камчатского муниципальных районов). Все конкурсы проводились дистанционно. Конкурс сочинений. Конкурс чтецов. Конкурс литературно-музыкальных композиций.</t>
    </r>
    <r>
      <rPr>
        <sz val="9"/>
        <rFont val="Times New Roman"/>
        <family val="1"/>
        <charset val="204"/>
      </rPr>
      <t xml:space="preserve">
</t>
    </r>
  </si>
  <si>
    <t>Контрольное событие 1.11:  проведен комплекс мероприятий, посвященных Дню русского языка</t>
  </si>
  <si>
    <t xml:space="preserve">Ноябрь 2021
</t>
  </si>
  <si>
    <t xml:space="preserve">В 2021 году в классе национальных языков КГБУ «Камчатская краевая научная библиотека им. С. П. Крашенинникова» продолжилось обучение ительменскому, корякскому, польскому и   армянскому языкам.  В январе заключены договоры с преподавателями на сумму 120,000 тыс. рублей на услуги по преподаванию языков в первом полугодии 2021 года. Оплата по договорам произведена в мае. За отчетный период проведены следующие занятия: ительменский (32 акад. ч., 17 чел.), корякский (24 акад. ч., 11 чел.), польский язык (22 акад. ч., 12 чел.), армянский (28 акад. ч., 18 чел.) Общее число обучающихся 58 человек.
В октябре планируется заключение договоров с преподавателями на сумму 80,000 тыс. рублей на услуги по преподаванию языков во втором полугодии 2021 года. Оплата будет произведена в декабре 2021 года.
В октябре планируется заключение договоров с преподавателями на сумму 80,000 тыс. рублей на услуги по преподаванию языков во втором полугодии 2021 года. Оплата будет произведена в декабре 2021 года.
</t>
  </si>
  <si>
    <t xml:space="preserve">КГБУ «Камчатская краевая научная библиотека им. С. П. Крашенинникова» в 4 квартале 2021 в рамках работы ИПЦ «В семье единой» проведены следующие значимые мероприятия:1 октября – Поэтический вечер «Емилиан Буков – рыцарь поэзии» (о жизни и творчестве молдавского поэта). С участием молдавской общины «Ватра»; 1 ноября – Украинские посиделки «Осенние праздники: традиции и обряды»; 9 ноября – Открытие планшетной выставки «Грамматика жизни» (в рамках Дней польской культуры на Камчатке); 20 ноября – Детский конкурс национальных культур «В объективе – многоликая Камчатка»; 27 ноября – IV Краевой конкурс национальных культур «В объективе – многоликая Камчатка»  В конкурсе приняли участие представители разных национальностей, проживающих на территории Камчатского края. Конкурс прошел по следующим номинациям: «Художественное слово», «Национальный обряд», «Национальная народная песня», «Традиционная национальная кухня».  Всего за конкурс представлено более 30 номеров от представителей 16 национальностей. Подведение итогов и награждение победителей состоится 10 декабря 2021 года. 27 декабря состоится новогодний вечер «Мы вместе!» (по итогам работы национальных диаспор края за 2021 год). Планируемое число участников 80 человек. За отчетный период мероприятия центра «В семье единой» посетило более 2500 человек.
</t>
  </si>
  <si>
    <t>В мае состоялся региональный слёт Камчатского регионального отделения Общероссийской общественно-государственной детско-юношеской организации «Российское движение школьников», посвящённый Дню детских организаций, в котором приняли участие более 100 обучающихся из 20 образовательных организаций Вилючинского, Елизовского, Мильковского, Петропавловск-Камчатского муниципальных образований и образовательных организаций краевого подчинения.</t>
  </si>
  <si>
    <t xml:space="preserve">18 февраля 2021 г. на базе КГБУДО «Камчатский дворец детского творчества» состоялся семинар по патриотическому воспитанию обучающихся в онлайн-формате. В семинаре приняли участие 179 педагогических работников из Быстринского, Вилючинского, Елизовского, Мильковского, Олюторского, Пенжинского, Петропавловск-Камчатского, поселка Палана, Соболевского, Тигильского, Усть-Большерецкого, Усть-Камчатского муниципальных образований.
В рамках семинара были рассмотрены следующие темы: «О региональной политике в области патриотического воспитания детей и молодежи в 2021 году», «Патриотические проекты РДШ для обучающихся образовательных организаций», «Герой нашего времени» (о деятельности обучающихся, родителей и педагогического коллектива по сохранению памяти о выпускнике школы Романе Федине, получившего воинскую награду «Орден мужества» (посмертно), «О деятельности зонального центра военно-патриотического воспитания и подготовки граждан (молодежи) к военной службе Вилючинского городского округа», «Представление опыта работы по патриотическому воспитанию обучающихся на примере образовательной организации отдаленного муниципального района Камчатского края», «Краеведческий музей – хранитель и носитель историко-патриотического наследия», «Векторы развития туристско-краеведческой направленности дополнительного образования в Камчатском крае, способствующие гражданско-патриотическому воспитанию детей и молодежи», «Деятельность волонтерского отряда по проведению акций патриотической направленности в с. Соболево».
</t>
  </si>
  <si>
    <t>Региональный этап ХХI Всероссийской акции «Я – гражданин России» проведен 21 апреля 2021 года в очной форме на базе КГБУДО «Камчатский дворец детского творчества» и включал в себя публичную защиту проектов Акции. В мероприятии приняли участие 18 команд из 12 образовательных организаций Вилючинского городского округа, Алеутского муниципального округа, Быстринского, Елизовского, Соболевского и Усть-Камчатского муниципальных районов, краевых организаций.</t>
  </si>
  <si>
    <t>В период с 15 апреля по 25 мая проводились: краевая акция патриотической направленности «Дари добро», в которой приняли участие более 1,5 тысяч обучающихся из 14 образовательных организаций Вилючинского, Елизовского, Олюторского, Петропавловск-Камчатского, Соболевского, Усть-Большерецкого муниципальных образований, 3 образовательных организаций краевого подчинения; и краевая акция патриотической направленности «Ветеран», в которой приняли участие 482 обучающихся из 12 образовательных организаций Камчатского края: Вилючинского, Елизовского, Олюторского, Петропавловск-Камчатского, Соболевского, Усть-Большерецкого муниципальных образований, 5 образовательных организаций краевого подчинения.</t>
  </si>
  <si>
    <t>В период с 14 апреля по 10 мая 2021 г. прошел краевой фотоконкурс «Война и моя семья». В фотоконкурсе приняло участие 63 обучающихся из Петропавловск-Камчатского, Вилючинского городских округов, Елизовского, Соболевского, Усть-Камчатского, Алеутского муниципальных районов и краевых государственных учреждений. Фотоконкурс прошел в дистанционном формате, работы размещены на сайте КГБУДО «Камчатский центр детского и юношеского технического.</t>
  </si>
  <si>
    <t>В период с 15 апреля по 25 мая в крае проходил региональный этап Всероссийского конкурса «С любовью В период с 15 апреля по 25 мая к России мы делами добрыми едины». В Акции приняли участие 1187 обучающихся (16 команд) из 13 образовательных организаций Елизовского, Карагинского, Олюторского, Пенжинского, Петропавловск-Камчатского, Соболевского муниципальных образований Камчатского края, 2 образовательных организаций краевого подчинения.</t>
  </si>
  <si>
    <t xml:space="preserve">С 20 – 22 мая 2021г. Фестиваль проводился с целью создания единого культурного пространства, популяризации творчества самодеятельных коллективов и мастеров декоративно–прикладного и вокального искусства Камчатского края. Задачи, стоявшие перед фестивалем: усиление роли народного творчества как важнейшего фактора социально – экономического развития территориального округа, развитие сети коллективов народного творчества, формирование национального самосознания, любви к своей «малой» Родине, не просто выполнены, но подтверждают необходимость проведения фестиваля особенно в маленьких и далеких населенных пунктах. Впервые за годы существования проекта творческая группа дала концерт в с.Пущено, где проживает 35 чел. В фестивале приняли участие: – народный казачий ансамбль «Родные напевы» г. Вилючинск – мастера ДПИ клуба «Рукодельницы» и «Хозяюшки» Краевой научной библиотеки им. С.П. Крашенниникова. Всего мероприятия посетило 97 человек зрителей. Велись прямые репортажи с концертов. Всего просмотров было – 136.
</t>
  </si>
  <si>
    <t xml:space="preserve">С 11 по 22 марта 2021 года в дистанционном режиме на базе КГБПОУ «Камчатский колледж искусств» прошел фестиваль–конкурс фольклорных коллективов «Россия начинается с Камчатки». В краевом фестиваль–конкурсе приняли участие из 16 музыкальных школ и школ искусств Камчатского края, в том числе Елизовский, Быстринский, Усть–Камчатский районы, г. Вилючинск. В фестивальной программе приняли 84 солиста, 30 ансамблей и 3 оркестра. Это исполнители музыки на народных инструментах, таких как баян, аккордеон, домбра, балалайка, гитара в четырех номинациях: «Сольное исполнительство», Ансамблевое исполнительство», «Оркестровое исполнительство», «Оркестры».
На мероприятии присутствовало 326 человек, из них участники мероприятия – 120 человек, зрителей – 206 человек.
</t>
  </si>
  <si>
    <t xml:space="preserve"> В период с 22 апреля по 07 октября 2021 года состоялся региональный этап Всероссийского конкурса патриотической песни «Я люблю тебя, Россия» в 2 категориях непрофильной и профильной.
В фестивале-конкурсе приняли участие 513 обучающихся образовательных организаций Камчатского края из Петропавловска-Камчатского и Вилючинского городских округов, Елизовского, Мильковского, Тигильского, Усть-Большерецкого и Усть-Камчатского муниципального района.
</t>
  </si>
  <si>
    <t xml:space="preserve">В период с 15.02.21 по 15.03.2021 проводится заочный краевой конкурс музеев образовательных учреждений и экскурсоводов в Камчатском крае по двум номинациям: «Лучшая команда юных музееведов» - для музеев образовательных учреждений; «Лучшее объединение юных краеведов» - для краеведческих объединений (кружков, клубов). В конкурсе приняли участие 8 образовательных организаций из 5 муниципальных образований Камчатского края. Награждение и итоги краевого конкурсе будут подведены заочно 15 марта 2021 года.
Победители и призеры, занявшие 1,2,3 места в каждой номинации, будут награждены дипломами и сертификатами в книжный магазин «Новая книга».
</t>
  </si>
  <si>
    <t>7 мая 2021 года в Парке Победы, приняли участие делегации студенческой молодежи: представители Российских студенческих отрядов, добровольческих организаций, студенты высших и средних специальных учебных учреждений Петропавловска-Камчатского. У места возложения цветов почетным караулом выстроились юнармейцы. В рамках проведения мероприятия участникам митинга раздавали георгиевские ленты и цветы. С приветственным словом к участникам митинга обратилась ветеран трудового фронта, заслуженный учитель Российской Федерации – Зоя Прокофьевна Сафронова. В мероприятии приняло участие более 250 человек</t>
  </si>
  <si>
    <t>май 2021</t>
  </si>
  <si>
    <t>В период с 12 по 25 октября 2021 года состоялся краевой слет «Юные краеведы Камчатки», в котором приняли участие 51 обучающий (10 команд из Петропавловска-Камчатского, поселков Пионерского и Октябрьского). По итогам проведения конкурса были выявлены следующие победители и призеры: 1 место – команда «Дети Х», МБОУ «Октябрьская СОШ № 1», 2 место – команда «Краеведы», КГАУДО «Камчатский дом детского и юношеского туризма и экскурсий», 3 место – команда «Грин Тим», МБОУ «Пионерская СШ».</t>
  </si>
  <si>
    <t xml:space="preserve">Организация и проведение мероприятия по празднованию 85-летия беспосадочного перелета Героя Советского Союза, летчика-истребителя Валерия Павловича Чкалова по маршруту Москва-Петропавловск-Камчатский
</t>
  </si>
  <si>
    <t>Торжественное мероприятие, посвященное Дню Государственного флага Российской Федерации состоялось 22 августа, в центре Петропавловска–Камчатского, у стелы «Город воинской славы». В мероприятии принимали участие: представители государственных органов власти, депутаты, военнослужащие, а также, гражданское население. Право внести Государственный флаг Российской Федерации, флаг Камчатского края, флаг города воинской славы Петропавловска–Камчатского было предоставлено отличникам боевой подготовки, неоднократно принимавших участие в боевых действиях, военнослужащим Краснодарско–Харбинской дважды краснознаменной 40–ой отдельной бригады морской пехоты. В торжественной части мероприятии, присутствовавших, познакомили с историей Российского Флага, выступали: Солист Камчатской хоровой капеллы Иван Рак, «Золотой голос» Камчатского края – Наталья Златова, солистка оркестра Войск и Сил на Севро–Востоке – Лина Зибрицкая. В связи с введенными ограничениями по предупреждению распространения новой короновирусной инфекции, всего присутствовало на мероприятии 83 человека, 60 человек участников</t>
  </si>
  <si>
    <t xml:space="preserve">
Август 2021
</t>
  </si>
  <si>
    <t xml:space="preserve">С целью формирования у учащихся гражданских качеств личности, уважения к Отечеству, представлений учащихся о патриотическом смысле понятия «гражданин» в течение февраля – марта (15 февраля – 18 марта 2021 года) в библиотеке будет проходить подготовка мероприятий к турниру знатоков истории российской символики «Нам силу дает наша верность Отчизне», состоящего из 5 тематических раундов. Заключительное мероприятие «Под символом славным могучей державы» планируется 18 марта 2021 года. Тогда же будут подведены итоги и пройдет награждение победителей и участников.  
Для поощрения участников и призов победителям в феврале на 20,00000 тыс. рублей приобретены подарочные сертификаты, конфеты
</t>
  </si>
  <si>
    <t xml:space="preserve">В рамках подготовки и проведения Недели молодого патриота приобретен призовой фонд на сумму 23,98075 тыс. рублей (книги, канцтовары) и оплачены типографские услуги (изготовление блокнотов, магнитов, благодарственных писем, дипломов) на сумму 6,01925 тыс. рублей. С 15 по 22 февраля 2021 года в рамках Недели молодого патриота проведено 14 мероприятий, наиболее крупные из них: Историческая игра – квест «Жизнь и подвиги Александра Невского» для учащихся 9 – 11 – х классов средних школ и средних профессиональных учебных заведений. Викторина «История армии – история России». Брейн – ринг «Живая классика» состоялся для учащихся 9 – 11 – х классов средних школ и средних профессиональных учебных заведений. Беседа с презентацией «Был город–фронт. Была блокада» прошла для   учащихся 7–11–х классов СОШ № 7, 26, 27, 3.  Также проведены беседы с презентациями «Боец ростом с винтовку», «Стояли насмерть», «Петропавловск – Камчатский – город воинской славы», экскурсии по экспозиции «Камчатка в годы Великой Отечественной войны», конкурс рисунков «Слава русская – сила богатырская». Подготовлены книжные выставки: «Кто с мечом к нам придет – от меча и погибнет», «Незабытые книги о Великой Отечественной войне», «Герои великой победы рядом с нами»
Общее число участников мероприятий 522 человека.
</t>
  </si>
  <si>
    <t>В период с 15 апреля по 25 мая в крае состоялся региональный этап Всероссийского фестиваля школьных средств массовой информации «Пою моё Отечество». В Фестивале приняли участие 520 обучающихся из 15 образовательных организаций Вилючинского, Елизовского, Мильковского, Усть-Камчатского, Петропавловск-Камчатского муниципальных образований Камчатского края, 2 образовательных организаций краевого подчинения.</t>
  </si>
  <si>
    <t xml:space="preserve">Краевой слет юнармейского движения собрал более 100 лучших представителей Юнармии со всего Камчатского края. Поздравил и поблагодарил ребят за патриотизм Координатор регионального отделения Константин Третьяков. Церемония открытия состоялась на территории КГАУ «Дворец молодежи». 
В краевом слете свои отряды представляют Петропавловск-Камчатский, Вилючинский городские округа, Мильковский и Елизовский муниципальные районы.
</t>
  </si>
  <si>
    <t xml:space="preserve">
Октябрь 2021
</t>
  </si>
  <si>
    <t>Акция проведена с 24 апреля по 09 мая 2021 года. Закуплено и распространено волонтерами более 10000 ленточек.</t>
  </si>
  <si>
    <t xml:space="preserve">
Май 2021
</t>
  </si>
  <si>
    <t>2014</t>
  </si>
  <si>
    <t>2025</t>
  </si>
  <si>
    <t>Контрольное событие 3.2
"Заключены соглашения с органами местного самоуправления муниципальных образований в Камчатском крае о предоставлении субсидии на софинансирование расходных обязательств по поддержке экономического и социального развития коренных малочисленных народов Севера, Сибири и Дальнего Востока Российской Федерации"</t>
  </si>
  <si>
    <t>Субсидии 1. В рамках данного мероприятия предусматривается предоставление субсидии на поддержку экономического и социального развития коренных малочисленных народов Севера, Сибири и Дальнего Востока Российской Федерации. Источник финансирования - краевой бюджет. Получатели - органы местного самоуправления муниципальных образований в Камчатском крае, которые в последствии предоставляют вышеуказанные средства в виде субсидий (с учетом софинансирования за счет средств местных бюджетов) конечным получателям - общинам коренных малочисленных народов. Порядок предоставления установлен приложением 7 к  государственной программе Камчатского края «Реализация государственной национальной политики и укрепление гражданского единства в Камчатском крае», утвержденной постановлением Правительства Камчатского края от 29.11.2013 № 546-П.</t>
  </si>
  <si>
    <t>Министерством здравоохранения Камчатского края проведены электронные торги. По результатам электронного аукциона подписан контракт с ГБУЗ КК "Елизовская районная стоматологическая поликлиника"  от 19.02.2021 г. № 0138200001721000014 на сумму 7 988 587,2 руб. По состоянию на 01.01.2022 года оплачено счетов за зубопротезирование 116 нуждающихся человек (КМНС), Контракт исполнен 100%.</t>
  </si>
  <si>
    <t>Контрольное событие 3.4
"Заключен государственный контракт на услуги зубопротезирования"</t>
  </si>
  <si>
    <t>Министерством здравоохранения Камчатского края проведены электронные торги. По результатам электронного аукциона подписан контракт с ГБУЗ  "Камчатский краевой наркологический диспансер"  от 22.03.2021 г. № 0138200001721000040 на сумму 2 797 618,02 руб. В настоящее время услуга оказана 206 нуждающимся гражданам из числа КМНС, в объеме 2797618,02 рублей.</t>
  </si>
  <si>
    <t>Контрольное событие 3.6
"Заключен  контракт на оказание услуг наркологической помощи"</t>
  </si>
  <si>
    <t>Предоставление субсидии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 в 2021 году»</t>
  </si>
  <si>
    <t xml:space="preserve">06 декабря 2021 года состоялось заседание рабочей группы по рассмотрению документов для возмещения оплаты проезда к месту обучения и обратно учащихся-представителей коренных малочисленных народов Севера КГПОБУ «Паланский колледж» и филиала ГБПОУ Камчатского края «Камчатский медицинский колледж» в пгт. Палана (далее – рабочая группа).
На рабочей группе было рассмотрено 19 заявлений от учащихся-представителей КМНС. В соответствии с протоколом заседания рабочей группы от 06.12.2021 № 1 решено возместить проезд 19 учащимся на общую сумму 506,65000 тыс.рублей.
</t>
  </si>
  <si>
    <t xml:space="preserve">Заведующий отделом по фольклору КГБ» «Корякский центр народного творчества» Голикова С.С. выполнила работы по сбору и фольклорных материалов для пополнения электронного архива ОНКН, запись интервью информантов–сказителей, носителей алюторского диалекта корякского языка и другие мероприятия на базе учреждений культуры с. Вывенка, с. Тиличики: мастер классы по национальной хореографии, обучающие уроки по созданию кукольного театра, занятия  по изготовлению реквизита для проведения спектаклей, фото фиксацию работ мастеров декоративно прикладного творчества, проживающих в селе Вывенка Олюторского района, Камчатского края. Произведены следующие расходы на проведение фольклорной экспедиции по сбору материалов для электронного архива ОНКН: транспортные расходы – приобретение а/билетов (проезд по маршруту: пгт. Палана – г. Петропавловск–Камчатский–Тиличики–Вывенка– и обратно) –74,300 тыс. рублей, проживание – 13,735 тыс. рублей, суточные – 4,900 тыс.рублей.
Дата проведения – сентябрь 2021 год.
</t>
  </si>
  <si>
    <t xml:space="preserve">В рамках мероприятия КГБУ «Корякский ЦНТ» в апреле проведена работа: выбор материалов, конфигурация полиграфической продукции–пазл, расчет количества экземпляров, видов пазл. Согласовано: 5 видов пазл, освещающих традиции и обычаи национальной культуры коренных малочисленных народов Севера, Сибири и Дальнего Востока». – формат готовой продукции: пазл – А5, количество экземпляров каждого вида по 1500 штук итого 7500 штук. Поверхность ламинирована глициновой пленкой, изготовлено из плотного картона. Подготовка макета пазл–рисунка: апрель–май 2021 года. Работа художниками выполнена. Дизайн макетов подготовлен. Работа по договору выполнена, пазлы изготовлены и готовы к отправке. Заключили Договор № 44. На издание 5 видов пазлов от «16» июня 2021 г. Издательство Омскоблиздат. Согласно п 4.3. (договора) – оплата произведена за выполнение работы после подписания обеими Сторонами всех приемо–сдаточных документов (акта о приемке выполненных работ). Работа по изданию пазл выполнена – сентябрь 2021г.
</t>
  </si>
  <si>
    <t xml:space="preserve">2 мая в онлайн/оффлайн формате на территории Елизовского района на стойбище «Кайныран» прошел «Аюангыт» – корякский обрядовый праздник пробуждения природы, или как его еще называют праздник Миролюбия. На празднике присутствовало 60 человек. В онлайн формате мероприятие просмотрело 366 чел. Мастер – класс по изготовлению этнического браслета «Аноан» (весна) (30 чел.). Проведен традиционный праздник береговых коряков «День первой рыбы», дата проведения 12 июня 2021 г. Праздник посетили 2 000 человек. В празднике приняли участие 5 коллективов и старейшины – 52 человека. 05 августа 2021г. проведен Международный день аборигенов мира «День Аборигена», этноплощадка «У Кутха» на берегу Култучного озера. В связи со сложной обстановкой по Covid–19 обрядовый праздник прошел в формате онлайн–трансляции. Массовая аудитория в этот раз наблюдала за действием в режиме прямой трансляции в Instagramе на площадке Камчатского центра народного творчества (kam_cnt).Посетителей 881 чел. из них: 20 участников + 861 просмотров (105 прямой эфир + 37 YouTube + 719 в Instagram) 11–12 сентября 2021 года проведен ительменский обрядовый праздник «Алхалалалай», этнографическое стойбище «Аушин».  Итого: 413 чел. + 75 чел. в прямом эфире + 1486 просмотров. В празднике приняли участие 63 участника (ансамбль «Коритэв» = 29 чел., Кыкша–ай = 15 чел., Ангт = 11 чел., 1 бард, ительменская группа = 7 чел.). 4 ноября 2021 года проведен Корякский обрядовый праздник «Хололо». Корякский праздник «Хололо» прошел в формате оффлайн в этно–деревне у Култучного озера и в формате онлайн на Youtube канале и странице в Instagram Камчатского центра народного творчества. Посетителей 2 359 чел. из них: оффлайн 1 128 + 1231 просмотров (486 прямой эфир Instagram + 522 просмотры Instagram + 223 просмотры Youtube).
</t>
  </si>
  <si>
    <t xml:space="preserve">КГБУ «Корякский фольклорный ансамбль танца «Ангт» имени Иосифа Жукова» принимал участие в мероприятиях фестиваля «Берингия – 2021», региональной выставки – ярмарки «Сказочная Камчатка: пушнина и меха», «Елизовский спринт», фестиваля «Снежный путь», концертов по Елизовскому району с 17 февраля по 10 марта 2021 года.
Затраты включают:
– выплаты в подотчет сотрудникам на командировочные расходы составили; 
– расходы на оплату за авиабилеты;
– организация перевозок сотрудников;
– расходы по услугам проживания в гостинице. 
</t>
  </si>
  <si>
    <t>Елизовским муниципальным районом бюджетные ассигнования в размере 198,00000 тыс. рублей израсходован в полном объеме. Для МБУК ДК «Галактика» были приобретены: шкуры   для национальных костюмов (лисьи в количестве 5 штук, шкуры росомахи в количестве 2 штуки), бубны в количестве 7 штук, чехол для бубна в количестве 1 штука. Мильковским сельским поселением для национального народного ансамбля коренных и малочисленных народов Севера «Кэкшна – ай» были приобретены: бубны на сумму 75,00000 тыс. рублей в количестве 5 шт.; сценический корякский национальный женский костюм (кухлянка, лената) на сумму 176,33333 тыс. рублей.  Анавгайское сельское поселение для детского Эвенского народного ансамбля «Орьякан» приобрело: бубны в количестве 6 шт.; малахаи 12 шт.; кухлянки 12 шт. Пенжинский муниципальный район для МКУК «Манильский этнический центр «Эчгат» приобрели: мездрильный станок для выделки шкур оленей за 210,00000 тыс. рублей; бисер в ассортименте для украшения изделий из меха за 104,90800 тыс. рублей; оленьи шкуры за 200,00000 тыс. рублей для пошива национальной одежды; камуса оленьи за 52,39523 тыс. рублей для пошива национальной одежды; шкуры нерпы за 15,74289 тыс. рублей для пошива национальной обуви. До 15 декабря неосвоенная сумма в размере 1,74921 тыс. рублей будет израсходована на покупку жил оленя для пошива национальной одежды.</t>
  </si>
  <si>
    <t>Контрольное событие 3.6
"Заключены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поддержке национальных и фольклорных ансамблей Камчатского края"</t>
  </si>
  <si>
    <t xml:space="preserve">С 13.09.21г –30.09.21г. КГБУ «Корякский фольклорный ансамбль танца «Ангт» имени Иосифа Жукова» принял участие в фестивале "Манящие миры. Этническая Россия".
Командировочные расходы – 736,18800 тыс. рублей, в том числе 556,188 тыс. рублей – транспортные расходы, 65,10000 тыс. рублей – суточные, 114,90000 тыс. рублей – проживание сотрудников.
</t>
  </si>
  <si>
    <t>Выставка – ярмарка народных художественных промыслов России «Ладья. Зимняя сказка. Сезон 2020 – 2021» состоялся в городе Москва с 03 – 07 марта 2021 года. Андрей Адуканов получил диплом I степени в номинации «Лучшие изделия, разработанные к выставке «Ладья». Лидия Кручинина – диплом II в номинации «Традиции и современность». Участие в IV Всероссийском конкурсе народных мастеров «Дальний Восток мастеровой», региональном фестивале национальных культур «Амур–река дружбы» в рамках проведения XI Международного фестиваля «Российско – китайская ярмарка культуры и искусства» г. Благовещенск, дата проведения 22 – 26 июня 2021г., (мастер Аслапова Л.А.). Участие во Всероссийском детско – юношеском фестивале–конкурсе национальных культур «ДетиТворчествоДружба», г. Новосибирск, дата проведения с 12 по 14 июня 2021г., народный детский эвенский ансамбль «Орьякан». Участие мастеров в выставке–ярмарке изделий мастеров декоративно–прикладного искусства в рамках праздника «Купалье» («Александрия собирает друзей» Могилевская область Республика Беларусь, дата проведения – 10 июля 2021г., (4 чел.) С 19 по 22 августа 2021г. (Молодежный национальный ансамбль «Коритэв» – 6 чел. Кравченко Г.О., Бречалов Д.П., Сотгав Н.А., Краснова М.В., Юргинвиль Ю.Г., Чечулина Л.И.) принял участие в межрегиональном фестивале национальных традиций и творчества «Вместе мы – Россия», г. Калининград. Участие в V Всероссийском фестивале фольклорных театров «Охочие комедианты», г. Ярославль, с 01 по 03 октября 2021 года. Участие в 3 – м Международном фестивале народно – художественном промысле и ремесел «Руками женщины», проводимый в г. Москва, с 15 по 17 октября 2021 года. Участие в Межрегиональном смотре деятельности этнокультурных центров КМНС, Сибири и ДВ РФ, проводимый в г. Красноярск, с 11 по 13 ноября 2021 года. Участие в Евразийском конкурсе высокой моды национального костюма «Этно–Эрато 2021», с 27 по 28 ноября 2021г., в г. Москва.</t>
  </si>
  <si>
    <t>Сельское поселение "село Манилы" - 584,79533;                                                                                                                                                                                                                                                                                                                                                                                                                                                           Пенжинский МР - 584,79533</t>
  </si>
  <si>
    <t xml:space="preserve">За отчетный период проведены мероприятия:5 февраля – Ительменская вечерка, посвященная памяти В. Петрашевой.16 февраля – Диктант по корякскому языку;21 февраля – 5 марта – «Музей Берингии», бизнес – форум «Дальний Восток. Зима открытий», выставка – ярмарка «Сказочная Камчатка: пушнина и меха.2 марта – Вечер памяти В.Г. Коллегову;4 марта – Концертная программа с участием ансамблей «Ангт» и «Коритэв»; 24 апреля – Театрализованная познавательно – развлекательная программа «Камчатская космогония» с экскурсией по этноплощадке. 29 апреля – Круглый стол «Библиотека как активный партнер туристического сообщества региона» с экскурсией по этноплощадке и дегустацией национальных блюд. С января по апрель – Экскурсии по этноплощадке с проведением мастер–классов и викторин 1 591 чел. 25 мая – Интерактивно–костюмированная . Экскурсия по ительменскому жилищу «Атынум». 21–25 июня – Цикл мероприятий в рамках гастрономического фестиваля «ПапоротнИКРАБ. 15 июня – Презентация книги М. Илюшиной «Нунун» – Тымлатские жемчужины». 23 сентября – Онлайн–встреча с издателями полного ительменско–русского словаря с участием ученых лингвистов и антропологов США и Японии, ительменской общины «Тхсаном». 7,8 октября – Театрализованные экскурсии по этноплощадке «Камчатка разными народами обитаема» (для учащихся школ города); 29 октября – Познавательно–развлекательная программа «Кутх и мыши». 3 ноября – «Камчадальская вечерка». 23 ноября – Презентация проекта по созданию мобильного приложения–разговорника на ительменском языке. С января по октябрь – Экскурсии по этноплощадке с проведением мастер–классов и викторин. Общее число посещений 4292 чел. </t>
  </si>
  <si>
    <t>Проведен краевой конкурс мастеров народных промыслов и традиционных ремесел Камчатского края "Сила традиций", Олюторский р – н, с.Тиличики, дата проведения 18 мая 2021г. Проведен краевой кочующий фестиваль традиционных ремесел и НХП коренных малочисленных народов Камч.кр. "Мастера земли Уйкоаль", Олюторский р–н, с.Тиличики, дата проведения – 14–25 мая 2021г. В фестивале приняли участие 80 мастеров из Тигильского, Быстринского, Карагинского, Пенжинского, Олюторского, Елизовского, Мильковского районов Камчатского края, также из города Петропавловска–Камчатского. Было проведено 42 мероприятия, в которых приняли участие 1 122 чел. (36 мастер–классов по ДПИ (430 чел.); 2 мастер – класса по национальным играм (32 чел.), творческая лаборатория (15 чел.); открытие фестиваля (88 чел.); гала – концерт и церемония награждения (127 чел.); выставку посетили 430 чел.</t>
  </si>
  <si>
    <r>
      <rPr>
        <b/>
        <i/>
        <sz val="9"/>
        <rFont val="Times New Roman"/>
        <family val="1"/>
        <charset val="204"/>
      </rPr>
      <t>Контрольное</t>
    </r>
    <r>
      <rPr>
        <i/>
        <sz val="9"/>
        <rFont val="Times New Roman"/>
        <family val="1"/>
        <charset val="204"/>
      </rPr>
      <t xml:space="preserve"> </t>
    </r>
    <r>
      <rPr>
        <b/>
        <i/>
        <sz val="9"/>
        <rFont val="Times New Roman"/>
        <family val="1"/>
        <charset val="204"/>
      </rPr>
      <t>событие 3.10</t>
    </r>
    <r>
      <rPr>
        <i/>
        <sz val="9"/>
        <rFont val="Times New Roman"/>
        <family val="1"/>
        <charset val="204"/>
      </rPr>
      <t xml:space="preserve">
"Заключен государственный контракт на оказание услуг по организации и проведению фестиваля сказок на родных языках народов, проживающих на территории Камчатского края"</t>
    </r>
  </si>
  <si>
    <t>Контрольное событие 3.7
"Заключен контракт на выполнение услуг по проведению оценки удовлетворенности граждан из числа коренных малочисленных народов Севера, Сибири и Дальнего Востока Российской Федерации, проживающих в Камчатском крае, качеством реализуемых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t>
  </si>
  <si>
    <r>
      <rPr>
        <b/>
        <i/>
        <sz val="9"/>
        <rFont val="Times New Roman"/>
        <family val="1"/>
        <charset val="204"/>
      </rPr>
      <t>Контрольное событие 3.8</t>
    </r>
    <r>
      <rPr>
        <i/>
        <sz val="9"/>
        <rFont val="Times New Roman"/>
        <family val="1"/>
        <charset val="204"/>
      </rPr>
      <t xml:space="preserve">
"Заключено соглашение о предоставлении субсидии на издание (выпуск) средств массовой информации, на языках КМНС"</t>
    </r>
  </si>
  <si>
    <t>3.4.15.1</t>
  </si>
  <si>
    <r>
      <rPr>
        <b/>
        <i/>
        <sz val="9"/>
        <rFont val="Times New Roman"/>
        <family val="1"/>
        <charset val="204"/>
      </rPr>
      <t>Контрольное событие 3.9</t>
    </r>
    <r>
      <rPr>
        <i/>
        <sz val="9"/>
        <rFont val="Times New Roman"/>
        <family val="1"/>
        <charset val="204"/>
      </rPr>
      <t xml:space="preserve">
"Проведен краевой конкурс творческих работ на родных языках народов, проживающих на территории Камчатского края"</t>
    </r>
  </si>
  <si>
    <t>3.4.15.2</t>
  </si>
  <si>
    <t>3.4.15.3</t>
  </si>
  <si>
    <t>23 мая состоялся IV съезд Ассоциации коренных малочисленных народов Севера Камчатского края</t>
  </si>
  <si>
    <r>
      <rPr>
        <b/>
        <i/>
        <sz val="9"/>
        <rFont val="Times New Roman"/>
        <family val="1"/>
        <charset val="204"/>
      </rPr>
      <t>Контрольное событие 3.11</t>
    </r>
    <r>
      <rPr>
        <i/>
        <sz val="9"/>
        <rFont val="Times New Roman"/>
        <family val="1"/>
        <charset val="204"/>
      </rPr>
      <t xml:space="preserve">
"Заключено соглашение о предоставлении субсидии на организацию и проведение съезда коренных малочисленных народов Севера Камчатского края"</t>
    </r>
  </si>
  <si>
    <r>
      <rPr>
        <b/>
        <i/>
        <sz val="9"/>
        <rFont val="Times New Roman"/>
        <family val="1"/>
        <charset val="204"/>
      </rPr>
      <t>Контрольное событие 3.13</t>
    </r>
    <r>
      <rPr>
        <i/>
        <sz val="9"/>
        <rFont val="Times New Roman"/>
        <family val="1"/>
        <charset val="204"/>
      </rPr>
      <t xml:space="preserve">
"Заключен государственный контракт на оказание услуг по изготовлению фильма, посвящённого выдающимся деятелям, внесшим значительный вклад в развитие различных отраслей хозяйства Камчатского края"</t>
    </r>
  </si>
  <si>
    <t>В рамках реализации мероприятия Министерством спорта Камчатского края средства субсидии направлены Камчатскому государственному автономному учреждению  "Центр спортивной подготовки Камчатского края" для проведения первенства Камчатского края по северному многоборью (соглашение от 26.12.2020 №2). Мероприятие проведено в период с10 по 14 марта 2021 года в с. Эссо Быстринского района  на спортивном комплексе «Оленгендэ». В соревнованиях приняли участие 8  команд Камчатского края из Елизовского, Мильковского, Карагинского, Олюторского, Пенжинского, Тигильского, Быстринского районов, пгт Паланы. Денежные средства были затрачены на приобретение авиабилетов из муниципальных районов Камчатского края до г. Петропавловска-Камчатского и обратно, транспортные расходы до с. Эссо, на проживание и питание участников и на приобретение призов для победителей и призёров соревнований. Оставшаяся сумма реализована в мае 2021 (проживание и проезд участников согласно выставленным счетам)</t>
  </si>
  <si>
    <r>
      <rPr>
        <b/>
        <i/>
        <sz val="9"/>
        <rFont val="Times New Roman"/>
        <family val="1"/>
        <charset val="204"/>
      </rPr>
      <t>Контрольное событие 3.14</t>
    </r>
    <r>
      <rPr>
        <i/>
        <sz val="9"/>
        <rFont val="Times New Roman"/>
        <family val="1"/>
        <charset val="204"/>
      </rPr>
      <t xml:space="preserve">
"Проведено командное первенство Камчатского края по Северному многоборью"</t>
    </r>
  </si>
  <si>
    <t>3.4.21</t>
  </si>
  <si>
    <t>3.4.22</t>
  </si>
  <si>
    <t>Субсидия Региональной общественной организации «Ассоциация коренных малочисленных народов Севера Камчатского края» на финансовое обеспечение части затрат, связанных с участием делегации Камчатского края в мероприятиях IX съезда коренных малочисленных народов Севера, Сибири и Дальнего Востока Российской Федерации</t>
  </si>
  <si>
    <t>В первой декаде апреля 2021 года в г. Салехард Ямало-Ненецкого автономного округа делегация от Камчатского края приняла участие в съезде.</t>
  </si>
  <si>
    <t>Субсидии местным бюджетам на реализацию мероприятий муниципальных программ поддержки социально ориентированных НКО</t>
  </si>
  <si>
    <t xml:space="preserve">Предоставление из краевого бюджета субсидий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 (организацию и проведение краевого фестиваля «Добрая Камчатка», организация и проведение краевых и общероссийских благотворительных акций: #ЩедрыйВторник, Весенняя неделя добра, «Белая трость», «Добрые соседи» и др ) </t>
  </si>
  <si>
    <t>5.3.1.</t>
  </si>
  <si>
    <t xml:space="preserve">Конкурс на право получения НКО субсидий на реализацию социально значимых проектов и проектов в сфере защиты прав и свобод человека и гражданина
 </t>
  </si>
  <si>
    <t>Предоставление финансовой поддержки НКО в целях обеспечения участия представителей в межрегиональных и общероссийских конференциях, форумах, выставках, семинарах (возмещение части затрат)</t>
  </si>
  <si>
    <t>Заключено соглашение от 10.02.2021 № 13/21  о предоставлении из краевого бюджета субсидии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оказанием социальных услуг ветеранам, пенсионерам и инвалидам, участникам локальных и других войн на сумму 41592,00 рублей. Соглашение от 29.04.2021 № 78/21 на сумму 41000,00 рублей</t>
  </si>
  <si>
    <t>5.3.3.</t>
  </si>
  <si>
    <t>Предоставление субсидии Камчатскому краевому отделению Всероссийской общественной организации  ветеранов (пенсионеров) войны, труда, Вооружённых Сил и правоохранительных органов</t>
  </si>
  <si>
    <t>2020</t>
  </si>
  <si>
    <t>дек 2023</t>
  </si>
  <si>
    <t xml:space="preserve">Заключено соглашение от 01.02.2021 № 06/21  о предоставлении из краевого бюджета субсидии Автономной некоммерческой организации «Камчатский краевой центр поддержки социально ориентированных некоммерческих организаций» на сумму 2400.00 тыс. рублей </t>
  </si>
  <si>
    <t>6.</t>
  </si>
  <si>
    <t>Подпрограма 6 "Молодежь Камчатки"</t>
  </si>
  <si>
    <t>6.1</t>
  </si>
  <si>
    <t xml:space="preserve"> Вовлечение молодёжи в социальную практику и её информирование о потенциальных возможностях развития</t>
  </si>
  <si>
    <t>6.1.1.</t>
  </si>
  <si>
    <t xml:space="preserve"> Информационное обеспечение молодежи</t>
  </si>
  <si>
    <t>Заключено соглашение о предоставлении субсидии из краевого бюджета КГАУ  на иные цели № 4 от 03.02.2021 на 260 000,00 рублей</t>
  </si>
  <si>
    <t>6.1.2</t>
  </si>
  <si>
    <t xml:space="preserve"> Организация и проведение конкурса проектов и программ Молодежного Правительства Камчатского края, реализация лучших проектов</t>
  </si>
  <si>
    <t>юридические лица</t>
  </si>
  <si>
    <t>5.1.3 Cодействие развитию волонтерского движения в Камчатском крае</t>
  </si>
  <si>
    <t>5.1.4  Организация и проведение информационно-пропагандистской акции "День борьбы со СПИДом"</t>
  </si>
  <si>
    <t>5.1.5 Проведение краевого туристского слета для  студентов образовательных учреждений высшего и профессионального образования в Камчатском крае</t>
  </si>
  <si>
    <t>6.1.6</t>
  </si>
  <si>
    <t xml:space="preserve">Организация и проведение праздника, посвященного Дню Российской молодежи              </t>
  </si>
  <si>
    <t>5.1.7 Организация и проведение конкурса проектов и программ  детских, студенческих и молодежных организаций в Камчатском крае, направленных на вовлечение молодых людей, оказавшихся в трудной жизненной ситуации, в общественную, социально-экономическую и культурную жизнь и улучшение их положения в обществе, реализация лучших проектов</t>
  </si>
  <si>
    <t>5.1.8 Организация работы "Региональной  школы инструкторов туризма"</t>
  </si>
  <si>
    <t>5.1.9 Организация и проведение выставки молодежных проектов "Инициатива"</t>
  </si>
  <si>
    <t>5.1.10  Организация и проведение «Школы успешной молодежи» (ШУМ)</t>
  </si>
  <si>
    <t>6.1.11</t>
  </si>
  <si>
    <t>Частичная компенсация оплаты стоимости обучения студентам  образовательных учреждений высшего и среднего профессионального образования в Камчатском крае</t>
  </si>
  <si>
    <t>Произведена частичная компенсация оплаты стоимости обучения 5 студентам образовательных учреждений высшего и среднего профессионального образования в Камчатском крае</t>
  </si>
  <si>
    <t>5.1.12 Организация и проведения регионального этапа Всероссийского конкурса «Молодой предприниматель России»</t>
  </si>
  <si>
    <t>5.1.13  Организация и проведения регионального этапа конкурса профессионального мастерства «Премия Траектория»</t>
  </si>
  <si>
    <t>6.1.14</t>
  </si>
  <si>
    <t xml:space="preserve"> Организация и проведения регионального этапа конкурса «Лучший специалист в сфере государственной молодежной политики»</t>
  </si>
  <si>
    <t xml:space="preserve">Контрольное событие программы 5.1 заключены соглашения с детскими и молодежными общественными объединениями - победителями конкурса проектов и программ по реализации проектов, направленных на реализацию государственной молодежной политики в Камчатском крае </t>
  </si>
  <si>
    <t>6.2</t>
  </si>
  <si>
    <t>Создание условий для интеллектуального, творческого развития молодежи, реализации ее научно-технического и творческого потенциала</t>
  </si>
  <si>
    <t>6.2.1</t>
  </si>
  <si>
    <t>Организация и проведение конкурса проектов и программ, направленных на реализацию государственной молодежной политики в Камчатском крае, среди молодежных и детских объединений, реализация лучших проектов</t>
  </si>
  <si>
    <t>5.2.2 Организация и проведение конкурса проектов и программ по поддержке и развитию художественного творчества молодежи в Камчатском крае, реализация лучших проектов</t>
  </si>
  <si>
    <t>6.2.3</t>
  </si>
  <si>
    <t>Организация и проведение конкурса-фестиваля "Студенческая весна Камчатки"</t>
  </si>
  <si>
    <t xml:space="preserve">Заключено СОГЛАШЕНИЕ
О ПРЕДОСТАВЛЕНИИ СУБСИДИИ ИЗ КРАЕВОГО БЮДЖЕТА
КРАЕВОМУ ГОСУДАРСТВЕННОМУ АВТОНОМНОМУ УЧРЕЖДЕНИЮ
НА ИНЫЕ ЦЕЛИ ОТ 03.02.2021 № 5 НА  2 100,00 ТЫС. РУБЛЕЙ
</t>
  </si>
  <si>
    <t xml:space="preserve">краевой бюджет </t>
  </si>
  <si>
    <t>6.2.4</t>
  </si>
  <si>
    <t xml:space="preserve">Организация и проведение торжественного мероприятия, посвященного Дню Студента </t>
  </si>
  <si>
    <t>5.2.5 Организация и проведение конкурса-фестиваля команд КВН среди обучающихся  образовательных организаций  Камчатского края</t>
  </si>
  <si>
    <t>5.2.6 Организация и проведение регионального форума рабочей молодежи</t>
  </si>
  <si>
    <t xml:space="preserve">5.2.7 Организация и проведение регионального форума добровольцев </t>
  </si>
  <si>
    <t>5.2.8 Организация Молодежного десанта Камчатского края</t>
  </si>
  <si>
    <t>6.2.9</t>
  </si>
  <si>
    <t>Организация и проведение регионального этапа конкурса профессионального мастерства «Делай как Я»</t>
  </si>
  <si>
    <t xml:space="preserve">5.2.10 Организация и проведение регионального этапа всероссийского конкурса "Ты - инноватор" </t>
  </si>
  <si>
    <t>6.2.11</t>
  </si>
  <si>
    <t xml:space="preserve"> Обеспечение участия делегации в Дельфийских играх России</t>
  </si>
  <si>
    <t>5.2.12 Организация и проведение конкурса проектов и программ общественных объединений по безопасности дорожного движения в Камчатском крае, реализация лучших проектов</t>
  </si>
  <si>
    <t>5.2.13 Организация и проведение регионального этапа Всероссийского конкурса «Доброволец России»</t>
  </si>
  <si>
    <t>6.2.14</t>
  </si>
  <si>
    <t xml:space="preserve"> Организация и проведение регионального этапа Всероссийской детско-юношеской военно-спортивной игры «Зарничка»</t>
  </si>
  <si>
    <t>6.2.15</t>
  </si>
  <si>
    <t xml:space="preserve">  Организация и проведение регионального этапа Всероссийской детско-юношеской военно-спортивной игры «Зарница»</t>
  </si>
  <si>
    <t>6.2.16</t>
  </si>
  <si>
    <t>Организация и проведение регионального этапа Всероссийской детско-юношеской военно-спортивной игры «Орленок»</t>
  </si>
  <si>
    <t>6.2.17</t>
  </si>
  <si>
    <t xml:space="preserve"> Мероприятия для детей и молодежи</t>
  </si>
  <si>
    <t xml:space="preserve">5.2.18. Закон № 323 "О наградах и премиях" </t>
  </si>
  <si>
    <t>5.2.19. Реализация социально значимого проекта «Продуктовая помощь» в рамках общероссийской акции взаимопомощи в ситуации распространения новой коронавирусной инфекции #МыВместе</t>
  </si>
  <si>
    <t xml:space="preserve">Контрольное событие программы 5.2 обеспечено участие молодежи Камчатского края во всероссийской и межрегиональной форумной кампании </t>
  </si>
  <si>
    <t>6.3</t>
  </si>
  <si>
    <t>Укрепление института молодой семьи</t>
  </si>
  <si>
    <t>6.3.1</t>
  </si>
  <si>
    <t>Организация и проведение регионального этапа Всероссийского форума молодых семей</t>
  </si>
  <si>
    <t xml:space="preserve">Заключено СОГЛАШЕНИЕ
О ПРЕДОСТАВЛЕНИИ СУБСИДИИ ИЗ КРАЕВОГО БЮДЖЕТА
КРАЕВОМУ ГОСУДАРСТВЕННОМУ АВТОНОМНОМУ УЧРЕЖДЕНИЮ
НА ИНЫЕ ЦЕЛИ ОТ 03.02.2021 № 6 НА  110,40 ТЫС. РУБЛЕЙ
</t>
  </si>
  <si>
    <t>Контрольное событие программы 5.3 награждены победители краевого конкурса «Молодая семья» дипломами и памятными подарками</t>
  </si>
  <si>
    <t>6.4</t>
  </si>
  <si>
    <t>Обеспечение деятельности учреждений сферы молодежной политики</t>
  </si>
  <si>
    <t>6.4.1</t>
  </si>
  <si>
    <t xml:space="preserve">Финансовое обеспечение государственного задания КГАУ «Дворец Молодежи» </t>
  </si>
  <si>
    <t xml:space="preserve">Заключено СОГЛАШЕНИЕ
О ПРЕДОСТАВЛЕНИИ СУБСИДИИ ИЗ КРАЕВОГО БЮДЖЕТА
КРАЕВОМУ ГОСУДАРСТВЕННОМУ АВТОНОМНОМУ УЧРЕЖДЕНИЮ
НА ФИНАНСОВОЕ ОБЕСПЕЧЕНИЕ ВЫПОЛНЕНИЯ ГОСУДАРСТВЕННОГО ЗАДАНИЯ НА ОКАЗАНИЕ ГОСУДАРСТВЕННЫХ УСЛУГ (ВЫПОЛНЕНИЯ РАБОТ) ОТ 11.01.2021 № 1 НА  86742,20 ТЫС. РУБЛЕЙ
</t>
  </si>
  <si>
    <t>6.4.2</t>
  </si>
  <si>
    <t>«Финансовое обеспечение на проведение Тематического мероприятия с проведением розыгрыша в рамках проекта «Формирование комфортной городской среды»</t>
  </si>
  <si>
    <t xml:space="preserve">Заключено СОГЛАШЕНИЕ
О ПРЕДОСТАВЛЕНИИ СУБСИДИИ ИЗ КРАЕВОГО БЮДЖЕТА
КРАЕВОМУ ГОСУДАРСТВЕННОМУ АВТОНОМНОМУ УЧРЕЖДЕНИЮ
НА ИНЫЕ ЦЕЛИ ОТ 01.04.2021 № 8 НА  3 000 ТЫС. РУБЛЕЙ
</t>
  </si>
  <si>
    <t>6.4.3</t>
  </si>
  <si>
    <t xml:space="preserve"> «Финансовое обеспечение социальных гарантий работникам КГАУ «Дворец Молодежи», в части компенсаций расходов на оплату стоимости проезда и провоза багажа к месту использования отпуска и обратно, расходов, связанных с выездом из районов Крайнего Севера и приравненных к ним местностей»</t>
  </si>
  <si>
    <t xml:space="preserve">Заключено СОГЛАШЕНИЕ
О ПРЕДОСТАВЛЕНИИ СУБСИДИИ ИЗ КРАЕВОГО БЮДЖЕТА
КРАЕВОМУ ГОСУДАРСТВЕННОМУ АВТОНОМНОМУ УЧРЕЖДЕНИЮ
НА ИНЫЕ ЦЕЛИ ОТ 03.02.2021 № 7 НА  1587,304 ТЫС. РУБЛЕЙ
</t>
  </si>
  <si>
    <t>6.4.4</t>
  </si>
  <si>
    <t xml:space="preserve">  Финансовое обеспечение государственного задания КГБУ КК Центр детско-молодежного творчества «Школьные годы»</t>
  </si>
  <si>
    <t xml:space="preserve">Заключено СОГЛАШЕНИЕ
О ПРЕДОСТАВЛЕНИИ СУБСИДИИ ИЗ КРАЕВОГО БЮДЖЕТА
КРАЕВОМУ ГОСУДАРСТВЕННОМУ АВТОНОМНОМУ УЧРЕЖДЕНИЮ
НА ФИНАНСОВОЕ ОБЕСПЕЧЕНИЕ ВЫПОЛНЕНИЯ ГОСУДАРСТВЕННОГО ЗАДАНИЯ НА ОКАЗАНИЕ ГОСУДАРСТВЕННЫХ УСЛУГ (ВЫПОЛНЕНИЯ РАБОТ) ОТ 11.01.2021 № 2 НА  36100,00 ТЫС. РУБЛЕЙ
</t>
  </si>
  <si>
    <t>6.4.5</t>
  </si>
  <si>
    <t xml:space="preserve">  Финансовое обеспечение социальных гарантий работникам, «Финансовое обеспечение государственного за-дания» КГБУ КК «Центр детско-молодежного творчества «Школьные годы» в части компенсаций расходов на оплату стоимости проезда и провоза багажа к месту использования отпуска и обратно, расходов, связанных с выездом из районов Крайнего Севера и приравненных к ним местностей</t>
  </si>
  <si>
    <t xml:space="preserve">Заключено СОГЛАШЕНИЕ
О ПРЕДОСТАВЛЕНИИ СУБСИДИИ ИЗ КРАЕВОГО БЮДЖЕТА
КРАЕВОМУ ГОСУДАРСТВЕННОМУ АВТОНОМНОМУ УЧРЕЖДЕНИЮ
НА ИНЫЕ ЦЕЛИ ОТ 03.02.2021 № 15  НА  1100,00 ТЫС. РУБЛЕЙ
</t>
  </si>
  <si>
    <t xml:space="preserve">5.4.6  </t>
  </si>
  <si>
    <t xml:space="preserve">5.4.7   </t>
  </si>
  <si>
    <t xml:space="preserve">5.4.8  </t>
  </si>
  <si>
    <t xml:space="preserve">5.4.9   </t>
  </si>
  <si>
    <t>Контрольное событие программы 5.4 формирование студенческих трудовых отрядов Камчатки (заключены договора с работодателями)</t>
  </si>
  <si>
    <t>Основное мероприятие 5.5 Мероприятия по улучшению инфраструктуры сферы государственной молодежной политики</t>
  </si>
  <si>
    <t>5.5.1  Капитальный ремонт и обследование  здания ГДО по ул.Атласова, д.24, г.Петропавловск-Камчатский</t>
  </si>
  <si>
    <t>6 Е 8</t>
  </si>
  <si>
    <t>Основное мероприятие 6 Е 8 "Региональный проект "Социальная активность""</t>
  </si>
  <si>
    <r>
      <rPr>
        <b/>
        <sz val="8"/>
        <rFont val="Times New Roman"/>
        <family val="1"/>
        <charset val="204"/>
      </rPr>
      <t xml:space="preserve">5Е8.4. </t>
    </r>
    <r>
      <rPr>
        <sz val="8"/>
        <rFont val="Times New Roman"/>
        <family val="1"/>
        <charset val="204"/>
      </rPr>
      <t>Реализация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r>
  </si>
  <si>
    <t>5Е8.1. «Создание центров (сообществ, объединений) поддержки добровольчества (волонтерства) на базе образовательных организаций, некоммерческих организаций, государственных и муниципальных учреждений»</t>
  </si>
  <si>
    <t xml:space="preserve">6Е8.2. </t>
  </si>
  <si>
    <t xml:space="preserve"> «Ежегодное проведение информационной кампания по вовлечению творческой молодежи в отборочную кампанию на участие в образовательных программах Форума молодых деятелей культуры и искусства «Таврида». Осуществление очного собеседования потенциальных претендентов на участие. Осуществление логистического сопровождения отобранных участников на каждую представленную программу и смену от региона до аэропорта г. Симферополя»</t>
  </si>
  <si>
    <t xml:space="preserve">Заключено СОГЛАШЕНИЕ
О ПРЕДОСТАВЛЕНИИ СУБСИДИИ ИЗ КРАЕВОГО БЮДЖЕТА
КРАЕВОМУ ГОСУДАРСТВЕННОМУ АВТОНОМНОМУ УЧРЕЖДЕНИЮ
НА ИНЫЕ ЦЕЛИ ОТ 03.02.2021 № 10 НА  600,00 ТЫС. РУБЛЕЙ
</t>
  </si>
  <si>
    <t>6Е8.3.</t>
  </si>
  <si>
    <t xml:space="preserve"> «Проведение информационной и рекламной кампании в целях популяризации добровольчества (волонтерства) в Камчатском крае»</t>
  </si>
  <si>
    <t>Министерство развития гражданского общества,  молодежи и информационной политики Камчатского края, Кульков Д.Л.</t>
  </si>
  <si>
    <t>Министерство образования Камчатского края, Абдуллина З.Ф.</t>
  </si>
  <si>
    <t>Министерство культуры Камчатского края, Лифанова Н.П.</t>
  </si>
  <si>
    <t>Министерство культуры Камчатского края, Емельянова С.В.</t>
  </si>
  <si>
    <t>В соответсвии с Порядком реализации медиа-проекта «Люди Севера» в срок до 1 мая 2021 года осуществляется прием документов,  предоставляемых ходатайствующей стороной для участия в медиа-проекте</t>
  </si>
  <si>
    <t>3.8</t>
  </si>
  <si>
    <t>Количество изданий (выпусков) средств массовой информации (периодических печатных изданий, радио-, теле- и видеопрограмм и иных форм распространения массовой информации) на национальных языках коренных малочисленных народов</t>
  </si>
  <si>
    <t>322</t>
  </si>
  <si>
    <t>241</t>
  </si>
  <si>
    <t>В 2021 году в связи с нестабильной эпидемиологической обстановкой по коронавирусной инфекции временно ограничено проведение профилактических осмотров и диспансеризации взрослого населения в медицинских организациях</t>
  </si>
  <si>
    <t>55</t>
  </si>
  <si>
    <t>Неисполнение целевого показателя   связано с уменьшением  финансирования и, как следствие, количества заявок от представителей коренных малочисленных народов на получение соответствующей компенсации</t>
  </si>
  <si>
    <t>20</t>
  </si>
  <si>
    <t>Недостаточное финансирование и отсутствие заявок от общин, возврат в конце 2021 года средств субсидии в краевой бюджет Алеутским муниципальным округом, Быстринским муниципальным районом, городским округом «поселок Палана» и Петропавловск-Камчатским городским округом Камчатского края.</t>
  </si>
  <si>
    <t>6</t>
  </si>
  <si>
    <t>Неисполнение целевого показателя   связано  с уменьшением  количества общин, получивших поддержку</t>
  </si>
  <si>
    <t>22500</t>
  </si>
  <si>
    <t>16354  участников + 6146 просмотров. В связи со сложной эпидемиологической обстановкой часть мероприятий прошло в онлайн формате</t>
  </si>
  <si>
    <t xml:space="preserve"> -</t>
  </si>
  <si>
    <t>Подпрограмма 6 «Молодежь Камчатки»</t>
  </si>
  <si>
    <t>6.1.</t>
  </si>
  <si>
    <t>Количество социальных молодежных проектов (программ), направленных на реализацию государственной молодежной политики в Камчатском крае, выполненных некоммерческими организациями</t>
  </si>
  <si>
    <t>6.2.</t>
  </si>
  <si>
    <t>Количество талантливой молодежи, получившей государственную поддержку</t>
  </si>
  <si>
    <t>тыс. чел.</t>
  </si>
  <si>
    <t>6.3.</t>
  </si>
  <si>
    <t>Количество молодых семей, принявших участие в конкурсе «Молодая семья»</t>
  </si>
  <si>
    <t>6.4.</t>
  </si>
  <si>
    <t>Количество молодежи, принимающей участие в фестивалях, конкурсах, слетах</t>
  </si>
  <si>
    <t>6.5.</t>
  </si>
  <si>
    <t>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t>
  </si>
  <si>
    <t>Средства краевого бюджета, предусмотренные на достижение показателя, перераспределены на выполнение подпрограммы 5 в соответствии с Перечнем поручений Губернатора Камчатского края от 01.02.2021 № ПП-4 (пункт 10.1)</t>
  </si>
  <si>
    <t>Недостижение показателя вызвано влиянием миграционной ситуации (63% считают возможными конфликты с мигрантами)</t>
  </si>
  <si>
    <t>Подпрограмма 6 "Молодежь Камчатки"</t>
  </si>
  <si>
    <t>Основное мероприятие 6.1. Вовлечение молодежи в социальную практику и её информирование о потенциальных возможностях развития</t>
  </si>
  <si>
    <t>Министерство развития гражданского общества и молодежи Камчатского края, Ковалык А.Ю.</t>
  </si>
  <si>
    <t>Рост социальной активности молодежи, ее вклада в развитие основных сфер жизни и деятельности общества и государства</t>
  </si>
  <si>
    <t>6.1.1</t>
  </si>
  <si>
    <t>Мероприятие 6.1.1. Информационное обеспечение молодежи</t>
  </si>
  <si>
    <t>Оплачены услуги хостинга и использования доменного имени сайта «Портал успеха».</t>
  </si>
  <si>
    <t>Мероприятие 6.1.11. Частичная компенсация оплаты стоимости обучения студентам  образовательных учреждений высшего и среднего профессионального образования в Камчатском крае</t>
  </si>
  <si>
    <t>Произведена частичная компенсация оплаты стоимости обучения 5 студентам.</t>
  </si>
  <si>
    <t>Мероприятие 6.1.14. Организация и проведения регионального этапа конкурса «Лучший специалист в сфере государственной молодежной политики»</t>
  </si>
  <si>
    <t>Приняли участие 5 чел.</t>
  </si>
  <si>
    <t>Контрольное событие программы 5.1. Заключение соглашений с детскими и молодежными общественными объединениями - победителями конкурса проектов и программ по реализации проектов, направленных на реализацию государственной молодежной политики в Камчатском крае</t>
  </si>
  <si>
    <t xml:space="preserve">Заключены соглашения с детскими и молодежными общественными объединениями - победителями конкурса проектов и программ по реализации проектов, направленных на реализацию государственной молодежной политики в Камчатском крае </t>
  </si>
  <si>
    <t>Основное мероприятие 6.2. Создание условий для интеллектуального, творческого развития молодежи, реализации ее научно-технического и творческого потенциала</t>
  </si>
  <si>
    <t xml:space="preserve">Рост интеллектуальной и творческой активности молодежи, ее вклада в развитие основных сфер жизни и деятельности общества и государства
</t>
  </si>
  <si>
    <t>Мероприятие 6.2.3. Организация и проведение конкурса-фестиваля "Студенческая весна Камчатки" и направление делегации на всероссийский этап</t>
  </si>
  <si>
    <t>Приняли участие 55 чел.</t>
  </si>
  <si>
    <t>Мероприятие 6.2.4. Организация и проведение торжественного мероприятия, посвященного российскому Дню Студента</t>
  </si>
  <si>
    <t>Приняли участие 18 чел.</t>
  </si>
  <si>
    <t>Мероприятие 6.2.9. Организация и проведение регионального этапа конкурса профессионального мастерства «Делай как Я»</t>
  </si>
  <si>
    <t>Подано 10 заявок.</t>
  </si>
  <si>
    <t>Мероприятие 6.2.11. Обеспечение участия делегации в Дельфийских играх России</t>
  </si>
  <si>
    <t>Приняли участие 2 чел.</t>
  </si>
  <si>
    <t>Мероприятие 6.2.14. Организация и проведение регионального этапа Всероссийской детско-юношеской военно-спортивной игры «Зарничка»</t>
  </si>
  <si>
    <t>Мероприятие 6.2.15. Организация и проведение регионального этапа Всероссийской детско-юношеской военно-спортивной игры «Зарница»</t>
  </si>
  <si>
    <t>Приняли участие 49 чел.</t>
  </si>
  <si>
    <t>Мероприятие 6.2.16. Организация и проведение регионального этапа Всероссийской детско-юношеской военно-спортивной игры «Орленок»</t>
  </si>
  <si>
    <t>Приняли участие 56 чел.</t>
  </si>
  <si>
    <t>Мероприятие 6.2.17. Мероприятия для детей и молодежи</t>
  </si>
  <si>
    <t>В 43 всероссийских мероприятиях для молодежи приняли участие 117 чел.</t>
  </si>
  <si>
    <t>Контрольное событие программы 5.2. Обеспечение участия молодежи Камчатского края во всероссийской и межрегиональной форумной кампании</t>
  </si>
  <si>
    <t>Обеспечено участие молодежи  Камчатского края во всероссийской и межрегиональной форумной кампании.</t>
  </si>
  <si>
    <t>Основное мероприятие 6.3. Укрепление института молодой семьи</t>
  </si>
  <si>
    <t>Укрепление семейных ценностей в молодежной среде.</t>
  </si>
  <si>
    <t>Мероприятие 6.3.1. Организация и проведение регионального этапа Всероссийского форума молодых семей</t>
  </si>
  <si>
    <t>Приняли участие 60 чел.</t>
  </si>
  <si>
    <t>Контрольное событие программы 5.3. Организация и проведение муниципальных этапов конкурса «Молодая семья»</t>
  </si>
  <si>
    <t>Победители краевого конкурса "Молодая семья" награждены дипломами и памятными подарками.</t>
  </si>
  <si>
    <t>Основное мероприятие 6.4.Обеспечение деятельности учреждений сферы молодежной политики</t>
  </si>
  <si>
    <t>Рост социальной, деловой, творческой активности молодежи.</t>
  </si>
  <si>
    <t xml:space="preserve">Мероприятие 6.4.1. Финансовое обеспечение государственного задания КГАУ «Дворец Молодежи» </t>
  </si>
  <si>
    <t>КГАУ «Дворец молодежи» организовано и проведено 42 мероприятия для молодежи.</t>
  </si>
  <si>
    <t>Мероприятие 6.4.2. Финансовое обеспечение приобретения материальных ценностей (за исключением особо ценного, особо значимого имущества), работ, услуг подведомственных организаций в рамках реализации значимых мероприятий КГАУ «Дворец Молодежи»</t>
  </si>
  <si>
    <t>Приняли участие 10 550 чел.</t>
  </si>
  <si>
    <t>Мероприятие 5.4.5. Финансовое обеспечение государственного задания КГБУ КК Центр детско-молодежного творчества «Школьные годы»</t>
  </si>
  <si>
    <t>Организовано и проведено 31 мероприятие для молодежи.</t>
  </si>
  <si>
    <t>Контрольное событие программы 6.4. Формирование студенческих трудовых отрядов Камчатки (заключены договора с работодателями).</t>
  </si>
  <si>
    <t>Студенческие трудовые отряды Камчатки сформированы (заключены договора с работодателями).</t>
  </si>
  <si>
    <t>5Е8</t>
  </si>
  <si>
    <t>Основное мероприятие 5Е8. 5.Е8. "Региональный проект "Социальная активность"</t>
  </si>
  <si>
    <t>5Е8.2</t>
  </si>
  <si>
    <t>Мероприятие 5Е8.2. «Ежегодное проведение информационной кампания по вовлечению творческой молодежи в отборочную кампанию на участие в образовательных программах Форума молодых деятелей культуры и искусства «Таврида». Осуществление очного собеседования потенциальных претендентов на участие. Осуществление логистического сопровождения отобранных участников на каждую представленную программу и смену от региона до аэропорта г. Симферополя»</t>
  </si>
  <si>
    <t>Направлено 17 чел.</t>
  </si>
  <si>
    <t>5Е8.3</t>
  </si>
  <si>
    <t>Мероприятие 5Е8.3. «Проведение информационной и рекламной кампании в целях популяризации добровольчества (волонтерства) в Камчатском крае»</t>
  </si>
  <si>
    <t>Охват участников составил 0,0107 млн чел.</t>
  </si>
  <si>
    <t>Приняло участие 179 чел.</t>
  </si>
  <si>
    <t>18 команд-участниц</t>
  </si>
  <si>
    <t>1500 участников краевых акций</t>
  </si>
  <si>
    <t>50 участников краевой фотовыставки</t>
  </si>
  <si>
    <t>63 участников краевой фотовыставки</t>
  </si>
  <si>
    <t>1187 участников краевой акции</t>
  </si>
  <si>
    <t>100 участников</t>
  </si>
  <si>
    <t>106 участников и 173 зрителя</t>
  </si>
  <si>
    <t>янаврь</t>
  </si>
  <si>
    <t>120 участников и 206 зрителей</t>
  </si>
  <si>
    <t>В мероприятии приняли участие 50 человек.</t>
  </si>
  <si>
    <t>Приняло участие 500 человек</t>
  </si>
  <si>
    <t>Приняло участие 513 человек</t>
  </si>
  <si>
    <t xml:space="preserve">Приняло участие 8 команд. </t>
  </si>
  <si>
    <t xml:space="preserve">Приняло участие более 250 человек. </t>
  </si>
  <si>
    <t>Предоставление гранта в форме субсидии Камчатской региональной общественной патриотической организации «БЕРЕГА РУССКОЙ СЛАВЫ</t>
  </si>
  <si>
    <t>Грант в форме субсидии предоставлен 1 организации</t>
  </si>
  <si>
    <t>80 участников краевой акции</t>
  </si>
  <si>
    <t>84 участников краевой акции</t>
  </si>
  <si>
    <t>50 участников краевого слета</t>
  </si>
  <si>
    <t>51 участник краевого слета</t>
  </si>
  <si>
    <t>Организация и проведение мероприятия по празднованию 85-летия беспосадочного перелета Героя Советского Союза, летчика-истребителя Валерия Павловича Чкалова по маршруту Москва-Петропавловск-Камчатский</t>
  </si>
  <si>
    <t>В мероприятии приняло участие не менее 50 человек.</t>
  </si>
  <si>
    <t>В мероприятии приняло участие 170 человек.</t>
  </si>
  <si>
    <t>Министерство культуры Камчатского края, Прокопенко О.И.</t>
  </si>
  <si>
    <t>Приняли участие не менее 50 человек</t>
  </si>
  <si>
    <t>Приняли участие 83 человека</t>
  </si>
  <si>
    <t>Приняло участие не менее 20 человек</t>
  </si>
  <si>
    <t>Приняло участие 20 человек</t>
  </si>
  <si>
    <t>Приняли участие 500 человек</t>
  </si>
  <si>
    <t>Приняли участие 522 человека</t>
  </si>
  <si>
    <t>Не менее 500 участников регионального этапа</t>
  </si>
  <si>
    <t>520 участников регионального этапа</t>
  </si>
  <si>
    <t>Приняли участие 100 человек</t>
  </si>
  <si>
    <t>Приняли участие не менее 90 человек</t>
  </si>
  <si>
    <t>Приняли участие 90 человек</t>
  </si>
  <si>
    <t>Приняло участие не менее 5 человек</t>
  </si>
  <si>
    <t>Приняло участие 10 человек</t>
  </si>
  <si>
    <t>Приняло участие не менее 30 человек</t>
  </si>
  <si>
    <t>Приняло участие 32 человека</t>
  </si>
  <si>
    <t>Закуплено и распространено не менее 10000 Георгиевских ленточек</t>
  </si>
  <si>
    <t>Закуплено и распространено 10000 Георгиевских ленточек</t>
  </si>
  <si>
    <t>Предоставление субсидий местным бюджетам на обустройство и восстановление воинских захоронений</t>
  </si>
  <si>
    <t>Увековечение памяти погибших при защите Отечества, формирование уважительного отношения к их подвигу</t>
  </si>
  <si>
    <t>Восстановлено 2 воинских захоронения</t>
  </si>
  <si>
    <t>Основное мероприятие "Укрепление материально-технической базы традиционных отраслей хозяйственной деятельности в Камчатском крае"</t>
  </si>
  <si>
    <t>Министерство развития гражданского общества и молодежи Камчатского края/начальник отдела по работе с коренными малочисленными народами Севера</t>
  </si>
  <si>
    <t xml:space="preserve">Создание экономического базиса и условий для устойчивого развития экономики традиционных отраслей хозяйственной деятельности на основе их технологического оснащения, совершенствования и модернизации;
создание условий для повышения занятости коренных малочисленных народов в традиционных видах хозяйственной деятельности; создание условий для развития традиционного природопользования коренными малочисленными народами
</t>
  </si>
  <si>
    <t xml:space="preserve">По итогам 12 месяцев государственную поддержку получили 20 община КМНС из 9 муниципальных образований в Камчатском крае. </t>
  </si>
  <si>
    <t>Недостаточное финансирование и отсутствие заявок от общин, соответствующихкритериям отбора. Возврат в конце 2021 года средств субсидии в краевой бюджет Алеутским муниципальным округом, Быстринским муниципальным районом, городским округом «поселок Палана» и Петропавловск-Камчатским городским округом Камчатского края.</t>
  </si>
  <si>
    <t>Министерство развития гражданского общества и молодежи Камчатского края</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</si>
  <si>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t>
  </si>
  <si>
    <t>Министерство здравоохранения Камчатского края;
Министерство социального благополучия и семейной политики Камчатского края</t>
  </si>
  <si>
    <t>Министерство социального благополучия и семейной политики Камчатского края</t>
  </si>
  <si>
    <t>В связи с введением карантинных мер по причине распространения новой коронавирусной инфекции 28 октября 2020 контракт   расторгнут.  Внесены изменения в бюджетную роспись. В 2021 году реализация мероприятия не осуществлялась.</t>
  </si>
  <si>
    <t>Оказание  наркологической помощи  представителям коренных малочисленных народов, проживающим в Камчатском крае</t>
  </si>
  <si>
    <t>Оказание наркологической помощи представителям коренных малочисленных народов, проживающим в Камчатском крае в  методом психотерапевтического кодирования</t>
  </si>
  <si>
    <t>Основное мероприятие "Повышение доступа к образовательным услугам коренных малочисленных народов  с учетом их этнокультурных особенностей"</t>
  </si>
  <si>
    <t>Оказана финансовая поддержка на частичное возмещение затрат по оплате за обучение в образовательных организациях среднего профессионального и высшего образования (очная и заочная форма обучения) и возмещение затрат по оплате проезда к месту учебы при поступлении в образовательные учреждения, находящиеся за пределами Камчатского края (36 студентам в сумме 2 058236,80 тыс. рублей).</t>
  </si>
  <si>
    <t xml:space="preserve">По результатам экспедиции, встреч с носителями традиционной культуры издаются сборники под рубрикой «Нематериальное культурное наследие коренных народов Камчатки», выпускаются аудио и видео – диски, вносятся объекты нематериального культурного наследия в электронный каталог (реестр) Камчатского края.
Фольклорно-этнографическая экспедиция специалистов КГБУ «Камчатский центр народного творчества» в Карагинский р-н (п. Оссора, с. Тымлат), дата проведения – 11-22 марта 2021 года. 
</t>
  </si>
  <si>
    <t>По результатам экспедиции, встреч с носителями традиционной культуры издаются сборники под рубрикой «Нематериальное культурное наследие коренных народов Камчатки», выпускаются аудио и видео – диски, вносятся объекты нематериального культурного наследия в электронный каталог (реестр) Камчатского края.</t>
  </si>
  <si>
    <t xml:space="preserve">В рамках мероприятия КГБУ «Корякский ЦНТ» в апреле проведена работа: выбор материалов, конфигурация полиграфической продукции – пазл, расчет количества экземпляров, видов пазл. Согласовано: 5 видов пазл, освещающих традиции и обычаи национальной культуры коренных малочисленных народов Севера, Сибири и Дальнего Востока». – формат готовой продукции: пазл – А5, количество экземпляров каждого вида по 1500 штук итого 7500 штук. Поверхность ламинирована глициновой пленкой, изготовлено из плотного картона. Подготовка макета пазл-рисунка: апрель-май 2021 года. Работа художниками выполнена. Дизайн макетов подготовлен. Работа по договору выполнена, пазлы изготовлены и готовы к отправке.
Заключили Договор № 44. На издание 5 видов пазлов от «16» июня 2021 г. Издательство Омскоблиздат. Согласно п 4.3. (договора) – оплата произведена за выполнение работы после подписания обеими Сторонами всех приемо-сдаточных документов (акта о приемке выполненных работ). Работа по изданию пазл выполнена – сентябрь 2021 г.
</t>
  </si>
  <si>
    <t xml:space="preserve">КГБУ «Камчатский центр народного творчества» проведен краевой конкурс мастеров народных промыслов и традиционных ремесел Камчатского края "Сила традиций", Олюторский р – н, с.Тиличики, дата проведения 18 мая 2021г. Цель конкурса – сохранение, развитие и популяризация традиционной художественной культуры Камчатского края и ее включение в формы современного бытового уклада. Конкурс выявляет молодых, талантливых мастеров, повышает профессиональный уровень мастерства, стимулирует творческий рост мастеров. Всего в конкурсе участвовало 23 мастера. Проведен краевой кочующий фестиваль традиционных ремесел и НХП коренных малочисленных народов Камч.кр. "Мастера земли Уйкоаль", Олюторский р–н, с.Тиличики, дата проведения – 14–25 мая 2021г. 
 Цель фестиваля популяризация промыслов и ремесел, восстановление ценности ручного творческого труда, привлечение внимания к сохранению и развитию традиционной народной культуры, приобщение подрастающего поколения к ее истокам. 
В фестивале приняли участие 80 мастеров из Тигильского, Быстринского, Карагинского, Пенжинского, Олюторского, Елизовского, Мильковского районов Камчатского края, также из города Петропавловска–Камчатского. Было проведено 42 мероприятия, в которых приняли участие 1 122 чел. (36 мастер–классов по ДПИ (430 чел.); 2 мастер – класса по национальным играм (32 чел.), творческая лаборатория (15 чел.); открытие фестиваля (88 чел.); гала – концерт и церемония награждения (127 чел.); выставку посетили 430 чел.
</t>
  </si>
  <si>
    <t xml:space="preserve">В рамках реализация мероприятия Министерством культуры Камчатского края с 6 по 9 декабря 2021 года проведен краевой фестиваль «Конкурс сказок коренных малочисленных народов Севера, Сибири и Дальнего Востока, проживающих на территории Камчатского края «Мургин лымн,ыль». В конкурсе участвовало дистанционно 10 чел. солисты и 16 коллективов. Всего 50 чел. </t>
  </si>
  <si>
    <t>Поддержка и развитие физической культуры и спорта коренных малочисленных народов (Проведение командного первенства Камчатского края по Северному многоборью)</t>
  </si>
  <si>
    <t>Пропаганда здорового образа жизни и занятий физической культурой среди представителей коренных малочисленных народов</t>
  </si>
  <si>
    <t>Администрация Губернатора Камчатского края</t>
  </si>
  <si>
    <t>Организация и проведение межрегионального фестиваля творчества коренных малочисленных народов и этнических групп Камчатки «Золотые родники» (в т.ч. издание буклета, посвящённого фестивалю)</t>
  </si>
  <si>
    <t>Министерство развития гражданского общества и молодежи Камчатского края;
Министерство культуры Камчатского края;
Министерство спорта Камчатского края;
Министерство строительства Камчатского края;
Министерство развития гражданского общества и молодежи Камчатского края;
администрация Корякского округа;
Аппарат губернатора и Правительства Камчатского края</t>
  </si>
  <si>
    <t>Министерство развития гражданского общества и молодежи Камчатского края, Министерство территориального развития Камчатского края</t>
  </si>
  <si>
    <t>Обеспечение деятельности Министерства развития гражданского общества и молодежи Камчатского края</t>
  </si>
  <si>
    <t>Обеспечена деятельность Министерства развития гражданского общества и молодежи Камчатского края</t>
  </si>
  <si>
    <t>Изготовлены календари в количестве 700 штук. Услуга выполнена в полном объеме.</t>
  </si>
  <si>
    <t>Проведен молодежный межнациональный конкурс «Этнокрасавица», в котором очно приняло участие 12 участниц разных национальностей. Количество зрителей – 357 человек, информационный охват в социальных сетях – 16 тыс. человек.</t>
  </si>
  <si>
    <t>Ковид-ограничения не позволили обеспечить большее количество зрителей</t>
  </si>
  <si>
    <t>Более 1800 жителей Камчатского края приняли участие в Большом этнографическом диктанте.</t>
  </si>
  <si>
    <t>Ковид-ограничения не позволили организовать в очном формате</t>
  </si>
  <si>
    <t>Мероприятие было отменено в связи с COVID-19</t>
  </si>
  <si>
    <t>В мероприятии приняли участие 4 межнациональные семьи.</t>
  </si>
  <si>
    <t>Количество участников органичено связи с распространением COVID-19</t>
  </si>
  <si>
    <t xml:space="preserve"> Определение уровня этнической толерантности  населения Камчатского края. Охват не менее 500 человек. </t>
  </si>
  <si>
    <t>Реализован функционал формирования данных в сфере межнациональных и межконфессиональных отношений и его автоматизированного предоставления в Министерство РГО</t>
  </si>
  <si>
    <t xml:space="preserve">23 апреля проведена конференция «Этническое сообщество Камчатки: вектор развития» Проведен семинар для членов национальных объединений Камчатского края  с участием руководителя Молодежной ассамблеи народов России </t>
  </si>
  <si>
    <t>Ковид-ограничения не пропагандирующих сохранение выпуск озволили организовать и очдем формате</t>
  </si>
  <si>
    <t>оет</t>
  </si>
  <si>
    <t>аят</t>
  </si>
  <si>
    <t>Приняли участие 150 чел.</t>
  </si>
  <si>
    <t>Органичения в связи с распространением COVID-19</t>
  </si>
  <si>
    <t>Контрольное событие 1.7: проведена краевая акция «Молодежь против
терроризма»</t>
  </si>
  <si>
    <t>Контрольное событие 1.6 проведен межнациональный  семинар</t>
  </si>
  <si>
    <t>Контрольное событие 1.5 Заключен государственный контракт на
оказание услуг по внедрению, развитию и
сопровождению Системы мониторинга
состояния межнациональных и
межконфессиональных отношений и
раннего предупреждения конфликтных
ситуаций в Камчатском крае</t>
  </si>
  <si>
    <t>Предоставление финансовой поддержки некоммерческим организациям на организацию и проведение национальных праздников и иных мероприятий в соответствии с культурными традициями народов России</t>
  </si>
  <si>
    <t>Проведено 11 национальных праздников в которых приняло участие 2,6 тыс.человек</t>
  </si>
  <si>
    <t>Выполнено в рамках мероприятия 3.4.19 "Поддержка и развитие физической культуры и спорта коренных малочисленных народов (Проведение командного первенства Камчатского края по Северному многоборью)"</t>
  </si>
  <si>
    <t xml:space="preserve">Предоставлены субсидии 5 общественным организациям на реализацию проектов. </t>
  </si>
  <si>
    <t>В фестивале-конкурсе "Истоки" приняло участие 196 обучащихся образовательных учреждений Камчатского края</t>
  </si>
  <si>
    <t>Количество участников ограничено в связи с распространением COVID-19</t>
  </si>
  <si>
    <t>04.12.2021 года проведен гала-концерт коллективов, исполняющих произведения духовной музыки «Духовная музыка мира»</t>
  </si>
  <si>
    <t>Проведено 15 «Уроков добрососедства» в школах, 4 межнациональных мероприятия. Обеспечены материально-технические условия для работы.</t>
  </si>
  <si>
    <t>Контрольное событие 1.8:  Издан альманах об этнокультурных объединениях, осуществляющих деятельность в Камчатском крае</t>
  </si>
  <si>
    <t>Контрольное событие 1.9:  Проведены национальные праздники и
иные мероприятия в соответствии с культурными
традициями народов России</t>
  </si>
  <si>
    <t>Контрольное событие 1.10:  проведены мероприятия
по развитию национальных видов спорта</t>
  </si>
  <si>
    <t>Проведено 25 мероприятий</t>
  </si>
  <si>
    <t>В Центр обратилось 907 иностранных граждан которым оказано 2102 услуги</t>
  </si>
  <si>
    <t xml:space="preserve">По итогам 12 месяцев государственную поддержку получили 20 общин КМНС из 9 муниципальных образований в Камчатском крае. </t>
  </si>
  <si>
    <t xml:space="preserve">Заключен контракт с ГБУЗ КК «Елизовская районная стоматологическая поликлиника». Услуга протезирования предоставлена   116 гражданам. </t>
  </si>
  <si>
    <t xml:space="preserve">19.02.2021 </t>
  </si>
  <si>
    <t>Услуга оказана 206 нуждающимся гражданам из числа КМНС, в объеме 2797618,02 рублей.</t>
  </si>
  <si>
    <t>22.03.2021</t>
  </si>
  <si>
    <t>Министерством по делам местного самоуправления и развитию Корякского округа Камчатского края</t>
  </si>
  <si>
    <t>11.01.2021</t>
  </si>
  <si>
    <t>31.12.2021</t>
  </si>
  <si>
    <t>07.12.2021</t>
  </si>
  <si>
    <t>Рассмотрены заявления учащихся-представителей КМНС и принято решение возместить проезд 19 учащимся на общую сумму 506,65000 тыс. рублей</t>
  </si>
  <si>
    <t>мероприятие не проводилось в 2021 году</t>
  </si>
  <si>
    <t>16.06.2021</t>
  </si>
  <si>
    <t xml:space="preserve">КГБУ «Корякский фольклорный ансамбль танца «Ангт» имени Иосифа Жукова» принимал участие в мероприятиях фестиваля «Берингия – 2021», региональной выставки – ярмарки «Сказочная Камчатка: пушнина и меха», «Елизовский спринт», фестиваля «Снежный путь», концертов по Елизовскому району с 17 февраля по 10 марта 2021 года.
С 13 сентября по 30 сентября 2021 года принял участие в фестивале «Манящие миры. Этническая Россия» в Республике Алтай. В программе фестиваля было дано 12 концертов в 10 населенных пунктах, количество зрителей – 3860 человек, также со всех концертов велась прямая трансляция, количество просмотров -  16777. Программа КГБУ «КФАТ «Ангт» им. И.Жукова» вызывала самый наибольший интерес.
Затраты включают:
– выплаты в подотчет сотрудникам на командировочные расходы составили; 
– расходы на оплату за авиабилеты;
– организация перевозок сотрудников;
– расходы по услугам проживания в гостинице. 
</t>
  </si>
  <si>
    <t>Елизовским муниципальным районом бюджетные ассигнования в размере 198,00000 тыс. рублей израсходован в полном объеме. Для МБУК ДК «Галактика» были приобретены:
– шкуры   для национальных костюмов (лисьи в количестве 5 штук, шкуры росомахи в количестве 2 штуки). 
– бубны в количестве 7 штук, чехол для бубна в количестве 1 штука. 
 Мильковским сельским поселением для национального народного ансамбля коренных и малочисленных народов Севера «Кэкшна – ай» были приобретены:
– бубны на сумму 75,00000 тыс. рублей в количестве 5 шт.;
– сценический корякский национальный женский костюм (кухлянка, лената) на сумму 176,33333 тыс. рублей.
 Анавгайское сельское поселение для детского Эвенского народного ансамбля «Орьякан» приобрело:
– бубны в количестве 6 шт.;
– малахаи 12 шт.; 
– кухлянки 12 шт.
Пенжинский муниципальный район для МКУК «Манильский этнический центр «Эчгат» приобрели:
– мездрильный станок для выделки шкур оленей за 210,00000 тыс. рублей;
– бисер в ассортименте для украшения изделий из меха за 104,90800 тыс. рублей;
– оленьи шкуры за 200,00000 тыс. рублей для пошива национальной одежды;
– камуса оленьи за 52,39523 тыс. рублей для пошива национальной одежды;
– шкуры нерпы за 15,74289 тыс. рублей для пошива национальной обуви.</t>
  </si>
  <si>
    <t xml:space="preserve">Выставка – ярмарка народных художественных промыслов России «Ладья. Зимняя сказка. Сезон 2020 – 2021» состоялся в городе Москва с 03 – 07 марта 2021 года. 
Целями и задачами Выставки являются: 
– поддержка и сохранение культурного наследия народов Российской Федерации, сохранение и возрождение самобытной культуры народов России, традиционных духовных ценностей; 
– популяризация народной культуры и ее включение в формы современного бытового уклада;
– сохранение единого культурного пространства и укрепление межрегионального культурного сотрудничества на основе общего интереса к культуре, общности корней национальных традиций и эстетических идеалов.
Камчатскими мастерами Кручинина Л.К. и Адуканов А.К. были представлены одежда и обувь из рыбьей кожи, традиционные головные уборы, сувенирная продукция из бисера, кожи и меха. Работы резчиков по дереву, кости мамонта, рога оленя, моржовой кости поразили естественной красотой и высоким качеством исполнения. Мастера встречали посетителей камчатской экспозиции игрой на традиционных инструментах народов Севера, танцами и горловым пением, что вызывало неподдельный интерес гостей выставки. А также провели мастер – классы по изготовлению сувениров из рыбьей кожи, бисера, кожи и меха, из кости и дерева для всех желающих.
Андрей Адуканов получил диплом I степени в номинации «Лучшие изделия, разработанные к выставке «Ладья». Лидия Кручинина – диплом II в номинации «Традиции и современность».
Участие в IV Всероссийском конкурсе народных мастеров «Дальний Восток мастеровой», региональном фестивале национальных культур «Амур–река дружбы» в рамках проведения XI Международного фестиваля «Российско – китайская ярмарка культуры и искусства» г. Благовещенск, дата проведения 22 – 26 июня 2021г., (мастер Аслапова Л.А.).
 Участие во Всероссийском детско – юношеском фестивале–конкурсе национальных культур «ДетиТворчествоДружба», г. Новосибирск, дата проведения с 12 по 14 июня 2021г., народный детский эвенский ансамбль «Орьякан» (13 чел.) (Адуканова А.А., Волхепин Е.О., Инданова О.Е., Кузьмин С.Б., Ларин А.С.,Малахова А.Д., Мандятова А.В., Пелат В.А., Солодиков В.Ю., Тылканова С.Р., Черканов С.В., Жданова В.В., Кавав С.И.).
 Участие мастеров в выставке–ярмарке изделий мастеров декоративно–прикладного искусства в рамках праздника «Купалье» («Александрия собирает друзей» Могилевская область Республика Беларусь, дата проведения – 10 июля 2021г., (4 чел.) (мастера ДПИ Адуканов А.К., Банаканова Л.Е., Кручинина Л.К., Ласточкина О.А.)
 с 19 по 22 августа 2021г. (Молодежный национальный ансамбль «Коритэв» – 6 чел. Кравченко Г.О., Бречалов Д.П., Сотгав Н.А., Краснова М.В., Юргинвиль Ю.Г., Чечулина Л.И.) принял участие в межрегиональном фестивале национальных традиций и творчества «Вместе мы – Россия», г. Калининград.  
 Межрегиональный фестиваль национальных традиций и творчества «Вместе мы – Россия» проводится в целях гармонизации межэтнических и межнациональных отношений, укрепления гражданского единства, поддержки и распространения традиционных национальных культур и фольклора народов, проживающих на территории Российской Федерации. 
 Награждены диплом за сохранение единого культурного пространства на основе общности национальных традиций и этнических идеалов и укрепление межрегионального сотрудничества).
Участие в V Всероссийском фестивале фольклорных театров «Охочие комедианты», г. Ярославль, с 01 по 03 октября 2021 года (Самодеятельный театр миниатюр «Укчэнэк» с.Анавгай – 10 чел. Банаканова Л.Е., Гринева А.С., Инданов Е.К., Инданова А.А., Инданова У.В., Мандятов С.А., Мандятова Л.А., Сорокина А.А., Трушина К.И., Укипа А.В.). Подучили Диплом лауреата за эвенскию сказку «Платочный», диплом «Лучшая мужская роль», «Лучшая женская роль, второго плана».
Участие в 3 – м Международном фестивале народно – художественном промысле и ремесел «Руками женщины», проводимый в г. Москва, с 15 по 17 октября 2021 года (мастера Аслапова Л.А., Гнедько И.А.). Награждены дипломами победителей фестиваля.
Участие в Межрегиональном смотре деятельности этнокультурных центров КМНС, Сибири и ДВ РФ, проводимый в г. Красноярск, с 11 по 13 ноября 2021 года (Этнокультурный центр «Мэнэдек», с. Анавгай, Быстринский р–н Камчатский край – 5 чел. (Банаканова Л.Е., Инданов Е.К., Инданова А.А., Мандятов С.А., Сорокина А.А.).
Участие в Евразийском конкурсе высокой моды национального костюма «Этно–Эрато 2021», с 27 по 28 ноября 2021г., в г. Москва (мастера Кручинина Л.К., Томенюк Ж.П.). Награждены дипломом за 2 место в номинации «Лучший костюм народов Севера, Сибири и Дальнего Востока» и дипломом за участие в юбилейном конкурсе.
</t>
  </si>
  <si>
    <t xml:space="preserve">Пенжинским муниципальным районом в рамках реализации соглашения приобретены:
- мездрильный станок;
- меховая юрта;
- меховое сырьё;
- бисер;
- ткань;
- расходные материалы;
- фурнитура.
Сельским поселением «село Манилы» приобретены:
- мездрильный станок для выделки шкур оленей; 
- бисер для украшения изделий из меха;
- оленьи шкуры для пошива национальной одежды;
- камуса оленьи для пошива национальной одежды;
- Шкуры нерпы для пошива национальной обуви.
По пояснению директора МКУК «Манильский этноцентр «Эчгат» на 31.12.2021 не освоены средства в размере 1,74921 тыс. рублей из – за прекращения действия сертификата ЭЦП.
</t>
  </si>
  <si>
    <t xml:space="preserve">Для обеспечения деятельности этноцентра в марте выписаны счета на приобретение технического оборудования (LCD телевизора) на сумму 100,000 тыс. рублей, расходных материалов для издательской деятельности (картриджи, бумага) на сумму 20,000 тыс. рублей. Заключен договор на сумму 70,000 тыс. рублей с художником Пискуновым И.А.  на приобретение картин «Камчатский острог» и «Алеуты на байдарках». Оплата по счетам и по договору будет произведена в мае.  В мае так же планируется оплата типографских услуг, приобретение предметов быта и промысла, расходных материалов для мастер – классов на общую сумму 240,000 тыс. рублей. В июне планируется оплатить услуги по изготовлению элементов инсталляции «Камчадальское жилище» на сумму 50,000 тыс. рублей. В октябре планируется приобретение призового фонда на сумму 20,000 тыс. рублей, а также оплата типографских услуг на сумму 26,31579 тыс. рублей. 
За отчетный период в рамках деятельности этноцентра «Камчатка разными народами обитаема» проведены следующие значимые мероприятия:
5 февраля – Ительменская вечерка, посвященная памяти В. Петрашевой. Присутствовало 40 чел.;
16 февраля – Диктант по корякскому языку (при участии Ассоциации учителей родных языков, литературы и культуры КМНС»). Приняли участие 13 чел.;
21 февраля – 5 марта – Презентация этноплощадки «Камчатка разными народами обитаема» на мероприятиях в рамках фестиваля «Берингия – 2021»: «Музей Берингии», бизнес – форум «Дальний Восток. Зима открытий», выставка – ярмарка «Сказочная Камчатка: пушнина и меха». Общее число посещений более 3 000 чел.
2 марта – Вечер памяти, посвященный старейшине камчадальского рода В.Г. Коллегову;
4 марта – Концертная программа с участием ансамблей «Ангт» и «Коритэв» (совместно с КЦНТ);
24 апреля – Театрализованная познавательно – развлекательная программа «Камчатская космогония» с экскурсией по этноплощадке (в рамках акции «Библионочь – 2021»). Посещение – 91 чел
29 апреля – Круглый стол «Библиотека как активный партнер туристического сообщества региона» с экскурсией по этноплощадке и дегустацией национальных блюд. Посещение – 33 чел. 
С января по апрель – Экскурсии по этноплощадке с проведением мастер–классов и викторин. Общее число посещений 1 591 чел.
25 мая – Интерактивно–костюмированная экскурсия по ительменскому жилищу «Атынум». Посещение – 48 чел. 
21–25 июня – Цикл мероприятий в рамках гастрономического фестиваля «ПапоротнИКРАБ»: беседы с дегустацией «Камчатские пищевые растения», лекция «Алеутская кухня и съедобные травы Командорских островов», беседа с дегустацией травяных чаев «Полезные дикорастущие растения Камчатки», интерактивная экскурсия «Тепло родовых очагов».
15 июня – Презентация книги М. Илюшиной «Нунун» – Тымлатские жемчужины».
23 сентября – Онлайн–встреча с издателями полного ительменско–русского словаря с участием ученых лингвистов и антропологов США и Японии, ительменской общины «Тхсаном».
7,8 октября – Театрализованные экскурсии по этноплощадке «Камчатка разными народами обитаема» (для учащихся школ города);
29 октября – Познавательно–развлекательная программа «Кутх и мыши» (для учащихся СОШ№7).
3 ноября – «Камчадальская вечерка» (презентация инсталляции «Традиционное камчадальское жилище. Конец XIX – начало XX веков»).
23 ноября – Презентация проекта по созданию мобильного приложения–разговорника на ительменском языке.
С января по октябрь – Экскурсии по этноплощадке с проведением мастер–классов и викторин. Общее число посещений 4292 чел.
В течение года продолжают работу курсы национальных языков, проводятся мастер–классы по декоративно–прикладному искусству коренных малочисленных народов Камчатки, по национальным танцам.
</t>
  </si>
  <si>
    <t>Проведен краевой конкурс мастеров народных промыслов и традиционных ремесел Камчатского края "Сила традиций", Олюторский р – н, с.Тиличики, дата проведения 18 мая 2021г.
Цель конкурса – сохранение, развитие и популяризация традиционной художественной культуры Камчатского края и ее включение в формы современного бытового уклада. Конкурс выявляет молодых, талантливых мастеров, повышает профессиональный уровень мастерства, стимулирует творческий рост мастеров.
Мастера защищали свои работы по трем номинациях. После долгих обсуждений и подсчетов баллов были определены победители конкурса: в номинации «Молодой мастер – 2021» победителями стали: 
 кожа и мех – Жиркова Татьяна Федоровна за традиционный головной убор «Малахай»;
 резьба по кости и дереву – Горяинов Валерий Валерьевич за пояс из оленьего рога «Волчий след»;
 растительные материалы – Запороцкая Лариса Анатольевна за ительменскую традиционную корзину «Лепхэ». 
В номинации «За верность традициям» победителями стали: 
 кожа и мех – Павельева Зоя Павловна за Куклу в традиционном эвенском костюме; 
 резьба по кости и дереву – Черканов даль Олегович за традиционную нарту; 
 растительные материалы – Кручинина Лидия Кронидовна за традиционную ительменскую корзину «Лепхэ».
В номинации «Современность и традиции» победителями стали: 
 кожа и мех – Тоннэ Надежда Агеновна за сценический костюм «Корякский костюм»; 
 резьба по кости и дереву – Мещеряков Валерий Олегович за кулон из рога оленя «Хывнэ» (волк); 
 растительные материалы – Поротикова Ирина Юрьевна за корзину «Тувейка». 
Всего в конкурсе участвовало 23 мастера.
Проведен краевой кочующий фестиваль традиционных ремесел и НХП коренных малочисленных народов Камч.кр. "Мастера земли Уйкоаль", Олюторский р–н, с.Тиличики, дата проведения – 14–25 мая 2021г. 
 Цель фестиваля популяризация промыслов и ремесел, восстановление ценности ручного творческого труда, привлечение внимания к сохранению и развитию традиционной народной культуры, приобщение подрастающего поколения к ее истокам. 
В фестивале приняли участие 80 мастеров из Тигильского, Быстринского, Карагинского, Пенжинского, Олюторского, Елизовского, Мильковского районов Камчатского края, также из города Петропавловска–Камчатского. Было проведено 42 мероприятия, в которых приняли участие 1 122 чел. (36 мастер–классов по ДПИ (430 чел.); 2 мастер – класса по национальным играм (32 чел.), творческая лаборатория (15 чел.); открытие фестиваля (88 чел.); гала – концерт и церемония награждения (127 чел.); выставку посетили 430 чел.</t>
  </si>
  <si>
    <t>80,2% граждан из числа коренных малочисленных народов, удовлетворены качеством реализуемых мероприятий, направленных на поддержку экономического и социального развития коренных малочисленных народов</t>
  </si>
  <si>
    <t xml:space="preserve">В 3 квартале текущего года из краевого бюджета предоставлена субсидия Автономной некоммерческой организации «Редакция газеты «Абориген Камчатки» в размере 500,00000 тыс. рублей. В текущем году издано 7 выпусков газеты «Абориген Камчатки». </t>
  </si>
  <si>
    <t xml:space="preserve">В конкурсную комиссию Министерства по состоянию на 31.09.2021 поступило 40 творческих работ от 39 участников из муниципальных районов и городских округов: Быстринский район- 4 (из них школьники-1); Олюторский район –10 (из них школьники-6); Пенжинский район -4; Тигильский район - 17 (из них школьники-4); Усть-Камчатский район -1; г. Петропавловск-Камчатский - 2; Елизовский район – 2
Всего на творческие реализацию данного мероприятия предусмотрено 378,21053 тыс.рублей, освоено 377,82553 тыс. рублей.
Призовой фонд конкурса составил 299,5 тыс.рублей. Победители конкурса получили денежные призы согласно протокола.
Торжественная церемония награждения победителей конкурса проведена 14 декабря 2021 года в Камчатском театре драмы и комедии. 
</t>
  </si>
  <si>
    <t>Призовые места присвоены двум участникам конкурса – в номинации «Лучшая община, осуществляющая рыболовство» - Родовой общине коренного малочисленного народа камчадалов «Камаку» (Русалка), в номинации «Лучшая община, осуществляющая деятельность по этнокультурному развитию» - Родовой общине коренных малочисленных народов Севера «Вэнкой» (Важенка). Премиальный фонд конкурса в 2021 году составил 252,63158 тыс. рублей</t>
  </si>
  <si>
    <t xml:space="preserve">В соответствии с Порядком предоставления из краевого бюджета грантов в форме субсидий некоммерческим организациям в Камчатском крае в целях финансового обеспечения затрат, связанных с реализацией общественно полезной программы по объединению коренных малочисленных народов Севера, проживающих на территории Камчатского края, в целях решения вопросов культурного и социально-экономического характера в 2021 году, утвержденного Постановлением Правительства Камчатского края от  12.05.2021 №181-П, из краевого бюджета предоставлен грант в форме субсидии Региональной общественной организации «Ассоциация коренных малочисленных народов Севера Камчатского края» в размере 1 000,00000 тыс. рублей на проведение IV съезд Ассоциации коренных малочисленных народов Севера Камчатского края, который состоялся 23 мая 2021 года в Петропавловске-Камчатском.
В ходе съезда делегаты приняли отчет о деятельности Ассоциации, наметили задачи на последующие годы и избрали председателя РОО «Ассоциация коренных малочисленных народов Севера Камчатского края» Метелицу А.М.
В результате Региональной общественной организацией «Ассоциация коренных малочисленных народов Севера Камчатского края» на проведение съезда израсходовано 557230,00 тыс.рублей, 24 декабря 2021 года в связи с уменьшением бюджета на проведение съезда, а также введенными ограничительными мерами, связанными с распространением коронавирусной инфекции, возвращены не использованные средства субсидии в размере 442770,00 тыс.рублей.
</t>
  </si>
  <si>
    <t>Совета представителей коренных малочисленных народов Севера, Сибири и Дальнего Востока Российской Федерации, проживающих в Камчатском крае, проводился 10.11.2021 г. посредством ВКС. Средства краевого бюджета не потребовались</t>
  </si>
  <si>
    <t xml:space="preserve">изготовлено 2 телевизионных фильма. </t>
  </si>
  <si>
    <t>Министерством спорта Камчатского края средства субсидии направлены Камчатскому государственному автономному учреждению  "Центр спортивной подготовки" для проведения первенства Камчатского края по северному многоборью (соглашение от 28.12.2018 № 52). Мероприятие состоялось  с 22 по 25 февраля  в с. Эссо Быстринского района  на спортивном комплексе «Оленгендэ». Проведено командное первенство Камчатского края по Северному многоборью. Мероприятие проведено в период с 10 по 14 марта 2021 года в с. Эссо Быстринского района Камчатского края на спортивном комплексе «Оленгендэ». В соревнованиях приняли участие 8 команд Камчатского края из Елизовского, Мильковского, Карагинского, Олюторского, Пенжинского, Тигильского, Быстринского районов, п.г.т. Паланы.</t>
  </si>
  <si>
    <t>10-14.03.2021</t>
  </si>
  <si>
    <t>мероприятие проведено в рамках иных гос.программ</t>
  </si>
  <si>
    <r>
      <rPr>
        <b/>
        <i/>
        <sz val="10"/>
        <rFont val="Times New Roman"/>
        <family val="1"/>
        <charset val="204"/>
      </rPr>
      <t>Контрольное событие 3.2</t>
    </r>
    <r>
      <rPr>
        <i/>
        <sz val="10"/>
        <rFont val="Times New Roman"/>
        <family val="1"/>
        <charset val="204"/>
      </rPr>
      <t xml:space="preserve">
"Заключены соглашения с органами
местного самоуправления
муниципальных образований в
Камчатском крае о предоставлении
субсидии на софинансирование
расходных обязательств по поддержке экономического и социального развития коренных малочисленных народов
Севера, Сибири и Дальнего Востока
Российской Федерации"</t>
    </r>
  </si>
  <si>
    <t>Контрольное событие 3.3
"Заключен контракт на услуги санаторно-
курортного лечения"</t>
  </si>
  <si>
    <r>
      <t xml:space="preserve">Контрольное событие 3.5
</t>
    </r>
    <r>
      <rPr>
        <i/>
        <sz val="10"/>
        <rFont val="Times New Roman"/>
        <family val="1"/>
        <charset val="204"/>
      </rPr>
      <t>"Заключен контракт на оказание услуг
наркологической помощи"</t>
    </r>
  </si>
  <si>
    <r>
      <t xml:space="preserve">Контрольное событие 3.6
</t>
    </r>
    <r>
      <rPr>
        <i/>
        <sz val="10"/>
        <rFont val="Times New Roman"/>
        <family val="1"/>
        <charset val="204"/>
      </rPr>
      <t>"Заключены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поддержке национальных и фольклорных ансамблей Камчатского края"</t>
    </r>
  </si>
  <si>
    <r>
      <t xml:space="preserve">Контрольное событие
</t>
    </r>
    <r>
      <rPr>
        <i/>
        <sz val="10"/>
        <rFont val="Times New Roman"/>
        <family val="1"/>
        <charset val="204"/>
      </rPr>
      <t>"Заключены соглашения с органами местного самоуправления муниципальных образований в Камчатском крае о предоставлении субсидии на софинансирование расходных обязательств по органи-зации и проведению традиционных национальных праздников коренных малочисленных народов Севера, Сибири и Дальнего Востока Российской Федерации"</t>
    </r>
  </si>
  <si>
    <r>
      <rPr>
        <b/>
        <sz val="10"/>
        <rFont val="Times New Roman"/>
        <family val="1"/>
        <charset val="204"/>
      </rPr>
      <t>Контрольное событие 3.8</t>
    </r>
    <r>
      <rPr>
        <sz val="10"/>
        <rFont val="Times New Roman"/>
        <family val="1"/>
        <charset val="204"/>
      </rPr>
      <t xml:space="preserve">
"Заключено соглашение о предоставлении субсидии на издание (выпуск) средств массовой информации, на языках КМНС"</t>
    </r>
  </si>
  <si>
    <r>
      <rPr>
        <b/>
        <sz val="10"/>
        <rFont val="Times New Roman"/>
        <family val="1"/>
        <charset val="204"/>
      </rPr>
      <t>Контрольное событие 3.9</t>
    </r>
    <r>
      <rPr>
        <sz val="10"/>
        <rFont val="Times New Roman"/>
        <family val="1"/>
        <charset val="204"/>
      </rPr>
      <t xml:space="preserve">
Проведен краевой конкурс творческих работ на родных языках народов, проживающих на территории Камчатского края</t>
    </r>
  </si>
  <si>
    <r>
      <rPr>
        <b/>
        <sz val="10"/>
        <rFont val="Times New Roman"/>
        <family val="1"/>
        <charset val="204"/>
      </rPr>
      <t>Контрольное событие 3.11</t>
    </r>
    <r>
      <rPr>
        <sz val="10"/>
        <rFont val="Times New Roman"/>
        <family val="1"/>
        <charset val="204"/>
      </rPr>
      <t xml:space="preserve">
"Заключено соглашение о предоставлении субсидии на организацию и проведение краевого конкурса "Лучшая община коренных малочисленных народов Севера, Сибири и Дальнего Востока"</t>
    </r>
  </si>
  <si>
    <r>
      <rPr>
        <b/>
        <sz val="10"/>
        <rFont val="Times New Roman"/>
        <family val="1"/>
        <charset val="204"/>
      </rPr>
      <t>Контрольное событие 3.12</t>
    </r>
    <r>
      <rPr>
        <sz val="10"/>
        <rFont val="Times New Roman"/>
        <family val="1"/>
        <charset val="204"/>
      </rPr>
      <t xml:space="preserve">
"Заключено соглашение о предоставлении субсидии на организацию и проведение съезда коренных малочисленных народов Севера Камчатского края"</t>
    </r>
  </si>
  <si>
    <r>
      <rPr>
        <b/>
        <sz val="10"/>
        <rFont val="Times New Roman"/>
        <family val="1"/>
        <charset val="204"/>
      </rPr>
      <t>Контрольное событие 3.13</t>
    </r>
    <r>
      <rPr>
        <sz val="10"/>
        <rFont val="Times New Roman"/>
        <family val="1"/>
        <charset val="204"/>
      </rPr>
      <t xml:space="preserve">
Заключен государственный контракт на оказание услуг по изготовлению фильма, посвящённого выдающимся деятелям, внесшим значительный вклад в развитие различных отраслей хозяйства Камчатского края</t>
    </r>
  </si>
  <si>
    <r>
      <t xml:space="preserve">Контрольное событие 3.14
</t>
    </r>
    <r>
      <rPr>
        <i/>
        <sz val="10"/>
        <rFont val="Times New Roman"/>
        <family val="1"/>
        <charset val="204"/>
      </rPr>
      <t>"Проведено командное первенство Камчатского края по Северному многоборью"</t>
    </r>
  </si>
  <si>
    <t>безвозмездные поступления от негосударственных организаций</t>
  </si>
  <si>
    <t xml:space="preserve">В этом году фестиваль   приурочен к 76 – летию Победы советского народа в Великой Отечественной войне 1941 – 1945 гг. и прошел в г. Петропавловске–Камчатском в два этапа: 7 мая в КГАУ СЗ «Камчатский специальный дом ветеранов» и   8 мая КГАУ «Дворец молодежи».
       Цель фестиваля – патриотическое и духовно–нравственное воспитание детей и молодежи посредством искусства, а также донести до жителей края дух Великой Победы, показать любовь и уважение к нашим ветеранам, к своей Родине – стране, где мы живём.
        Финансовые расходы по организации мероприятия были направлены: 
1,000 тыс. рублей на приобретение Георгиевских ленточек и 21,600 тыс. рублей на солдатские пилотки (символ победы) для участников, ветеранов и гостей фестиваля; 10,840 тыс. рублей на поощрительные призы участникам фестиваля; 66,560 тыс. рублей на приобретение расходного материала для изготовления (афиш, дипломов, благодарностей, пригласительных, флаеров).
</t>
  </si>
  <si>
    <t>Мероприятие запланировано на 03.09.2021</t>
  </si>
  <si>
    <t>Организация и проведение конкурсов проектов и программ общественных объединений по патриотическому воспитанию граждан в Камчатском крае, реализация лучших проектов</t>
  </si>
  <si>
    <t>Проведение акции, посвященной Дню Героев Отечества. Мероприятие планируется к проведению в середине декабря 2021 года</t>
  </si>
  <si>
    <t>862 (846)</t>
  </si>
  <si>
    <t>804, 813, 816, 829, 859, 862 (846)</t>
  </si>
  <si>
    <t>816, 862 (846)</t>
  </si>
  <si>
    <t>813, 816, 862 (846)</t>
  </si>
  <si>
    <t>804, 829, 862(846)</t>
  </si>
  <si>
    <t>813, 816, 859, 862 (846)</t>
  </si>
  <si>
    <t>859, 862 (846)</t>
  </si>
  <si>
    <r>
      <rPr>
        <b/>
        <u/>
        <sz val="11"/>
        <color theme="1"/>
        <rFont val="Times New Roman"/>
        <family val="1"/>
        <charset val="204"/>
      </rPr>
      <t>Подпрограмма 3</t>
    </r>
    <r>
      <rPr>
        <b/>
        <sz val="11"/>
        <color theme="1"/>
        <rFont val="Times New Roman"/>
        <family val="1"/>
        <charset val="204"/>
      </rPr>
      <t xml:space="preserve"> "Устойчивое развитие коренных малочисленных народов Севера, Сибири и Дальнего Востока, проживающих в Камчатском крае, на 2014-2018 годы"</t>
    </r>
  </si>
  <si>
    <t>804, 814, 816, 862 (846), 847, 851, 852, 859</t>
  </si>
  <si>
    <r>
      <rPr>
        <u/>
        <sz val="11"/>
        <color theme="1"/>
        <rFont val="Times New Roman"/>
        <family val="1"/>
        <charset val="204"/>
      </rPr>
      <t>Основное мероприятие</t>
    </r>
    <r>
      <rPr>
        <sz val="11"/>
        <color theme="1"/>
        <rFont val="Times New Roman"/>
        <family val="1"/>
        <charset val="204"/>
      </rPr>
      <t xml:space="preserve"> "Укрепление материально-технической базы традиционных отраслей хозяйствования в Камчатском крае"</t>
    </r>
  </si>
  <si>
    <r>
      <rPr>
        <u/>
        <sz val="11"/>
        <color theme="1"/>
        <rFont val="Times New Roman"/>
        <family val="1"/>
        <charset val="204"/>
      </rPr>
      <t>Основное мероприятие</t>
    </r>
    <r>
      <rPr>
        <sz val="11"/>
        <color theme="1"/>
        <rFont val="Times New Roman"/>
        <family val="1"/>
        <charset val="204"/>
      </rPr>
      <t xml:space="preserve"> "Предоставление дополнительных гарантий по оказанию медицинских и социальных услуг в целях повышения качества жизни КМНС"</t>
    </r>
  </si>
  <si>
    <t>814, 862 (846)</t>
  </si>
  <si>
    <r>
      <rPr>
        <u/>
        <sz val="11"/>
        <color theme="1"/>
        <rFont val="Times New Roman"/>
        <family val="1"/>
        <charset val="204"/>
      </rPr>
      <t>Основное мероприятие</t>
    </r>
    <r>
      <rPr>
        <sz val="11"/>
        <color theme="1"/>
        <rFont val="Times New Roman"/>
        <family val="1"/>
        <charset val="204"/>
      </rPr>
      <t xml:space="preserve"> "Повышение доступа к образовательным услугам малочисленных народов Севера с учетом их этнокультурных особенностей"</t>
    </r>
  </si>
  <si>
    <t>851, 859</t>
  </si>
  <si>
    <r>
      <rPr>
        <u/>
        <sz val="11"/>
        <color theme="1"/>
        <rFont val="Times New Roman"/>
        <family val="1"/>
        <charset val="204"/>
      </rPr>
      <t>Основное мероприятие</t>
    </r>
    <r>
      <rPr>
        <sz val="11"/>
        <color theme="1"/>
        <rFont val="Times New Roman"/>
        <family val="1"/>
        <charset val="204"/>
      </rPr>
      <t xml:space="preserve"> "Сохранение и развитие национальной культуры, традиций и обычаев КМНС"</t>
    </r>
  </si>
  <si>
    <t>804,816, 862 (846), 847,852</t>
  </si>
  <si>
    <r>
      <rPr>
        <u/>
        <sz val="11"/>
        <color theme="1"/>
        <rFont val="Times New Roman"/>
        <family val="1"/>
        <charset val="204"/>
      </rPr>
      <t xml:space="preserve">Основное мероприятие А2 </t>
    </r>
    <r>
      <rPr>
        <sz val="11"/>
        <color theme="1"/>
        <rFont val="Times New Roman"/>
        <family val="1"/>
        <charset val="204"/>
      </rPr>
      <t>Региональный проект "Создание условий для реализации творческого потенциала нации "Творческие люди"</t>
    </r>
  </si>
  <si>
    <t>862 (846), 859</t>
  </si>
  <si>
    <t>Основное мероприятие 6.1 "Вовлечение молодёжи в социальную практику и её информирование о потенциальных возможностях развития"</t>
  </si>
  <si>
    <t>Основное меропритие 6.2. "Создание условий для интеллектуального, творческого развития молодежи, реализации ее научно-технического и творческого потенциала"</t>
  </si>
  <si>
    <t>Основное мероприятие 6.3 "Укрепление института молодой семьи"</t>
  </si>
  <si>
    <t>Основное мероприятие 6.4 "Обеспечение деятельности учреждений сферы молодежной политики"</t>
  </si>
  <si>
    <t xml:space="preserve"> 6 Е 8</t>
  </si>
  <si>
    <t>Основное мероприятие 6 Е 8 "Региональный проект "Социальная активность"</t>
  </si>
  <si>
    <t>Показатель недостигнут в связи с увеличением размера грантов до 1 млн. рублей, а также  значительным увеличением (+46) числа зарегистрированных в Камчатском крае НКО за 2021 год</t>
  </si>
  <si>
    <r>
      <rPr>
        <b/>
        <sz val="10"/>
        <rFont val="Times New Roman"/>
        <family val="1"/>
        <charset val="204"/>
      </rPr>
      <t>Контрольное событие 3.10</t>
    </r>
    <r>
      <rPr>
        <sz val="10"/>
        <rFont val="Times New Roman"/>
        <family val="1"/>
        <charset val="204"/>
      </rPr>
      <t xml:space="preserve">
Проведен краевой фестиваль-конкурс сказок коренных малочисленных народов Севера, Сибири и Дальнего Востока, проживающих на территории Камчатского края «Мургин лымн’ыль»</t>
    </r>
  </si>
  <si>
    <r>
      <t xml:space="preserve">Контрольное событие 3.7
</t>
    </r>
    <r>
      <rPr>
        <i/>
        <sz val="10"/>
        <rFont val="Times New Roman"/>
        <family val="1"/>
        <charset val="204"/>
      </rPr>
      <t>Проведена оценка удовлетворенности
граждан из числа коренных
малочисленных народов Севера, Сибири и Дальнего Востока Российской Федерации, проживающих в Камчатском крае, качеством реализуемых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t>
    </r>
  </si>
  <si>
    <t xml:space="preserve">В составы 19-ти отраслевых общественных экспертных советов вкючены 37 представителей негосударственных некоммерческих организаций. </t>
  </si>
  <si>
    <t>Заключены соглашения с 9 ОМСУ. По итогам муниципальных конкурсов поддержаны 28 проектов социально ориентированных НКО</t>
  </si>
  <si>
    <t>поддержка в форме субсидий из краевого бюджета предоставлена 26 проектам 24-х некоммерческих организаций</t>
  </si>
  <si>
    <t xml:space="preserve">Поддержкой на обеспечение участия представителей НКО в межрегиональных и общероссийских мероприятиях в 2021 году воспользовались 2 организации </t>
  </si>
  <si>
    <t>Конкурс на право получения НКО субсидий на реализацию социально значимых проектов и проектов в сфере защиты прав и свобод человека и гражданина</t>
  </si>
  <si>
    <t>предоставление субсидии</t>
  </si>
  <si>
    <t>проведена Ярмарка социальных инициатив, привлечено более 49 НКО</t>
  </si>
  <si>
    <t xml:space="preserve">В течение года размещено более 30-ти публикаций об НКО и для НКО на сайте и социальных сетях МинРГО </t>
  </si>
  <si>
    <t>отсутствие финансирования</t>
  </si>
  <si>
    <t>Таблица 14</t>
  </si>
  <si>
    <t>Оценка результатов реализации мер правового регулирования</t>
  </si>
  <si>
    <t>Вид акта</t>
  </si>
  <si>
    <t>Основные положения</t>
  </si>
  <si>
    <t>Сроки принятия</t>
  </si>
  <si>
    <t>Примечание (результат реализации; причины отклонений)</t>
  </si>
  <si>
    <t xml:space="preserve">I. Меры государственного (правового) регулирования, предусмотренные государственной программой </t>
  </si>
  <si>
    <t>1</t>
  </si>
  <si>
    <t>2</t>
  </si>
  <si>
    <t>II. Меры государственного (правового) регулирования, предлагаемые к реализации с учетом положений государственной программы</t>
  </si>
  <si>
    <t xml:space="preserve">          Примечание: Столбцы 1 - 5 раздела I заполняются в соответствии с таблицей 4 государственной программы (а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 В столбце 7 раздела I приводится краткая характеристика результата реализации меры (влияния правовой меры на состояние сферы реализации государственной программы, степени достижения поставленных перед ней целей), а также причины отклонений в: 
         а) сроках реализации;</t>
  </si>
  <si>
    <t xml:space="preserve">         б) фактически полученных результатах по сравнению с ожидаемыми.</t>
  </si>
  <si>
    <t xml:space="preserve">Показатель недостигнут в связи со смещением сроков проведения краевого конкурса на предоставление фин.поддержки НКО на июнь - сентябрь 2021 года По состоянию на 31.12.2021 проекты находятся в стадии реализации. </t>
  </si>
  <si>
    <t>Показатель недостигнут в связи с   значительным увеличением (+46) числа зарегистрированных в Камчатском крае НКО за 2021 год</t>
  </si>
  <si>
    <t>Соотношение числа благотворительных организаций и общего числа зарегистрированных в Камчатском крае НКО</t>
  </si>
  <si>
    <t>11.05.2021</t>
  </si>
  <si>
    <t>2.7.</t>
  </si>
  <si>
    <t>2.8.</t>
  </si>
  <si>
    <t>22,5</t>
  </si>
  <si>
    <t>тыв.
чел.</t>
  </si>
  <si>
    <t>Численность детей и молодежи в возрасте до 30 лет, вовлеченных в социально активную деятельность через увеличение охвата патриотическими проектами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</si>
</sst>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0000"/>
    <numFmt numFmtId="166" formatCode="0.00000"/>
    <numFmt numFmtId="167" formatCode="#,##0.00000_ ;\-#,##0.00000\ "/>
    <numFmt numFmtId="168" formatCode="0.0"/>
    <numFmt numFmtId="169" formatCode="#,##0.0"/>
    <numFmt numFmtId="170" formatCode="[$-419]mmmm\ yyyy;@"/>
  </numFmts>
  <fonts count="61"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9"/>
      <name val="Times New Roman"/>
      <family val="1"/>
      <charset val="204"/>
    </font>
    <font>
      <sz val="11"/>
      <color theme="1"/>
      <name val="Calibri"/>
      <family val="2"/>
      <charset val="204"/>
      <scheme val="minor"/>
    </font>
    <font>
      <b/>
      <sz val="11"/>
      <color theme="1"/>
      <name val="Calibri"/>
      <family val="2"/>
      <charset val="204"/>
      <scheme val="minor"/>
    </font>
    <font>
      <sz val="11"/>
      <color theme="1"/>
      <name val="Times New Roman"/>
      <family val="1"/>
      <charset val="204"/>
    </font>
    <font>
      <sz val="9"/>
      <name val="Arial Cyr"/>
      <charset val="204"/>
    </font>
    <font>
      <b/>
      <sz val="9"/>
      <name val="Times New Roman"/>
      <family val="1"/>
      <charset val="204"/>
    </font>
    <font>
      <i/>
      <sz val="9"/>
      <name val="Times New Roman"/>
      <family val="1"/>
      <charset val="204"/>
    </font>
    <font>
      <i/>
      <sz val="9"/>
      <name val="Arial Cyr"/>
      <charset val="204"/>
    </font>
    <font>
      <b/>
      <sz val="9"/>
      <name val="Arial Cyr"/>
      <charset val="204"/>
    </font>
    <font>
      <sz val="7.5"/>
      <name val="Times New Roman"/>
      <family val="1"/>
      <charset val="204"/>
    </font>
    <font>
      <sz val="8"/>
      <name val="Arial Cyr"/>
      <charset val="204"/>
    </font>
    <font>
      <b/>
      <i/>
      <sz val="9"/>
      <name val="Times New Roman"/>
      <family val="1"/>
      <charset val="204"/>
    </font>
    <font>
      <b/>
      <i/>
      <sz val="9"/>
      <name val="Arial Cyr"/>
      <charset val="204"/>
    </font>
    <font>
      <i/>
      <sz val="7.5"/>
      <name val="Times New Roman"/>
      <family val="1"/>
      <charset val="204"/>
    </font>
    <font>
      <i/>
      <sz val="8"/>
      <name val="Times New Roman"/>
      <family val="1"/>
      <charset val="204"/>
    </font>
    <font>
      <b/>
      <i/>
      <sz val="8"/>
      <name val="Times New Roman"/>
      <family val="1"/>
      <charset val="204"/>
    </font>
    <font>
      <sz val="7"/>
      <name val="Times New Roman"/>
      <family val="1"/>
      <charset val="204"/>
    </font>
    <font>
      <b/>
      <sz val="7"/>
      <name val="Times New Roman"/>
      <family val="1"/>
      <charset val="204"/>
    </font>
    <font>
      <i/>
      <sz val="7"/>
      <name val="Arial Cyr"/>
      <charset val="204"/>
    </font>
    <font>
      <sz val="8"/>
      <name val="Times New Roman"/>
      <family val="1"/>
      <charset val="204"/>
    </font>
    <font>
      <sz val="11"/>
      <name val="Times New Roman"/>
      <family val="1"/>
      <charset val="204"/>
    </font>
    <font>
      <sz val="10"/>
      <name val="Times New Roman"/>
      <family val="1"/>
      <charset val="204"/>
    </font>
    <font>
      <b/>
      <sz val="12"/>
      <name val="Times New Roman"/>
      <family val="1"/>
      <charset val="204"/>
    </font>
    <font>
      <vertAlign val="superscript"/>
      <sz val="11"/>
      <name val="Times New Roman"/>
      <family val="1"/>
      <charset val="204"/>
    </font>
    <font>
      <sz val="10"/>
      <color theme="1"/>
      <name val="Times New Roman"/>
      <family val="1"/>
      <charset val="204"/>
    </font>
    <font>
      <b/>
      <sz val="11"/>
      <name val="Times New Roman"/>
      <family val="1"/>
      <charset val="204"/>
    </font>
    <font>
      <sz val="12"/>
      <name val="Times New Roman"/>
      <family val="1"/>
      <charset val="204"/>
    </font>
    <font>
      <i/>
      <sz val="11"/>
      <name val="Times New Roman"/>
      <family val="1"/>
      <charset val="204"/>
    </font>
    <font>
      <sz val="10"/>
      <name val="Arial Cyr"/>
      <family val="2"/>
      <charset val="204"/>
    </font>
    <font>
      <sz val="12"/>
      <color rgb="FFFF0000"/>
      <name val="Times New Roman"/>
      <family val="1"/>
      <charset val="204"/>
    </font>
    <font>
      <b/>
      <sz val="10"/>
      <name val="Times New Roman"/>
      <family val="1"/>
      <charset val="204"/>
    </font>
    <font>
      <i/>
      <sz val="10"/>
      <name val="Times New Roman"/>
      <family val="1"/>
      <charset val="204"/>
    </font>
    <font>
      <b/>
      <i/>
      <sz val="10"/>
      <name val="Times New Roman"/>
      <family val="1"/>
      <charset val="204"/>
    </font>
    <font>
      <b/>
      <u/>
      <sz val="9"/>
      <name val="Times New Roman"/>
      <family val="1"/>
      <charset val="204"/>
    </font>
    <font>
      <sz val="5"/>
      <name val="Times New Roman"/>
      <family val="1"/>
      <charset val="204"/>
    </font>
    <font>
      <sz val="6"/>
      <name val="Times New Roman"/>
      <family val="1"/>
      <charset val="204"/>
    </font>
    <font>
      <sz val="4"/>
      <name val="Times New Roman"/>
      <family val="1"/>
      <charset val="204"/>
    </font>
    <font>
      <sz val="8"/>
      <color indexed="8"/>
      <name val="Times New Roman"/>
      <family val="1"/>
      <charset val="204"/>
    </font>
    <font>
      <sz val="8"/>
      <color rgb="FFFF0000"/>
      <name val="Times New Roman"/>
      <family val="1"/>
      <charset val="204"/>
    </font>
    <font>
      <i/>
      <sz val="8"/>
      <color indexed="8"/>
      <name val="Times New Roman"/>
      <family val="1"/>
      <charset val="204"/>
    </font>
    <font>
      <b/>
      <sz val="8"/>
      <color indexed="8"/>
      <name val="Times New Roman"/>
      <family val="1"/>
      <charset val="204"/>
    </font>
    <font>
      <b/>
      <sz val="8"/>
      <name val="Times New Roman"/>
      <family val="1"/>
      <charset val="204"/>
    </font>
    <font>
      <sz val="12"/>
      <color theme="1"/>
      <name val="Times New Roman"/>
      <family val="1"/>
      <charset val="204"/>
    </font>
    <font>
      <sz val="12"/>
      <name val="Arial Cyr"/>
      <charset val="204"/>
    </font>
    <font>
      <sz val="12"/>
      <color indexed="8"/>
      <name val="Times New Roman"/>
      <family val="1"/>
      <charset val="204"/>
    </font>
    <font>
      <i/>
      <sz val="12"/>
      <color indexed="8"/>
      <name val="Times New Roman"/>
      <family val="1"/>
      <charset val="204"/>
    </font>
    <font>
      <b/>
      <sz val="14"/>
      <color theme="1"/>
      <name val="Times New Roman"/>
      <family val="1"/>
      <charset val="204"/>
    </font>
    <font>
      <sz val="8"/>
      <color theme="1"/>
      <name val="Times New Roman"/>
      <family val="1"/>
      <charset val="204"/>
    </font>
    <font>
      <b/>
      <sz val="11"/>
      <color theme="1"/>
      <name val="Times New Roman"/>
      <family val="1"/>
      <charset val="204"/>
    </font>
    <font>
      <sz val="9"/>
      <color theme="1"/>
      <name val="Times New Roman"/>
      <family val="1"/>
      <charset val="204"/>
    </font>
    <font>
      <b/>
      <sz val="12"/>
      <color theme="1"/>
      <name val="Times New Roman"/>
      <family val="1"/>
      <charset val="204"/>
    </font>
    <font>
      <b/>
      <u/>
      <sz val="11"/>
      <color theme="1"/>
      <name val="Times New Roman"/>
      <family val="1"/>
      <charset val="204"/>
    </font>
    <font>
      <b/>
      <sz val="10"/>
      <color theme="1"/>
      <name val="Arial Cyr"/>
      <charset val="204"/>
    </font>
    <font>
      <u/>
      <sz val="11"/>
      <color theme="1"/>
      <name val="Times New Roman"/>
      <family val="1"/>
      <charset val="204"/>
    </font>
    <font>
      <sz val="10"/>
      <color theme="1"/>
      <name val="Arial Cyr"/>
      <charset val="204"/>
    </font>
    <font>
      <b/>
      <sz val="10"/>
      <color theme="1"/>
      <name val="Times New Roman"/>
      <family val="1"/>
      <charset val="204"/>
    </font>
    <font>
      <sz val="12"/>
      <name val="Times"/>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bottom style="thin">
        <color indexed="64"/>
      </bottom>
      <diagonal/>
    </border>
  </borders>
  <cellStyleXfs count="12">
    <xf numFmtId="0" fontId="0" fillId="0" borderId="0"/>
    <xf numFmtId="0" fontId="5" fillId="0" borderId="0"/>
    <xf numFmtId="164" fontId="3" fillId="0" borderId="0" applyFont="0" applyFill="0" applyBorder="0" applyAlignment="0" applyProtection="0"/>
    <xf numFmtId="0" fontId="2" fillId="0" borderId="0"/>
    <xf numFmtId="164" fontId="3" fillId="0" borderId="0" applyFont="0" applyFill="0" applyBorder="0" applyAlignment="0" applyProtection="0"/>
    <xf numFmtId="164" fontId="3" fillId="0" borderId="0" applyFont="0" applyFill="0" applyBorder="0" applyAlignment="0" applyProtection="0"/>
    <xf numFmtId="0" fontId="32" fillId="0" borderId="0"/>
    <xf numFmtId="0" fontId="3" fillId="0" borderId="0"/>
    <xf numFmtId="0" fontId="1" fillId="0" borderId="0"/>
    <xf numFmtId="0" fontId="1" fillId="0" borderId="0"/>
    <xf numFmtId="0" fontId="1" fillId="0" borderId="0"/>
    <xf numFmtId="0" fontId="1" fillId="0" borderId="0"/>
  </cellStyleXfs>
  <cellXfs count="897">
    <xf numFmtId="0" fontId="0" fillId="0" borderId="0" xfId="0"/>
    <xf numFmtId="0" fontId="5" fillId="0" borderId="0" xfId="1" applyAlignment="1">
      <alignment vertical="top" wrapText="1"/>
    </xf>
    <xf numFmtId="0" fontId="5" fillId="0" borderId="0" xfId="1"/>
    <xf numFmtId="0" fontId="7" fillId="0" borderId="0" xfId="1" applyFont="1" applyBorder="1" applyAlignment="1">
      <alignment horizontal="center" vertical="center" wrapText="1"/>
    </xf>
    <xf numFmtId="0" fontId="7" fillId="0" borderId="0" xfId="1" applyFont="1" applyBorder="1" applyAlignment="1">
      <alignment horizontal="right" vertical="center" wrapText="1"/>
    </xf>
    <xf numFmtId="0" fontId="7" fillId="0" borderId="19" xfId="1" applyFont="1" applyBorder="1" applyAlignment="1">
      <alignment vertical="top" wrapText="1"/>
    </xf>
    <xf numFmtId="0" fontId="7" fillId="0" borderId="5" xfId="1" applyFont="1" applyBorder="1" applyAlignment="1">
      <alignment vertical="top" wrapText="1"/>
    </xf>
    <xf numFmtId="0" fontId="7" fillId="0" borderId="20" xfId="1" applyFont="1" applyBorder="1" applyAlignment="1">
      <alignment vertical="top" wrapText="1"/>
    </xf>
    <xf numFmtId="0" fontId="6" fillId="0" borderId="19" xfId="1" applyFont="1" applyBorder="1" applyAlignment="1">
      <alignment vertical="top" wrapText="1"/>
    </xf>
    <xf numFmtId="0" fontId="5" fillId="0" borderId="5" xfId="1" applyBorder="1" applyAlignment="1">
      <alignment vertical="top" wrapText="1"/>
    </xf>
    <xf numFmtId="0" fontId="5" fillId="0" borderId="20" xfId="1" applyBorder="1" applyAlignment="1">
      <alignment vertical="top" wrapText="1"/>
    </xf>
    <xf numFmtId="0" fontId="6" fillId="0" borderId="2" xfId="1" applyFont="1" applyBorder="1" applyAlignment="1">
      <alignment vertical="top" wrapText="1"/>
    </xf>
    <xf numFmtId="0" fontId="5" fillId="0" borderId="3" xfId="1" applyBorder="1" applyAlignment="1">
      <alignment vertical="top" wrapText="1"/>
    </xf>
    <xf numFmtId="0" fontId="5" fillId="0" borderId="4" xfId="1" applyBorder="1" applyAlignment="1">
      <alignment vertical="top" wrapText="1"/>
    </xf>
    <xf numFmtId="0" fontId="7" fillId="0" borderId="16" xfId="1" applyFont="1" applyBorder="1" applyAlignment="1">
      <alignment vertical="top" wrapText="1"/>
    </xf>
    <xf numFmtId="0" fontId="7" fillId="0" borderId="17" xfId="1" applyFont="1" applyBorder="1" applyAlignment="1">
      <alignment vertical="top" wrapText="1"/>
    </xf>
    <xf numFmtId="0" fontId="7" fillId="0" borderId="18" xfId="1" applyFont="1" applyBorder="1" applyAlignment="1">
      <alignment vertical="top" wrapText="1"/>
    </xf>
    <xf numFmtId="0" fontId="7" fillId="0" borderId="12"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4" fillId="0" borderId="5" xfId="0" applyFont="1" applyFill="1" applyBorder="1" applyAlignment="1">
      <alignment horizontal="center" vertical="center" wrapText="1"/>
    </xf>
    <xf numFmtId="14" fontId="4" fillId="0" borderId="5" xfId="0" applyNumberFormat="1" applyFont="1" applyFill="1" applyBorder="1" applyAlignment="1">
      <alignment horizontal="center" vertical="center" wrapText="1"/>
    </xf>
    <xf numFmtId="0" fontId="8" fillId="0" borderId="0" xfId="0" applyFont="1" applyFill="1" applyBorder="1"/>
    <xf numFmtId="0" fontId="8" fillId="0" borderId="0" xfId="0" applyFont="1" applyFill="1"/>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20" fillId="0" borderId="1" xfId="0" applyFont="1" applyFill="1" applyBorder="1" applyAlignment="1">
      <alignment horizontal="center" vertical="top"/>
    </xf>
    <xf numFmtId="49" fontId="9" fillId="0" borderId="21" xfId="0" applyNumberFormat="1" applyFont="1" applyFill="1" applyBorder="1" applyAlignment="1">
      <alignment horizontal="center" vertical="center" wrapText="1"/>
    </xf>
    <xf numFmtId="0" fontId="12" fillId="0" borderId="0" xfId="0" applyFont="1" applyFill="1"/>
    <xf numFmtId="165" fontId="9" fillId="0" borderId="1" xfId="0" applyNumberFormat="1" applyFont="1" applyFill="1" applyBorder="1" applyAlignment="1">
      <alignment horizontal="center" vertical="center" wrapText="1"/>
    </xf>
    <xf numFmtId="0" fontId="4" fillId="0" borderId="1" xfId="0" applyFont="1" applyFill="1" applyBorder="1" applyAlignment="1">
      <alignment horizontal="center"/>
    </xf>
    <xf numFmtId="165" fontId="4"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8" fillId="0" borderId="21" xfId="0" applyFont="1" applyFill="1" applyBorder="1" applyAlignment="1">
      <alignment horizontal="center" vertical="center" wrapText="1"/>
    </xf>
    <xf numFmtId="0" fontId="11" fillId="0" borderId="0" xfId="0" applyFont="1" applyFill="1"/>
    <xf numFmtId="49" fontId="10" fillId="0" borderId="1" xfId="0" applyNumberFormat="1" applyFont="1" applyFill="1" applyBorder="1" applyAlignment="1">
      <alignment horizontal="left" vertical="center" wrapText="1"/>
    </xf>
    <xf numFmtId="165" fontId="10" fillId="0" borderId="1" xfId="0" applyNumberFormat="1" applyFont="1" applyFill="1" applyBorder="1" applyAlignment="1">
      <alignment horizontal="center" vertical="center" wrapText="1"/>
    </xf>
    <xf numFmtId="0" fontId="4" fillId="0" borderId="21" xfId="0" applyFont="1" applyFill="1" applyBorder="1" applyAlignment="1">
      <alignment horizontal="center" vertical="top" wrapText="1"/>
    </xf>
    <xf numFmtId="0" fontId="10" fillId="0" borderId="1" xfId="0" applyFont="1" applyFill="1" applyBorder="1" applyAlignment="1">
      <alignment horizontal="center" vertical="top" wrapText="1"/>
    </xf>
    <xf numFmtId="2" fontId="10" fillId="0" borderId="1" xfId="0" applyNumberFormat="1" applyFont="1" applyFill="1" applyBorder="1" applyAlignment="1">
      <alignment horizontal="center" vertical="top" wrapText="1"/>
    </xf>
    <xf numFmtId="49" fontId="10" fillId="0" borderId="1" xfId="0" applyNumberFormat="1" applyFont="1" applyFill="1" applyBorder="1" applyAlignment="1">
      <alignment horizontal="left" vertical="top" wrapText="1"/>
    </xf>
    <xf numFmtId="49" fontId="20" fillId="0" borderId="1" xfId="0" applyNumberFormat="1" applyFont="1" applyFill="1" applyBorder="1" applyAlignment="1">
      <alignment horizontal="center" vertical="center"/>
    </xf>
    <xf numFmtId="0" fontId="4" fillId="0" borderId="21" xfId="0" applyFont="1" applyFill="1" applyBorder="1" applyAlignment="1">
      <alignment horizontal="center" wrapText="1"/>
    </xf>
    <xf numFmtId="0" fontId="4" fillId="0" borderId="9" xfId="0" applyFont="1" applyFill="1" applyBorder="1" applyAlignment="1">
      <alignment vertical="top" wrapText="1"/>
    </xf>
    <xf numFmtId="0" fontId="9" fillId="0" borderId="1" xfId="0" applyFont="1" applyFill="1" applyBorder="1" applyAlignment="1">
      <alignment horizontal="center" vertical="center"/>
    </xf>
    <xf numFmtId="49" fontId="21" fillId="0" borderId="1" xfId="0" applyNumberFormat="1" applyFont="1" applyFill="1" applyBorder="1" applyAlignment="1">
      <alignment horizontal="center" vertical="center" wrapText="1"/>
    </xf>
    <xf numFmtId="0" fontId="16" fillId="0" borderId="0" xfId="0" applyFont="1" applyFill="1"/>
    <xf numFmtId="0" fontId="10" fillId="0" borderId="1" xfId="0" applyFont="1" applyFill="1" applyBorder="1" applyAlignment="1">
      <alignment vertical="top" wrapText="1"/>
    </xf>
    <xf numFmtId="0" fontId="10" fillId="0" borderId="9" xfId="0" applyFont="1" applyFill="1" applyBorder="1" applyAlignment="1">
      <alignment vertical="top" wrapText="1"/>
    </xf>
    <xf numFmtId="166" fontId="10" fillId="0" borderId="1" xfId="0" applyNumberFormat="1" applyFont="1" applyFill="1" applyBorder="1" applyAlignment="1">
      <alignment horizontal="center" vertical="top" wrapText="1"/>
    </xf>
    <xf numFmtId="165" fontId="4" fillId="0" borderId="7" xfId="0" applyNumberFormat="1" applyFont="1" applyFill="1" applyBorder="1" applyAlignment="1">
      <alignment horizontal="center" vertical="center" wrapText="1"/>
    </xf>
    <xf numFmtId="165" fontId="4" fillId="0" borderId="10" xfId="0" applyNumberFormat="1" applyFont="1" applyFill="1" applyBorder="1" applyAlignment="1">
      <alignment horizontal="center" vertical="center" wrapText="1"/>
    </xf>
    <xf numFmtId="166" fontId="4" fillId="0" borderId="1" xfId="0" applyNumberFormat="1" applyFont="1" applyFill="1" applyBorder="1" applyAlignment="1">
      <alignment horizontal="center" vertical="top" wrapText="1"/>
    </xf>
    <xf numFmtId="165" fontId="4" fillId="0" borderId="1" xfId="0" applyNumberFormat="1" applyFont="1" applyFill="1" applyBorder="1" applyAlignment="1">
      <alignment horizontal="center" vertical="top" wrapText="1"/>
    </xf>
    <xf numFmtId="167" fontId="4" fillId="0" borderId="1" xfId="2" applyNumberFormat="1" applyFont="1" applyFill="1" applyBorder="1" applyAlignment="1">
      <alignment horizontal="center" vertical="center" wrapText="1"/>
    </xf>
    <xf numFmtId="17" fontId="4" fillId="0" borderId="1" xfId="0" applyNumberFormat="1" applyFont="1" applyFill="1" applyBorder="1" applyAlignment="1">
      <alignment horizontal="center" vertical="center" wrapText="1"/>
    </xf>
    <xf numFmtId="0" fontId="22" fillId="0" borderId="0" xfId="0" applyFont="1" applyFill="1"/>
    <xf numFmtId="49" fontId="10" fillId="0" borderId="0" xfId="0" applyNumberFormat="1" applyFont="1" applyFill="1" applyBorder="1" applyAlignment="1">
      <alignment vertical="center" wrapText="1"/>
    </xf>
    <xf numFmtId="49" fontId="10" fillId="0" borderId="9" xfId="0" applyNumberFormat="1" applyFont="1" applyFill="1" applyBorder="1" applyAlignment="1">
      <alignment vertical="center" wrapText="1"/>
    </xf>
    <xf numFmtId="0" fontId="0" fillId="0" borderId="0" xfId="0" applyFont="1" applyFill="1" applyBorder="1"/>
    <xf numFmtId="0" fontId="0" fillId="0" borderId="0" xfId="0" applyFont="1" applyFill="1"/>
    <xf numFmtId="0" fontId="4" fillId="0" borderId="5" xfId="0" applyNumberFormat="1" applyFont="1" applyFill="1" applyBorder="1" applyAlignment="1">
      <alignment horizontal="center" vertical="center" wrapText="1"/>
    </xf>
    <xf numFmtId="49" fontId="4" fillId="0" borderId="21" xfId="0" applyNumberFormat="1" applyFont="1" applyFill="1" applyBorder="1" applyAlignment="1">
      <alignment horizontal="center" vertical="top" wrapText="1"/>
    </xf>
    <xf numFmtId="167" fontId="4" fillId="0" borderId="5" xfId="2" applyNumberFormat="1" applyFont="1" applyFill="1" applyBorder="1" applyAlignment="1">
      <alignment horizontal="center" vertical="center" wrapText="1"/>
    </xf>
    <xf numFmtId="0" fontId="24" fillId="0" borderId="0" xfId="0" applyFont="1" applyBorder="1"/>
    <xf numFmtId="0" fontId="24" fillId="0" borderId="0" xfId="0" applyFont="1" applyBorder="1" applyAlignment="1">
      <alignment horizontal="right"/>
    </xf>
    <xf numFmtId="0" fontId="25" fillId="0" borderId="0" xfId="0" applyFont="1" applyBorder="1"/>
    <xf numFmtId="0" fontId="24" fillId="0" borderId="0" xfId="0" applyFont="1" applyAlignment="1">
      <alignment vertical="top"/>
    </xf>
    <xf numFmtId="0" fontId="24" fillId="0" borderId="0" xfId="0" applyFont="1"/>
    <xf numFmtId="49" fontId="24" fillId="0" borderId="1" xfId="0" applyNumberFormat="1" applyFont="1" applyBorder="1" applyAlignment="1">
      <alignment horizontal="center" vertical="center"/>
    </xf>
    <xf numFmtId="0" fontId="24" fillId="0" borderId="1" xfId="0" applyFont="1" applyBorder="1" applyAlignment="1">
      <alignment horizontal="center" vertical="center" wrapText="1"/>
    </xf>
    <xf numFmtId="0" fontId="24" fillId="2" borderId="1" xfId="0" applyFont="1" applyFill="1" applyBorder="1" applyAlignment="1">
      <alignment horizontal="center" vertical="center"/>
    </xf>
    <xf numFmtId="0" fontId="24" fillId="0" borderId="1" xfId="0" applyFont="1" applyBorder="1" applyAlignment="1">
      <alignment horizontal="center" vertical="top"/>
    </xf>
    <xf numFmtId="0" fontId="24" fillId="0" borderId="1" xfId="0" applyFont="1" applyBorder="1" applyAlignment="1">
      <alignment horizontal="left" vertical="top" wrapText="1"/>
    </xf>
    <xf numFmtId="0" fontId="4" fillId="0" borderId="0" xfId="0" applyFont="1"/>
    <xf numFmtId="0" fontId="25" fillId="0" borderId="0" xfId="0" applyFont="1"/>
    <xf numFmtId="0" fontId="24" fillId="2" borderId="0" xfId="0" applyFont="1" applyFill="1" applyAlignment="1">
      <alignment vertical="top"/>
    </xf>
    <xf numFmtId="0" fontId="24" fillId="2" borderId="0" xfId="0" applyFont="1" applyFill="1" applyAlignment="1">
      <alignment wrapText="1"/>
    </xf>
    <xf numFmtId="0" fontId="24" fillId="2" borderId="0" xfId="0" applyFont="1" applyFill="1" applyBorder="1" applyAlignment="1">
      <alignment horizontal="right" wrapText="1"/>
    </xf>
    <xf numFmtId="0" fontId="24" fillId="2" borderId="0" xfId="0" applyFont="1" applyFill="1" applyBorder="1" applyAlignment="1">
      <alignment wrapText="1"/>
    </xf>
    <xf numFmtId="0" fontId="25" fillId="2" borderId="0" xfId="0" applyFont="1" applyFill="1" applyAlignment="1">
      <alignment wrapText="1"/>
    </xf>
    <xf numFmtId="0" fontId="24" fillId="2" borderId="0" xfId="0" applyFont="1" applyFill="1" applyAlignment="1">
      <alignment horizontal="center" vertical="top" wrapText="1"/>
    </xf>
    <xf numFmtId="0" fontId="24" fillId="2" borderId="0" xfId="0" applyFont="1" applyFill="1" applyAlignment="1">
      <alignment vertical="top" wrapText="1"/>
    </xf>
    <xf numFmtId="0" fontId="25" fillId="2" borderId="1" xfId="0" applyFont="1" applyFill="1" applyBorder="1" applyAlignment="1">
      <alignment horizontal="center" vertical="top" wrapText="1"/>
    </xf>
    <xf numFmtId="0" fontId="0" fillId="2" borderId="1" xfId="0" applyFill="1" applyBorder="1" applyAlignment="1">
      <alignment horizontal="center" vertical="center"/>
    </xf>
    <xf numFmtId="0" fontId="25" fillId="2" borderId="1" xfId="0" applyFont="1" applyFill="1" applyBorder="1" applyAlignment="1">
      <alignment horizontal="center" vertical="center"/>
    </xf>
    <xf numFmtId="49" fontId="24" fillId="2" borderId="1" xfId="0" applyNumberFormat="1" applyFont="1" applyFill="1" applyBorder="1" applyAlignment="1">
      <alignment horizontal="center" vertical="top"/>
    </xf>
    <xf numFmtId="0" fontId="25" fillId="2" borderId="0" xfId="0" applyFont="1" applyFill="1"/>
    <xf numFmtId="0" fontId="24" fillId="0" borderId="0" xfId="0" applyFont="1" applyAlignment="1">
      <alignment horizontal="right"/>
    </xf>
    <xf numFmtId="0" fontId="24" fillId="0" borderId="6" xfId="0" applyFont="1" applyBorder="1" applyAlignment="1">
      <alignment horizontal="center" vertical="center" wrapText="1"/>
    </xf>
    <xf numFmtId="0" fontId="24" fillId="2" borderId="0" xfId="0" applyFont="1" applyFill="1"/>
    <xf numFmtId="9" fontId="30" fillId="0" borderId="0" xfId="0" applyNumberFormat="1" applyFont="1" applyBorder="1" applyAlignment="1">
      <alignment horizontal="center" vertical="center" wrapText="1"/>
    </xf>
    <xf numFmtId="0" fontId="33" fillId="0" borderId="0" xfId="0" applyFont="1" applyBorder="1" applyAlignment="1">
      <alignment horizontal="center" vertical="center" wrapText="1"/>
    </xf>
    <xf numFmtId="0" fontId="33" fillId="0" borderId="22" xfId="0" applyFont="1" applyBorder="1" applyAlignment="1">
      <alignment horizontal="center" vertical="center" wrapText="1"/>
    </xf>
    <xf numFmtId="0" fontId="30" fillId="0" borderId="1" xfId="0" applyFont="1" applyBorder="1" applyAlignment="1">
      <alignment horizontal="justify" vertical="center" wrapText="1"/>
    </xf>
    <xf numFmtId="0" fontId="30" fillId="0" borderId="1" xfId="0" applyFont="1" applyBorder="1" applyAlignment="1">
      <alignment vertical="center" wrapText="1"/>
    </xf>
    <xf numFmtId="16" fontId="30" fillId="0" borderId="1" xfId="0" applyNumberFormat="1" applyFont="1" applyBorder="1" applyAlignment="1">
      <alignment horizontal="center" vertical="center" wrapText="1"/>
    </xf>
    <xf numFmtId="168" fontId="30"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24" fillId="2" borderId="1" xfId="0" applyFont="1" applyFill="1" applyBorder="1" applyAlignment="1">
      <alignment horizontal="center" vertical="center" wrapText="1"/>
    </xf>
    <xf numFmtId="0" fontId="24" fillId="2" borderId="1" xfId="0" applyFont="1" applyFill="1" applyBorder="1" applyAlignment="1">
      <alignment horizontal="center" vertical="top" wrapText="1"/>
    </xf>
    <xf numFmtId="0" fontId="29" fillId="2" borderId="1" xfId="0" applyFont="1" applyFill="1" applyBorder="1" applyAlignment="1">
      <alignment horizontal="center" vertical="top" wrapText="1"/>
    </xf>
    <xf numFmtId="0" fontId="29" fillId="2" borderId="1" xfId="0" applyFont="1" applyFill="1" applyBorder="1" applyAlignment="1">
      <alignment horizontal="left" vertical="top" wrapText="1"/>
    </xf>
    <xf numFmtId="0" fontId="24" fillId="2" borderId="1" xfId="0" applyFont="1" applyFill="1" applyBorder="1" applyAlignment="1">
      <alignment horizontal="left" vertical="top" wrapText="1"/>
    </xf>
    <xf numFmtId="0" fontId="25" fillId="2" borderId="1" xfId="0" applyFont="1" applyFill="1" applyBorder="1" applyAlignment="1">
      <alignment horizontal="center" vertical="center" wrapText="1"/>
    </xf>
    <xf numFmtId="0" fontId="24" fillId="2" borderId="1" xfId="0" applyFont="1" applyFill="1" applyBorder="1" applyAlignment="1">
      <alignment vertical="top" wrapText="1"/>
    </xf>
    <xf numFmtId="49" fontId="24" fillId="2" borderId="1" xfId="0" applyNumberFormat="1" applyFont="1" applyFill="1" applyBorder="1" applyAlignment="1">
      <alignment horizontal="center" vertical="top" wrapText="1"/>
    </xf>
    <xf numFmtId="49" fontId="24" fillId="2" borderId="1" xfId="0" applyNumberFormat="1" applyFont="1" applyFill="1" applyBorder="1" applyAlignment="1">
      <alignment horizontal="center" vertical="center" wrapText="1"/>
    </xf>
    <xf numFmtId="0" fontId="35" fillId="2" borderId="1" xfId="0" applyFont="1" applyFill="1" applyBorder="1" applyAlignment="1">
      <alignment horizontal="center" vertical="center" wrapText="1"/>
    </xf>
    <xf numFmtId="49" fontId="25" fillId="2" borderId="1" xfId="0" applyNumberFormat="1" applyFont="1" applyFill="1" applyBorder="1" applyAlignment="1">
      <alignment horizontal="center" vertical="center" wrapText="1"/>
    </xf>
    <xf numFmtId="0" fontId="24" fillId="0" borderId="0" xfId="0" applyFont="1" applyFill="1" applyAlignment="1">
      <alignment vertical="top"/>
    </xf>
    <xf numFmtId="0" fontId="36" fillId="2" borderId="1" xfId="0" applyFont="1" applyFill="1" applyBorder="1" applyAlignment="1">
      <alignment horizontal="center" vertical="center" wrapText="1"/>
    </xf>
    <xf numFmtId="0" fontId="25" fillId="2" borderId="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14" fontId="25" fillId="2" borderId="1" xfId="0" applyNumberFormat="1" applyFont="1" applyFill="1" applyBorder="1" applyAlignment="1">
      <alignment horizontal="center" vertical="center" wrapText="1"/>
    </xf>
    <xf numFmtId="0" fontId="25" fillId="2" borderId="1" xfId="0" applyFont="1" applyFill="1" applyBorder="1" applyAlignment="1">
      <alignment vertical="center" wrapText="1"/>
    </xf>
    <xf numFmtId="14" fontId="25" fillId="2" borderId="1"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25" fillId="2" borderId="1" xfId="0" applyFont="1" applyFill="1" applyBorder="1" applyAlignment="1">
      <alignment vertical="center"/>
    </xf>
    <xf numFmtId="49" fontId="24" fillId="2" borderId="1" xfId="7" applyNumberFormat="1" applyFont="1" applyFill="1" applyBorder="1" applyAlignment="1">
      <alignment horizontal="center" vertical="center" wrapText="1"/>
    </xf>
    <xf numFmtId="49" fontId="25" fillId="2" borderId="1" xfId="0" applyNumberFormat="1" applyFont="1" applyFill="1" applyBorder="1" applyAlignment="1">
      <alignment vertical="center" wrapText="1"/>
    </xf>
    <xf numFmtId="0" fontId="0" fillId="0" borderId="0" xfId="0" applyAlignment="1">
      <alignment wrapText="1"/>
    </xf>
    <xf numFmtId="0" fontId="25" fillId="0" borderId="0" xfId="0" applyFont="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49" fontId="25" fillId="0" borderId="1" xfId="0" applyNumberFormat="1" applyFont="1" applyBorder="1" applyAlignment="1">
      <alignment horizontal="center" vertical="center"/>
    </xf>
    <xf numFmtId="0" fontId="0" fillId="2" borderId="0" xfId="0" applyFill="1"/>
    <xf numFmtId="49" fontId="25" fillId="0" borderId="1" xfId="7" applyNumberFormat="1" applyFont="1" applyFill="1" applyBorder="1" applyAlignment="1">
      <alignment horizontal="center" vertical="center" wrapText="1"/>
    </xf>
    <xf numFmtId="49" fontId="29" fillId="2" borderId="1" xfId="0" applyNumberFormat="1" applyFont="1" applyFill="1" applyBorder="1" applyAlignment="1">
      <alignment horizontal="center" vertical="top" wrapText="1"/>
    </xf>
    <xf numFmtId="2" fontId="30" fillId="0" borderId="1" xfId="0" applyNumberFormat="1" applyFont="1" applyBorder="1" applyAlignment="1">
      <alignment horizontal="center" vertical="center" wrapText="1"/>
    </xf>
    <xf numFmtId="49" fontId="30" fillId="0" borderId="1" xfId="0" applyNumberFormat="1" applyFont="1" applyBorder="1" applyAlignment="1">
      <alignment horizontal="center" vertical="center" wrapText="1"/>
    </xf>
    <xf numFmtId="0" fontId="30" fillId="0" borderId="1" xfId="0" applyFont="1" applyBorder="1" applyAlignment="1">
      <alignment wrapText="1"/>
    </xf>
    <xf numFmtId="0" fontId="4" fillId="0" borderId="1" xfId="0" applyFont="1" applyBorder="1" applyAlignment="1">
      <alignment horizontal="center" vertical="center" wrapText="1"/>
    </xf>
    <xf numFmtId="0" fontId="25" fillId="2" borderId="1" xfId="0" applyFont="1" applyFill="1" applyBorder="1" applyAlignment="1">
      <alignment wrapText="1"/>
    </xf>
    <xf numFmtId="0" fontId="25" fillId="0" borderId="1" xfId="0" applyFont="1" applyBorder="1" applyAlignment="1">
      <alignment vertical="top" wrapText="1"/>
    </xf>
    <xf numFmtId="0" fontId="30" fillId="0" borderId="1" xfId="0" applyFont="1" applyBorder="1" applyAlignment="1">
      <alignment vertical="top" wrapText="1"/>
    </xf>
    <xf numFmtId="49" fontId="24" fillId="2" borderId="1" xfId="0" applyNumberFormat="1" applyFont="1" applyFill="1" applyBorder="1" applyAlignment="1">
      <alignment vertical="top" wrapText="1"/>
    </xf>
    <xf numFmtId="0" fontId="25" fillId="2" borderId="1" xfId="0" applyFont="1" applyFill="1" applyBorder="1" applyAlignment="1">
      <alignment horizontal="justify" vertical="center" wrapText="1"/>
    </xf>
    <xf numFmtId="49" fontId="34" fillId="2" borderId="1" xfId="0" applyNumberFormat="1" applyFont="1" applyFill="1" applyBorder="1" applyAlignment="1">
      <alignment horizontal="center" vertical="center" wrapText="1"/>
    </xf>
    <xf numFmtId="49" fontId="25" fillId="2" borderId="1" xfId="0" applyNumberFormat="1" applyFont="1" applyFill="1" applyBorder="1" applyAlignment="1">
      <alignment horizontal="center" vertical="top" wrapText="1"/>
    </xf>
    <xf numFmtId="0" fontId="25" fillId="2" borderId="1" xfId="0" applyFont="1" applyFill="1" applyBorder="1" applyAlignment="1">
      <alignment horizontal="left" vertical="top" wrapText="1"/>
    </xf>
    <xf numFmtId="0" fontId="23" fillId="2" borderId="1" xfId="0" applyFont="1" applyFill="1" applyBorder="1" applyAlignment="1">
      <alignment vertical="center" wrapText="1"/>
    </xf>
    <xf numFmtId="0" fontId="25" fillId="2" borderId="1" xfId="0" applyFont="1" applyFill="1" applyBorder="1" applyAlignment="1">
      <alignment horizontal="justify" vertical="center"/>
    </xf>
    <xf numFmtId="16" fontId="25" fillId="2" borderId="0" xfId="0" applyNumberFormat="1" applyFont="1" applyFill="1" applyBorder="1" applyAlignment="1">
      <alignment horizontal="center" vertical="top"/>
    </xf>
    <xf numFmtId="0" fontId="25" fillId="2" borderId="0" xfId="0" applyFont="1" applyFill="1" applyBorder="1" applyAlignment="1">
      <alignment horizontal="center" wrapText="1"/>
    </xf>
    <xf numFmtId="0" fontId="24" fillId="2" borderId="0" xfId="0" applyFont="1" applyFill="1" applyBorder="1" applyAlignment="1">
      <alignment vertical="top" wrapText="1"/>
    </xf>
    <xf numFmtId="0" fontId="25" fillId="2" borderId="0" xfId="0" applyFont="1" applyFill="1" applyBorder="1" applyAlignment="1">
      <alignment horizontal="center" vertical="center"/>
    </xf>
    <xf numFmtId="0" fontId="24" fillId="2" borderId="0" xfId="0" applyFont="1" applyFill="1" applyBorder="1" applyAlignment="1">
      <alignment horizontal="center" vertical="center"/>
    </xf>
    <xf numFmtId="0" fontId="30" fillId="0" borderId="0" xfId="0" applyFont="1" applyBorder="1" applyAlignment="1">
      <alignment horizontal="center" vertical="center" wrapText="1"/>
    </xf>
    <xf numFmtId="10" fontId="30" fillId="0" borderId="0"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horizontal="left" vertical="center" wrapText="1"/>
    </xf>
    <xf numFmtId="0" fontId="24" fillId="0" borderId="0" xfId="0" applyFont="1" applyBorder="1" applyAlignment="1">
      <alignment vertical="center"/>
    </xf>
    <xf numFmtId="0" fontId="24" fillId="0" borderId="0" xfId="0" applyFont="1" applyBorder="1" applyAlignment="1">
      <alignment horizontal="right" vertical="center"/>
    </xf>
    <xf numFmtId="0" fontId="25" fillId="0" borderId="0" xfId="0" applyFont="1" applyBorder="1" applyAlignment="1">
      <alignment vertical="center"/>
    </xf>
    <xf numFmtId="0" fontId="24" fillId="0" borderId="0" xfId="0" applyFont="1" applyAlignment="1">
      <alignment vertical="center"/>
    </xf>
    <xf numFmtId="2" fontId="24" fillId="0" borderId="0" xfId="0" applyNumberFormat="1" applyFont="1" applyAlignment="1">
      <alignment vertical="center"/>
    </xf>
    <xf numFmtId="0" fontId="24" fillId="0" borderId="1" xfId="0" applyFont="1" applyBorder="1" applyAlignment="1">
      <alignment vertical="center"/>
    </xf>
    <xf numFmtId="16" fontId="24" fillId="0" borderId="1" xfId="0" applyNumberFormat="1" applyFont="1" applyBorder="1" applyAlignment="1">
      <alignment horizontal="center" vertical="center"/>
    </xf>
    <xf numFmtId="0" fontId="24" fillId="0" borderId="1" xfId="0" applyNumberFormat="1" applyFont="1" applyBorder="1" applyAlignment="1">
      <alignment horizontal="center" vertical="center"/>
    </xf>
    <xf numFmtId="0" fontId="24" fillId="0"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4" fillId="0" borderId="0" xfId="0" applyFont="1" applyAlignment="1">
      <alignment vertical="center"/>
    </xf>
    <xf numFmtId="0" fontId="25" fillId="0" borderId="0" xfId="0" applyFont="1" applyAlignment="1">
      <alignment vertical="center"/>
    </xf>
    <xf numFmtId="0" fontId="24" fillId="2" borderId="0" xfId="0" applyFont="1" applyFill="1" applyAlignment="1">
      <alignment vertical="center"/>
    </xf>
    <xf numFmtId="49" fontId="25" fillId="0" borderId="1" xfId="0" applyNumberFormat="1" applyFont="1" applyBorder="1" applyAlignment="1">
      <alignment horizontal="center" vertical="center" wrapText="1"/>
    </xf>
    <xf numFmtId="165" fontId="24" fillId="0" borderId="1" xfId="0" applyNumberFormat="1" applyFont="1" applyBorder="1" applyAlignment="1">
      <alignment horizontal="center" vertical="center" wrapText="1"/>
    </xf>
    <xf numFmtId="49" fontId="25" fillId="0" borderId="6" xfId="0" applyNumberFormat="1" applyFont="1" applyBorder="1" applyAlignment="1">
      <alignment horizontal="center" vertical="center" wrapText="1"/>
    </xf>
    <xf numFmtId="0" fontId="24" fillId="0" borderId="6" xfId="0" applyFont="1" applyBorder="1" applyAlignment="1">
      <alignment horizontal="left" vertical="center" wrapText="1"/>
    </xf>
    <xf numFmtId="165" fontId="24" fillId="0" borderId="6" xfId="0" applyNumberFormat="1" applyFont="1" applyBorder="1" applyAlignment="1">
      <alignment horizontal="center" vertical="center" wrapText="1"/>
    </xf>
    <xf numFmtId="10" fontId="30" fillId="0" borderId="1" xfId="0" applyNumberFormat="1" applyFont="1" applyBorder="1" applyAlignment="1">
      <alignment horizontal="center" vertical="center" wrapText="1"/>
    </xf>
    <xf numFmtId="0" fontId="0" fillId="0" borderId="0" xfId="0" applyAlignment="1">
      <alignment vertical="center"/>
    </xf>
    <xf numFmtId="9" fontId="30" fillId="0" borderId="1" xfId="0" applyNumberFormat="1" applyFont="1" applyBorder="1" applyAlignment="1">
      <alignment horizontal="center" vertical="center" wrapText="1"/>
    </xf>
    <xf numFmtId="49" fontId="20" fillId="0" borderId="1" xfId="0" applyNumberFormat="1" applyFont="1" applyFill="1" applyBorder="1" applyAlignment="1">
      <alignment horizontal="center" vertical="center" wrapText="1"/>
    </xf>
    <xf numFmtId="0" fontId="24" fillId="2" borderId="1" xfId="0" applyFont="1" applyFill="1" applyBorder="1" applyAlignment="1">
      <alignment horizontal="center" vertical="top" wrapText="1"/>
    </xf>
    <xf numFmtId="0" fontId="24" fillId="2" borderId="1" xfId="0" applyFont="1" applyFill="1" applyBorder="1" applyAlignment="1">
      <alignment horizontal="left" vertical="top" wrapText="1"/>
    </xf>
    <xf numFmtId="0" fontId="29" fillId="2" borderId="1" xfId="0" applyFont="1" applyFill="1" applyBorder="1" applyAlignment="1">
      <alignment horizontal="left" vertical="top" wrapText="1"/>
    </xf>
    <xf numFmtId="167" fontId="9" fillId="0" borderId="1" xfId="2" applyNumberFormat="1" applyFont="1" applyFill="1" applyBorder="1" applyAlignment="1">
      <alignment horizontal="center" vertical="center" wrapText="1"/>
    </xf>
    <xf numFmtId="0" fontId="0" fillId="0" borderId="0" xfId="0" applyFill="1"/>
    <xf numFmtId="167" fontId="4" fillId="0" borderId="47" xfId="2" applyNumberFormat="1" applyFont="1" applyFill="1" applyBorder="1" applyAlignment="1">
      <alignment horizontal="center" vertical="center" wrapText="1"/>
    </xf>
    <xf numFmtId="167" fontId="4" fillId="0" borderId="17" xfId="2" applyNumberFormat="1" applyFont="1" applyFill="1" applyBorder="1" applyAlignment="1">
      <alignment horizontal="center" vertical="center" wrapText="1"/>
    </xf>
    <xf numFmtId="170" fontId="4" fillId="0" borderId="1" xfId="0" applyNumberFormat="1" applyFont="1" applyFill="1" applyBorder="1" applyAlignment="1">
      <alignment horizontal="center" vertical="center" wrapText="1"/>
    </xf>
    <xf numFmtId="165" fontId="23" fillId="0" borderId="1" xfId="7" applyNumberFormat="1" applyFont="1" applyFill="1" applyBorder="1" applyAlignment="1">
      <alignment horizontal="center" vertical="center" wrapText="1"/>
    </xf>
    <xf numFmtId="0" fontId="23" fillId="0" borderId="1" xfId="7" applyFont="1" applyFill="1" applyBorder="1" applyAlignment="1">
      <alignment vertical="top" wrapText="1" shrinkToFit="1"/>
    </xf>
    <xf numFmtId="0" fontId="41" fillId="0" borderId="1" xfId="7" applyFont="1" applyFill="1" applyBorder="1" applyAlignment="1">
      <alignment vertical="center" wrapText="1" shrinkToFit="1"/>
    </xf>
    <xf numFmtId="165" fontId="41" fillId="0" borderId="1" xfId="7" applyNumberFormat="1" applyFont="1" applyFill="1" applyBorder="1" applyAlignment="1">
      <alignment horizontal="center" vertical="center" wrapText="1"/>
    </xf>
    <xf numFmtId="0" fontId="42" fillId="0" borderId="7" xfId="7" applyFont="1" applyFill="1" applyBorder="1" applyAlignment="1">
      <alignment vertical="top" wrapText="1" shrinkToFit="1"/>
    </xf>
    <xf numFmtId="0" fontId="42" fillId="0" borderId="10" xfId="7" applyFont="1" applyFill="1" applyBorder="1" applyAlignment="1">
      <alignment vertical="top" wrapText="1" shrinkToFit="1"/>
    </xf>
    <xf numFmtId="0" fontId="41" fillId="0" borderId="1" xfId="7" applyFont="1" applyFill="1" applyBorder="1" applyAlignment="1">
      <alignment vertical="top" wrapText="1" shrinkToFit="1"/>
    </xf>
    <xf numFmtId="0" fontId="42" fillId="0" borderId="1" xfId="7" applyFont="1" applyFill="1" applyBorder="1" applyAlignment="1">
      <alignment vertical="top" wrapText="1" shrinkToFit="1"/>
    </xf>
    <xf numFmtId="49" fontId="39" fillId="0" borderId="1" xfId="7" applyNumberFormat="1" applyFont="1" applyFill="1" applyBorder="1" applyAlignment="1">
      <alignment horizontal="center" vertical="top" wrapText="1"/>
    </xf>
    <xf numFmtId="0" fontId="41" fillId="0" borderId="7" xfId="7" applyFont="1" applyFill="1" applyBorder="1" applyAlignment="1">
      <alignment vertical="top" wrapText="1" shrinkToFit="1"/>
    </xf>
    <xf numFmtId="0" fontId="41" fillId="0" borderId="10" xfId="7" applyFont="1" applyFill="1" applyBorder="1" applyAlignment="1">
      <alignment vertical="top" wrapText="1" shrinkToFit="1"/>
    </xf>
    <xf numFmtId="17" fontId="23" fillId="0" borderId="1" xfId="7" applyNumberFormat="1" applyFont="1" applyFill="1" applyBorder="1" applyAlignment="1">
      <alignment vertical="center" wrapText="1"/>
    </xf>
    <xf numFmtId="49" fontId="23" fillId="0" borderId="1" xfId="7" applyNumberFormat="1" applyFont="1" applyFill="1" applyBorder="1" applyAlignment="1">
      <alignment vertical="top" wrapText="1"/>
    </xf>
    <xf numFmtId="165" fontId="41" fillId="0" borderId="7" xfId="7" applyNumberFormat="1" applyFont="1" applyFill="1" applyBorder="1" applyAlignment="1">
      <alignment horizontal="center" vertical="center" wrapText="1"/>
    </xf>
    <xf numFmtId="165" fontId="41" fillId="0" borderId="10" xfId="7" applyNumberFormat="1" applyFont="1" applyFill="1" applyBorder="1" applyAlignment="1">
      <alignment horizontal="center" vertical="center" wrapText="1"/>
    </xf>
    <xf numFmtId="49" fontId="39" fillId="0" borderId="11" xfId="7" applyNumberFormat="1" applyFont="1" applyFill="1" applyBorder="1" applyAlignment="1">
      <alignment horizontal="center" vertical="top" wrapText="1"/>
    </xf>
    <xf numFmtId="0" fontId="41" fillId="0" borderId="7" xfId="7" applyFont="1" applyFill="1" applyBorder="1" applyAlignment="1">
      <alignment vertical="center" wrapText="1" shrinkToFit="1"/>
    </xf>
    <xf numFmtId="0" fontId="41" fillId="0" borderId="10" xfId="7" applyFont="1" applyFill="1" applyBorder="1" applyAlignment="1">
      <alignment vertical="center" wrapText="1" shrinkToFit="1"/>
    </xf>
    <xf numFmtId="0" fontId="24" fillId="0" borderId="9" xfId="0" applyFont="1" applyBorder="1" applyAlignment="1">
      <alignment horizontal="center" vertical="center"/>
    </xf>
    <xf numFmtId="0" fontId="24" fillId="2" borderId="9" xfId="0" applyFont="1" applyFill="1" applyBorder="1" applyAlignment="1">
      <alignment horizontal="center" vertical="center"/>
    </xf>
    <xf numFmtId="0" fontId="24" fillId="0" borderId="10" xfId="0" applyFont="1" applyBorder="1" applyAlignment="1">
      <alignment horizontal="center" vertical="center"/>
    </xf>
    <xf numFmtId="0" fontId="24" fillId="2" borderId="10" xfId="0" applyFont="1" applyFill="1" applyBorder="1" applyAlignment="1">
      <alignment horizontal="center" vertical="center"/>
    </xf>
    <xf numFmtId="0" fontId="24" fillId="2" borderId="9" xfId="0" applyFont="1" applyFill="1" applyBorder="1" applyAlignment="1">
      <alignment horizontal="center" vertical="center" wrapText="1"/>
    </xf>
    <xf numFmtId="0" fontId="24" fillId="0" borderId="9" xfId="0" applyFont="1" applyFill="1" applyBorder="1" applyAlignment="1">
      <alignment horizontal="center" vertical="center"/>
    </xf>
    <xf numFmtId="0" fontId="24" fillId="0" borderId="10" xfId="0" applyFont="1" applyFill="1" applyBorder="1" applyAlignment="1">
      <alignment horizontal="center" vertical="center"/>
    </xf>
    <xf numFmtId="0" fontId="0" fillId="0" borderId="35" xfId="0" applyFont="1" applyFill="1" applyBorder="1" applyAlignment="1">
      <alignment vertical="center" wrapText="1"/>
    </xf>
    <xf numFmtId="0" fontId="25" fillId="0" borderId="35" xfId="0" applyFont="1" applyFill="1" applyBorder="1" applyAlignment="1">
      <alignment horizontal="center" vertical="center" wrapText="1"/>
    </xf>
    <xf numFmtId="49" fontId="24" fillId="0" borderId="11" xfId="0" applyNumberFormat="1" applyFont="1" applyFill="1" applyBorder="1" applyAlignment="1">
      <alignment horizontal="center" vertical="center" wrapText="1"/>
    </xf>
    <xf numFmtId="3" fontId="24" fillId="0" borderId="1" xfId="0" applyNumberFormat="1" applyFont="1" applyFill="1" applyBorder="1" applyAlignment="1">
      <alignment horizontal="center" vertical="center" wrapText="1"/>
    </xf>
    <xf numFmtId="169" fontId="24" fillId="0" borderId="9" xfId="0" applyNumberFormat="1" applyFont="1" applyFill="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vertical="center" wrapText="1"/>
    </xf>
    <xf numFmtId="2" fontId="24" fillId="0" borderId="0" xfId="0" applyNumberFormat="1" applyFont="1" applyAlignment="1">
      <alignment vertical="center"/>
    </xf>
    <xf numFmtId="0" fontId="24" fillId="2" borderId="0" xfId="0" applyFont="1" applyFill="1" applyAlignment="1">
      <alignment vertical="center"/>
    </xf>
    <xf numFmtId="49" fontId="24" fillId="0" borderId="23" xfId="0" applyNumberFormat="1" applyFont="1" applyFill="1" applyBorder="1" applyAlignment="1">
      <alignment horizontal="center" vertical="center" wrapText="1"/>
    </xf>
    <xf numFmtId="49" fontId="24" fillId="0" borderId="9" xfId="0" applyNumberFormat="1"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3" fontId="24" fillId="0" borderId="9" xfId="0" applyNumberFormat="1" applyFont="1" applyFill="1" applyBorder="1" applyAlignment="1">
      <alignment horizontal="center" vertical="center" wrapText="1"/>
    </xf>
    <xf numFmtId="49" fontId="25" fillId="0" borderId="6" xfId="0" applyNumberFormat="1" applyFont="1" applyBorder="1" applyAlignment="1">
      <alignment horizontal="center" vertical="center" wrapText="1"/>
    </xf>
    <xf numFmtId="0" fontId="24" fillId="0" borderId="6" xfId="0" applyFont="1" applyBorder="1" applyAlignment="1">
      <alignment horizontal="left" vertical="center" wrapText="1"/>
    </xf>
    <xf numFmtId="165" fontId="24" fillId="0" borderId="6" xfId="0" applyNumberFormat="1" applyFont="1" applyBorder="1" applyAlignment="1">
      <alignment horizontal="center" vertical="center" wrapText="1"/>
    </xf>
    <xf numFmtId="3" fontId="24" fillId="0" borderId="6" xfId="0" applyNumberFormat="1" applyFont="1" applyFill="1" applyBorder="1" applyAlignment="1">
      <alignment horizontal="center" vertical="center" wrapText="1"/>
    </xf>
    <xf numFmtId="0" fontId="30" fillId="0" borderId="1" xfId="0" applyFont="1" applyBorder="1" applyAlignment="1">
      <alignment vertical="center"/>
    </xf>
    <xf numFmtId="3" fontId="24" fillId="0" borderId="24" xfId="0" applyNumberFormat="1" applyFont="1" applyFill="1" applyBorder="1" applyAlignment="1">
      <alignment horizontal="center" vertical="center" wrapText="1"/>
    </xf>
    <xf numFmtId="0" fontId="0" fillId="0" borderId="1" xfId="0" applyFont="1" applyFill="1" applyBorder="1" applyAlignment="1">
      <alignment vertical="center" wrapText="1"/>
    </xf>
    <xf numFmtId="0" fontId="46" fillId="0" borderId="1" xfId="0" applyFont="1" applyBorder="1" applyAlignment="1">
      <alignment horizontal="center" vertical="center" wrapText="1"/>
    </xf>
    <xf numFmtId="3" fontId="7" fillId="2" borderId="1" xfId="0" applyNumberFormat="1" applyFont="1" applyFill="1" applyBorder="1" applyAlignment="1">
      <alignment horizontal="center" vertical="center" wrapText="1"/>
    </xf>
    <xf numFmtId="1" fontId="7" fillId="2" borderId="1" xfId="0" applyNumberFormat="1" applyFont="1" applyFill="1" applyBorder="1" applyAlignment="1">
      <alignment vertical="center" wrapText="1"/>
    </xf>
    <xf numFmtId="1" fontId="7"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3" fontId="7" fillId="2" borderId="1" xfId="0" applyNumberFormat="1" applyFont="1" applyFill="1" applyBorder="1" applyAlignment="1">
      <alignment vertical="center" wrapText="1"/>
    </xf>
    <xf numFmtId="49" fontId="4" fillId="0" borderId="6" xfId="0" applyNumberFormat="1" applyFont="1" applyFill="1" applyBorder="1" applyAlignment="1">
      <alignment horizontal="center" vertical="center" wrapText="1"/>
    </xf>
    <xf numFmtId="49" fontId="4" fillId="0" borderId="15" xfId="0" applyNumberFormat="1" applyFont="1" applyFill="1" applyBorder="1" applyAlignment="1">
      <alignment horizontal="center" vertical="center"/>
    </xf>
    <xf numFmtId="17" fontId="23" fillId="0" borderId="6" xfId="7" applyNumberFormat="1" applyFont="1" applyFill="1" applyBorder="1" applyAlignment="1">
      <alignment horizontal="center" vertical="center" wrapText="1"/>
    </xf>
    <xf numFmtId="17" fontId="23" fillId="0" borderId="11" xfId="7" applyNumberFormat="1" applyFont="1" applyFill="1" applyBorder="1" applyAlignment="1">
      <alignment horizontal="center" vertical="center" wrapText="1"/>
    </xf>
    <xf numFmtId="17" fontId="23" fillId="0" borderId="1" xfId="7" applyNumberFormat="1" applyFont="1" applyFill="1" applyBorder="1" applyAlignment="1">
      <alignment horizontal="center" vertical="center" wrapText="1"/>
    </xf>
    <xf numFmtId="49" fontId="4" fillId="0" borderId="15" xfId="0" applyNumberFormat="1" applyFont="1" applyFill="1" applyBorder="1" applyAlignment="1">
      <alignment horizontal="center" vertical="center" wrapText="1"/>
    </xf>
    <xf numFmtId="14" fontId="4" fillId="0" borderId="6" xfId="0" applyNumberFormat="1" applyFont="1" applyFill="1" applyBorder="1" applyAlignment="1">
      <alignment horizontal="center" vertical="center" wrapText="1"/>
    </xf>
    <xf numFmtId="14" fontId="4" fillId="0" borderId="15" xfId="0" applyNumberFormat="1" applyFont="1" applyFill="1" applyBorder="1" applyAlignment="1">
      <alignment horizontal="center" vertical="center" wrapText="1"/>
    </xf>
    <xf numFmtId="14" fontId="4" fillId="0" borderId="11" xfId="0" applyNumberFormat="1" applyFont="1" applyFill="1" applyBorder="1" applyAlignment="1">
      <alignment horizontal="center" vertical="center" wrapText="1"/>
    </xf>
    <xf numFmtId="14" fontId="20" fillId="0" borderId="15" xfId="0" applyNumberFormat="1" applyFont="1" applyFill="1" applyBorder="1" applyAlignment="1">
      <alignment horizontal="center" vertical="center" wrapText="1"/>
    </xf>
    <xf numFmtId="49" fontId="20" fillId="0" borderId="6" xfId="0" applyNumberFormat="1" applyFont="1" applyFill="1" applyBorder="1" applyAlignment="1">
      <alignment horizontal="center" vertical="center" wrapText="1"/>
    </xf>
    <xf numFmtId="49" fontId="20" fillId="0" borderId="15" xfId="0" applyNumberFormat="1" applyFont="1" applyFill="1" applyBorder="1" applyAlignment="1">
      <alignment horizontal="center" vertical="center" wrapText="1"/>
    </xf>
    <xf numFmtId="49" fontId="20" fillId="0" borderId="1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14" fontId="13" fillId="0" borderId="1" xfId="0" applyNumberFormat="1" applyFont="1" applyFill="1" applyBorder="1" applyAlignment="1">
      <alignment horizontal="center" vertical="center"/>
    </xf>
    <xf numFmtId="14" fontId="13" fillId="0" borderId="15" xfId="0" applyNumberFormat="1" applyFont="1" applyFill="1" applyBorder="1" applyAlignment="1">
      <alignment horizontal="center" vertical="center"/>
    </xf>
    <xf numFmtId="0" fontId="4" fillId="0" borderId="6" xfId="0" applyFont="1" applyFill="1" applyBorder="1" applyAlignment="1">
      <alignment horizontal="center" vertical="center" wrapText="1"/>
    </xf>
    <xf numFmtId="49" fontId="4" fillId="0" borderId="1" xfId="0" applyNumberFormat="1" applyFont="1" applyFill="1" applyBorder="1" applyAlignment="1">
      <alignment horizontal="left" vertical="top" wrapText="1"/>
    </xf>
    <xf numFmtId="0" fontId="4" fillId="0" borderId="10"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20" fillId="0" borderId="15" xfId="0" applyNumberFormat="1" applyFont="1" applyFill="1" applyBorder="1" applyAlignment="1">
      <alignment horizontal="center" vertical="center"/>
    </xf>
    <xf numFmtId="49" fontId="20" fillId="0"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center" wrapText="1"/>
    </xf>
    <xf numFmtId="0" fontId="10" fillId="0" borderId="9" xfId="0" applyFont="1" applyFill="1" applyBorder="1" applyAlignment="1">
      <alignment horizontal="center" vertical="top" wrapText="1"/>
    </xf>
    <xf numFmtId="0" fontId="10" fillId="0" borderId="10"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2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4" fillId="2" borderId="1" xfId="0" applyFont="1" applyFill="1" applyBorder="1" applyAlignment="1">
      <alignment horizontal="center" vertical="top" wrapText="1"/>
    </xf>
    <xf numFmtId="0" fontId="29" fillId="2" borderId="1" xfId="0" applyFont="1" applyFill="1" applyBorder="1" applyAlignment="1">
      <alignment horizontal="left" vertical="top" wrapText="1"/>
    </xf>
    <xf numFmtId="0" fontId="24" fillId="2" borderId="1" xfId="0" applyFont="1" applyFill="1" applyBorder="1" applyAlignment="1">
      <alignment vertical="top" wrapText="1"/>
    </xf>
    <xf numFmtId="49" fontId="24" fillId="2" borderId="1" xfId="0" applyNumberFormat="1" applyFont="1" applyFill="1" applyBorder="1" applyAlignment="1">
      <alignment horizontal="center" vertical="top" wrapText="1"/>
    </xf>
    <xf numFmtId="0" fontId="24" fillId="2" borderId="1" xfId="0" applyFont="1" applyFill="1" applyBorder="1" applyAlignment="1">
      <alignment horizontal="left" vertical="center" wrapText="1"/>
    </xf>
    <xf numFmtId="0" fontId="24" fillId="0" borderId="1" xfId="0" applyFont="1" applyBorder="1" applyAlignment="1">
      <alignment vertical="center" wrapText="1"/>
    </xf>
    <xf numFmtId="0" fontId="24" fillId="2" borderId="1" xfId="0" applyFont="1" applyFill="1" applyBorder="1" applyAlignment="1">
      <alignment vertical="center" wrapText="1"/>
    </xf>
    <xf numFmtId="49" fontId="48" fillId="2" borderId="1" xfId="10" applyNumberFormat="1" applyFont="1" applyFill="1" applyBorder="1" applyAlignment="1">
      <alignment horizontal="center" vertical="center" wrapText="1"/>
    </xf>
    <xf numFmtId="0" fontId="48" fillId="2" borderId="1" xfId="10" applyFont="1" applyFill="1" applyBorder="1" applyAlignment="1">
      <alignment horizontal="left" vertical="top" wrapText="1"/>
    </xf>
    <xf numFmtId="0" fontId="30" fillId="2" borderId="1" xfId="10" applyFont="1" applyFill="1" applyBorder="1" applyAlignment="1">
      <alignment horizontal="left" vertical="top" wrapText="1"/>
    </xf>
    <xf numFmtId="14" fontId="30" fillId="2" borderId="1" xfId="10" applyNumberFormat="1" applyFont="1" applyFill="1" applyBorder="1" applyAlignment="1">
      <alignment horizontal="center" vertical="center" wrapText="1"/>
    </xf>
    <xf numFmtId="0" fontId="30" fillId="2" borderId="1" xfId="10" applyFont="1" applyFill="1" applyBorder="1" applyAlignment="1">
      <alignment horizontal="center" vertical="center" wrapText="1"/>
    </xf>
    <xf numFmtId="0" fontId="30" fillId="2" borderId="10" xfId="0" applyFont="1" applyFill="1" applyBorder="1" applyAlignment="1">
      <alignment horizontal="center" vertical="top"/>
    </xf>
    <xf numFmtId="0" fontId="49" fillId="2" borderId="1" xfId="10" applyFont="1" applyFill="1" applyBorder="1" applyAlignment="1">
      <alignment horizontal="left" vertical="top" wrapText="1"/>
    </xf>
    <xf numFmtId="49" fontId="30" fillId="2" borderId="1" xfId="11" applyNumberFormat="1" applyFont="1" applyFill="1" applyBorder="1" applyAlignment="1">
      <alignment horizontal="center" vertical="center" wrapText="1"/>
    </xf>
    <xf numFmtId="49" fontId="48" fillId="2" borderId="1" xfId="10" applyNumberFormat="1" applyFont="1" applyFill="1" applyBorder="1" applyAlignment="1">
      <alignment horizontal="center" vertical="top" wrapText="1"/>
    </xf>
    <xf numFmtId="0" fontId="48" fillId="2" borderId="1" xfId="11" applyFont="1" applyFill="1" applyBorder="1" applyAlignment="1">
      <alignment horizontal="left" vertical="top" wrapText="1" shrinkToFit="1"/>
    </xf>
    <xf numFmtId="0" fontId="48" fillId="2" borderId="1" xfId="0" applyFont="1" applyFill="1" applyBorder="1" applyAlignment="1">
      <alignment horizontal="left" vertical="top" wrapText="1"/>
    </xf>
    <xf numFmtId="0" fontId="30" fillId="2" borderId="1" xfId="0" applyFont="1" applyFill="1" applyBorder="1" applyAlignment="1">
      <alignment horizontal="center" vertical="center" wrapText="1"/>
    </xf>
    <xf numFmtId="0" fontId="30" fillId="2" borderId="1" xfId="0" applyNumberFormat="1" applyFont="1" applyFill="1" applyBorder="1" applyAlignment="1">
      <alignment horizontal="left" vertical="top" wrapText="1"/>
    </xf>
    <xf numFmtId="0" fontId="25" fillId="3" borderId="1" xfId="0" applyFont="1" applyFill="1" applyBorder="1" applyAlignment="1">
      <alignment horizontal="left" vertical="center" wrapText="1"/>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0" fontId="24" fillId="2" borderId="1" xfId="0" applyFont="1" applyFill="1" applyBorder="1" applyAlignment="1">
      <alignment horizontal="center" vertical="center" wrapText="1"/>
    </xf>
    <xf numFmtId="0" fontId="24" fillId="2" borderId="1" xfId="0" applyFont="1" applyFill="1" applyBorder="1" applyAlignment="1">
      <alignment horizontal="center" vertical="top" wrapText="1"/>
    </xf>
    <xf numFmtId="0" fontId="24" fillId="0" borderId="1" xfId="0" applyFont="1" applyBorder="1" applyAlignment="1">
      <alignment horizontal="center" vertical="top" wrapText="1"/>
    </xf>
    <xf numFmtId="0" fontId="4" fillId="0" borderId="1" xfId="0" applyFont="1" applyBorder="1" applyAlignment="1">
      <alignment vertical="center" wrapText="1"/>
    </xf>
    <xf numFmtId="0" fontId="25" fillId="2" borderId="1" xfId="0" applyFont="1" applyFill="1" applyBorder="1" applyAlignment="1">
      <alignment vertical="top" wrapText="1"/>
    </xf>
    <xf numFmtId="0" fontId="4" fillId="2" borderId="1" xfId="0" applyFont="1" applyFill="1" applyBorder="1" applyAlignment="1">
      <alignment horizontal="center" vertical="top" wrapText="1"/>
    </xf>
    <xf numFmtId="0" fontId="23" fillId="2" borderId="1" xfId="0" applyFont="1" applyFill="1" applyBorder="1" applyAlignment="1">
      <alignment vertical="top" wrapText="1"/>
    </xf>
    <xf numFmtId="165" fontId="9" fillId="3" borderId="1" xfId="0" applyNumberFormat="1" applyFont="1" applyFill="1" applyBorder="1" applyAlignment="1">
      <alignment horizontal="center" vertical="center" wrapText="1"/>
    </xf>
    <xf numFmtId="167" fontId="9" fillId="3" borderId="1" xfId="2" applyNumberFormat="1" applyFont="1" applyFill="1" applyBorder="1" applyAlignment="1">
      <alignment horizontal="center" vertical="center" wrapText="1"/>
    </xf>
    <xf numFmtId="167" fontId="4" fillId="3" borderId="1" xfId="2"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7" fillId="0" borderId="0" xfId="0" applyFont="1" applyFill="1"/>
    <xf numFmtId="0" fontId="7" fillId="0" borderId="0" xfId="0" applyFont="1" applyFill="1" applyAlignment="1">
      <alignment horizontal="right"/>
    </xf>
    <xf numFmtId="0" fontId="28" fillId="0" borderId="1" xfId="0" applyFont="1" applyFill="1" applyBorder="1" applyAlignment="1">
      <alignment horizontal="center" vertical="center" wrapText="1"/>
    </xf>
    <xf numFmtId="0" fontId="51" fillId="0" borderId="1" xfId="0" applyFont="1" applyFill="1" applyBorder="1" applyAlignment="1">
      <alignment horizontal="center" vertical="center"/>
    </xf>
    <xf numFmtId="0" fontId="51" fillId="0" borderId="0" xfId="0" applyFont="1" applyFill="1"/>
    <xf numFmtId="0" fontId="52" fillId="0" borderId="1" xfId="0" applyFont="1" applyFill="1" applyBorder="1" applyAlignment="1">
      <alignment vertical="top" wrapText="1"/>
    </xf>
    <xf numFmtId="0" fontId="52" fillId="0" borderId="1" xfId="0" applyFont="1" applyFill="1" applyBorder="1" applyAlignment="1">
      <alignment horizontal="left" vertical="top"/>
    </xf>
    <xf numFmtId="165" fontId="52" fillId="0" borderId="1" xfId="0" applyNumberFormat="1" applyFont="1" applyFill="1" applyBorder="1" applyAlignment="1">
      <alignment horizontal="center" vertical="center"/>
    </xf>
    <xf numFmtId="0" fontId="28" fillId="0" borderId="0" xfId="0" applyFont="1" applyFill="1"/>
    <xf numFmtId="49" fontId="52" fillId="0" borderId="1" xfId="0" applyNumberFormat="1" applyFont="1" applyFill="1" applyBorder="1" applyAlignment="1">
      <alignment horizontal="center" vertical="top"/>
    </xf>
    <xf numFmtId="166" fontId="52" fillId="0" borderId="1" xfId="0" applyNumberFormat="1" applyFont="1" applyFill="1" applyBorder="1" applyAlignment="1">
      <alignment horizontal="center" vertical="center"/>
    </xf>
    <xf numFmtId="49" fontId="52" fillId="0" borderId="1" xfId="0" applyNumberFormat="1" applyFont="1" applyFill="1" applyBorder="1" applyAlignment="1">
      <alignment horizontal="center" vertical="top" wrapText="1"/>
    </xf>
    <xf numFmtId="0" fontId="52" fillId="0" borderId="39" xfId="0" applyFont="1" applyFill="1" applyBorder="1" applyAlignment="1">
      <alignment vertical="top" wrapText="1"/>
    </xf>
    <xf numFmtId="166" fontId="28" fillId="0" borderId="0" xfId="0" applyNumberFormat="1" applyFont="1" applyFill="1"/>
    <xf numFmtId="0" fontId="52" fillId="0" borderId="0" xfId="0" applyFont="1" applyFill="1" applyAlignment="1">
      <alignment horizontal="center"/>
    </xf>
    <xf numFmtId="0" fontId="7" fillId="0" borderId="1" xfId="0" applyFont="1" applyFill="1" applyBorder="1" applyAlignment="1">
      <alignment vertical="top" wrapText="1"/>
    </xf>
    <xf numFmtId="165"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65" fontId="53" fillId="0" borderId="1" xfId="0" applyNumberFormat="1" applyFont="1" applyFill="1" applyBorder="1" applyAlignment="1">
      <alignment horizontal="center" vertical="center" wrapText="1"/>
    </xf>
    <xf numFmtId="0" fontId="7" fillId="0" borderId="1" xfId="0" applyFont="1" applyFill="1" applyBorder="1" applyAlignment="1">
      <alignment vertical="center"/>
    </xf>
    <xf numFmtId="0" fontId="7" fillId="0" borderId="39" xfId="0" applyFont="1" applyFill="1" applyBorder="1" applyAlignment="1">
      <alignment vertical="top" wrapText="1"/>
    </xf>
    <xf numFmtId="165" fontId="7" fillId="0" borderId="44" xfId="7" applyNumberFormat="1" applyFont="1" applyFill="1" applyBorder="1" applyAlignment="1">
      <alignment horizontal="center" shrinkToFit="1"/>
    </xf>
    <xf numFmtId="0" fontId="7" fillId="0" borderId="1" xfId="0" applyFont="1" applyFill="1" applyBorder="1" applyAlignment="1">
      <alignment horizontal="left" vertical="top"/>
    </xf>
    <xf numFmtId="0" fontId="7" fillId="0" borderId="0" xfId="0" applyFont="1" applyFill="1" applyAlignment="1">
      <alignment horizontal="center"/>
    </xf>
    <xf numFmtId="49" fontId="7" fillId="0" borderId="1" xfId="0" applyNumberFormat="1" applyFont="1" applyFill="1" applyBorder="1" applyAlignment="1">
      <alignment horizontal="center" vertical="top"/>
    </xf>
    <xf numFmtId="49" fontId="52" fillId="0" borderId="9" xfId="6" applyNumberFormat="1" applyFont="1" applyFill="1" applyBorder="1" applyAlignment="1">
      <alignment horizontal="left" vertical="top" wrapText="1"/>
    </xf>
    <xf numFmtId="49" fontId="52" fillId="0" borderId="1" xfId="6" applyNumberFormat="1" applyFont="1" applyFill="1" applyBorder="1" applyAlignment="1">
      <alignment horizontal="center"/>
    </xf>
    <xf numFmtId="165" fontId="52" fillId="0" borderId="1" xfId="6" applyNumberFormat="1" applyFont="1" applyFill="1" applyBorder="1" applyAlignment="1">
      <alignment horizontal="center" vertical="top" wrapText="1"/>
    </xf>
    <xf numFmtId="0" fontId="46" fillId="0" borderId="0" xfId="6" applyFont="1" applyFill="1" applyAlignment="1">
      <alignment vertical="top"/>
    </xf>
    <xf numFmtId="49" fontId="52" fillId="0" borderId="1" xfId="6" applyNumberFormat="1" applyFont="1" applyFill="1" applyBorder="1" applyAlignment="1">
      <alignment horizontal="center" vertical="center" wrapText="1"/>
    </xf>
    <xf numFmtId="49" fontId="7" fillId="0" borderId="9" xfId="6" applyNumberFormat="1" applyFont="1" applyFill="1" applyBorder="1" applyAlignment="1">
      <alignment horizontal="left" vertical="top" wrapText="1"/>
    </xf>
    <xf numFmtId="49" fontId="7" fillId="0" borderId="1" xfId="6" applyNumberFormat="1" applyFont="1" applyFill="1" applyBorder="1" applyAlignment="1">
      <alignment horizontal="center"/>
    </xf>
    <xf numFmtId="165" fontId="7" fillId="0" borderId="1" xfId="6" applyNumberFormat="1" applyFont="1" applyFill="1" applyBorder="1" applyAlignment="1">
      <alignment horizontal="center" vertical="top" wrapText="1"/>
    </xf>
    <xf numFmtId="49" fontId="7" fillId="0" borderId="1" xfId="6" applyNumberFormat="1" applyFont="1" applyFill="1" applyBorder="1" applyAlignment="1">
      <alignment horizontal="center" wrapText="1"/>
    </xf>
    <xf numFmtId="165" fontId="46" fillId="0" borderId="1" xfId="6" applyNumberFormat="1" applyFont="1" applyFill="1" applyBorder="1" applyAlignment="1">
      <alignment horizontal="left" vertical="top" wrapText="1"/>
    </xf>
    <xf numFmtId="165" fontId="46" fillId="0" borderId="0" xfId="6" applyNumberFormat="1" applyFont="1" applyFill="1" applyBorder="1" applyAlignment="1">
      <alignment horizontal="left" vertical="top" wrapText="1"/>
    </xf>
    <xf numFmtId="165" fontId="46" fillId="0" borderId="0" xfId="6" applyNumberFormat="1" applyFont="1" applyFill="1" applyAlignment="1">
      <alignment vertical="top"/>
    </xf>
    <xf numFmtId="164" fontId="46" fillId="0" borderId="0" xfId="2" applyFont="1" applyFill="1" applyAlignment="1">
      <alignment vertical="top"/>
    </xf>
    <xf numFmtId="0" fontId="7" fillId="0" borderId="1" xfId="0" applyFont="1" applyFill="1" applyBorder="1" applyAlignment="1">
      <alignment horizontal="left" vertical="top" wrapText="1"/>
    </xf>
    <xf numFmtId="0" fontId="7" fillId="0" borderId="39" xfId="0" applyFont="1" applyFill="1" applyBorder="1" applyAlignment="1">
      <alignment horizontal="left" vertical="top" wrapText="1"/>
    </xf>
    <xf numFmtId="0" fontId="52" fillId="0" borderId="11" xfId="0" applyFont="1" applyFill="1" applyBorder="1" applyAlignment="1">
      <alignment vertical="top" wrapText="1"/>
    </xf>
    <xf numFmtId="167" fontId="52" fillId="0" borderId="11" xfId="0" applyNumberFormat="1" applyFont="1" applyFill="1" applyBorder="1" applyAlignment="1">
      <alignment horizontal="center" vertical="center"/>
    </xf>
    <xf numFmtId="167" fontId="52" fillId="0" borderId="33" xfId="0" applyNumberFormat="1" applyFont="1" applyFill="1" applyBorder="1" applyAlignment="1">
      <alignment horizontal="center" vertical="center"/>
    </xf>
    <xf numFmtId="0" fontId="7" fillId="0" borderId="0" xfId="0" applyFont="1" applyFill="1" applyBorder="1" applyAlignment="1">
      <alignment vertical="top"/>
    </xf>
    <xf numFmtId="167" fontId="52" fillId="0" borderId="1" xfId="0" applyNumberFormat="1" applyFont="1" applyFill="1" applyBorder="1" applyAlignment="1">
      <alignment horizontal="center" vertical="center"/>
    </xf>
    <xf numFmtId="0" fontId="7" fillId="0" borderId="42" xfId="0" applyFont="1" applyFill="1" applyBorder="1" applyAlignment="1">
      <alignment vertical="top" wrapText="1"/>
    </xf>
    <xf numFmtId="165" fontId="7" fillId="0" borderId="42" xfId="0" applyNumberFormat="1" applyFont="1" applyFill="1" applyBorder="1" applyAlignment="1">
      <alignment horizontal="center" vertical="center" wrapText="1"/>
    </xf>
    <xf numFmtId="167" fontId="7" fillId="0" borderId="42" xfId="0" applyNumberFormat="1" applyFont="1" applyFill="1" applyBorder="1" applyAlignment="1">
      <alignment horizontal="center" vertical="center"/>
    </xf>
    <xf numFmtId="167" fontId="7" fillId="0" borderId="1" xfId="0" applyNumberFormat="1" applyFont="1" applyFill="1" applyBorder="1" applyAlignment="1">
      <alignment horizontal="center" vertical="center"/>
    </xf>
    <xf numFmtId="167" fontId="7" fillId="0" borderId="35" xfId="0" applyNumberFormat="1" applyFont="1" applyFill="1" applyBorder="1" applyAlignment="1">
      <alignment horizontal="center" vertical="center"/>
    </xf>
    <xf numFmtId="167" fontId="7" fillId="0" borderId="39" xfId="0" applyNumberFormat="1" applyFont="1" applyFill="1" applyBorder="1" applyAlignment="1">
      <alignment horizontal="center" vertical="center"/>
    </xf>
    <xf numFmtId="167" fontId="53" fillId="0" borderId="42" xfId="2" applyNumberFormat="1" applyFont="1" applyFill="1" applyBorder="1" applyAlignment="1">
      <alignment horizontal="center" vertical="center" wrapText="1"/>
    </xf>
    <xf numFmtId="167" fontId="53" fillId="0" borderId="43" xfId="2" applyNumberFormat="1" applyFont="1" applyFill="1" applyBorder="1" applyAlignment="1">
      <alignment horizontal="center" vertical="center" wrapText="1"/>
    </xf>
    <xf numFmtId="167" fontId="53" fillId="0" borderId="1" xfId="2" applyNumberFormat="1" applyFont="1" applyFill="1" applyBorder="1" applyAlignment="1">
      <alignment horizontal="center" vertical="center" wrapText="1"/>
    </xf>
    <xf numFmtId="167" fontId="53" fillId="0" borderId="35" xfId="2" applyNumberFormat="1" applyFont="1" applyFill="1" applyBorder="1" applyAlignment="1">
      <alignment horizontal="center" vertical="center" wrapText="1"/>
    </xf>
    <xf numFmtId="167" fontId="53" fillId="0" borderId="39" xfId="2" applyNumberFormat="1" applyFont="1" applyFill="1" applyBorder="1" applyAlignment="1">
      <alignment horizontal="center" vertical="center" wrapText="1"/>
    </xf>
    <xf numFmtId="167" fontId="53" fillId="0" borderId="40" xfId="2" applyNumberFormat="1" applyFont="1" applyFill="1" applyBorder="1" applyAlignment="1">
      <alignment horizontal="center" vertical="center" wrapText="1"/>
    </xf>
    <xf numFmtId="49" fontId="7" fillId="0" borderId="42"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165" fontId="7" fillId="0" borderId="35" xfId="0" applyNumberFormat="1" applyFont="1" applyFill="1" applyBorder="1" applyAlignment="1">
      <alignment horizontal="center" vertical="center" wrapText="1"/>
    </xf>
    <xf numFmtId="0" fontId="58" fillId="0" borderId="1" xfId="0" applyFont="1" applyFill="1" applyBorder="1" applyAlignment="1">
      <alignment vertical="center" wrapText="1"/>
    </xf>
    <xf numFmtId="0" fontId="58" fillId="0" borderId="39" xfId="0" applyFont="1" applyFill="1" applyBorder="1" applyAlignment="1">
      <alignment vertical="center" wrapText="1"/>
    </xf>
    <xf numFmtId="165" fontId="7" fillId="0" borderId="39" xfId="0" applyNumberFormat="1" applyFont="1" applyFill="1" applyBorder="1" applyAlignment="1">
      <alignment horizontal="center" vertical="center" wrapText="1"/>
    </xf>
    <xf numFmtId="165" fontId="7" fillId="0" borderId="40" xfId="0" applyNumberFormat="1" applyFont="1" applyFill="1" applyBorder="1" applyAlignment="1">
      <alignment horizontal="center" vertical="center" wrapText="1"/>
    </xf>
    <xf numFmtId="0" fontId="7" fillId="0" borderId="11" xfId="0" applyFont="1" applyFill="1" applyBorder="1" applyAlignment="1">
      <alignment vertical="top" wrapText="1"/>
    </xf>
    <xf numFmtId="167" fontId="7" fillId="0" borderId="11" xfId="0" applyNumberFormat="1" applyFont="1" applyFill="1" applyBorder="1" applyAlignment="1">
      <alignment horizontal="center" vertical="center"/>
    </xf>
    <xf numFmtId="0" fontId="7" fillId="0" borderId="6" xfId="0" applyFont="1" applyFill="1" applyBorder="1" applyAlignment="1">
      <alignment vertical="top" wrapText="1"/>
    </xf>
    <xf numFmtId="167" fontId="7" fillId="0" borderId="6" xfId="0" applyNumberFormat="1" applyFont="1" applyFill="1" applyBorder="1" applyAlignment="1">
      <alignment horizontal="center" vertical="center"/>
    </xf>
    <xf numFmtId="167" fontId="7" fillId="0" borderId="37" xfId="0" applyNumberFormat="1" applyFont="1" applyFill="1" applyBorder="1" applyAlignment="1">
      <alignment horizontal="center" vertical="center"/>
    </xf>
    <xf numFmtId="0" fontId="59" fillId="0" borderId="1" xfId="0" applyFont="1" applyFill="1" applyBorder="1" applyAlignment="1">
      <alignment horizontal="center" vertical="center"/>
    </xf>
    <xf numFmtId="0" fontId="52" fillId="0" borderId="6" xfId="0" applyFont="1" applyFill="1" applyBorder="1" applyAlignment="1">
      <alignment vertical="top" wrapText="1"/>
    </xf>
    <xf numFmtId="0" fontId="28" fillId="0" borderId="1" xfId="0" applyFont="1" applyFill="1" applyBorder="1" applyAlignment="1">
      <alignment horizontal="center" vertical="center"/>
    </xf>
    <xf numFmtId="167" fontId="7" fillId="0" borderId="1" xfId="2" applyNumberFormat="1" applyFont="1" applyFill="1" applyBorder="1" applyAlignment="1">
      <alignment horizontal="center" vertical="center" wrapText="1"/>
    </xf>
    <xf numFmtId="166" fontId="7" fillId="0" borderId="1" xfId="0" applyNumberFormat="1" applyFont="1" applyFill="1" applyBorder="1" applyAlignment="1">
      <alignment horizontal="center" vertical="center"/>
    </xf>
    <xf numFmtId="166" fontId="7" fillId="0" borderId="1" xfId="0" applyNumberFormat="1" applyFont="1" applyFill="1" applyBorder="1" applyAlignment="1">
      <alignment horizontal="center" vertical="center" wrapText="1"/>
    </xf>
    <xf numFmtId="0" fontId="59" fillId="0" borderId="0" xfId="0" applyFont="1" applyFill="1"/>
    <xf numFmtId="49" fontId="23" fillId="0" borderId="11" xfId="7" applyNumberFormat="1" applyFont="1" applyFill="1" applyBorder="1" applyAlignment="1">
      <alignment horizontal="center" vertical="top" wrapText="1"/>
    </xf>
    <xf numFmtId="49" fontId="23" fillId="0" borderId="1" xfId="7" applyNumberFormat="1" applyFont="1" applyFill="1" applyBorder="1" applyAlignment="1">
      <alignment horizontal="center" vertical="top" wrapText="1"/>
    </xf>
    <xf numFmtId="14" fontId="4" fillId="0" borderId="1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4" fillId="0" borderId="11" xfId="0" applyFont="1" applyFill="1" applyBorder="1" applyAlignment="1">
      <alignment horizontal="center" vertical="center" wrapText="1"/>
    </xf>
    <xf numFmtId="10" fontId="25" fillId="0" borderId="1" xfId="0" applyNumberFormat="1" applyFont="1" applyBorder="1" applyAlignment="1">
      <alignment horizontal="center" vertical="center" wrapText="1"/>
    </xf>
    <xf numFmtId="168" fontId="24" fillId="2" borderId="1" xfId="0" applyNumberFormat="1" applyFont="1" applyFill="1" applyBorder="1" applyAlignment="1">
      <alignment horizontal="center" vertical="center" wrapText="1"/>
    </xf>
    <xf numFmtId="168" fontId="25" fillId="0" borderId="35" xfId="0" applyNumberFormat="1" applyFont="1" applyFill="1" applyBorder="1" applyAlignment="1">
      <alignment horizontal="center" vertical="center" wrapText="1"/>
    </xf>
    <xf numFmtId="168" fontId="24" fillId="0" borderId="1" xfId="0" applyNumberFormat="1" applyFont="1" applyBorder="1" applyAlignment="1">
      <alignment vertical="center" wrapText="1"/>
    </xf>
    <xf numFmtId="168" fontId="24" fillId="0" borderId="1" xfId="0" applyNumberFormat="1" applyFont="1" applyFill="1" applyBorder="1" applyAlignment="1">
      <alignment horizontal="center" vertical="center" wrapText="1"/>
    </xf>
    <xf numFmtId="168" fontId="24" fillId="0" borderId="1" xfId="0" applyNumberFormat="1" applyFont="1" applyBorder="1" applyAlignment="1">
      <alignment horizontal="center" vertical="center"/>
    </xf>
    <xf numFmtId="168" fontId="0" fillId="0" borderId="35" xfId="0" applyNumberFormat="1" applyFont="1" applyFill="1" applyBorder="1" applyAlignment="1">
      <alignment horizontal="center" vertical="center" wrapText="1"/>
    </xf>
    <xf numFmtId="168" fontId="0" fillId="0" borderId="1" xfId="0" applyNumberFormat="1" applyFont="1" applyFill="1" applyBorder="1" applyAlignment="1">
      <alignment horizontal="center" vertical="center" wrapText="1"/>
    </xf>
    <xf numFmtId="165" fontId="28" fillId="0" borderId="0" xfId="0" applyNumberFormat="1" applyFont="1" applyFill="1"/>
    <xf numFmtId="0" fontId="30" fillId="0" borderId="1" xfId="0" applyFont="1" applyBorder="1" applyAlignment="1">
      <alignment horizontal="center" vertical="top" wrapText="1"/>
    </xf>
    <xf numFmtId="0" fontId="24" fillId="0" borderId="1" xfId="0" applyFont="1" applyBorder="1" applyAlignment="1">
      <alignment vertical="top" wrapText="1"/>
    </xf>
    <xf numFmtId="0" fontId="30" fillId="0" borderId="0" xfId="0" applyFont="1"/>
    <xf numFmtId="0" fontId="24" fillId="0" borderId="0" xfId="0" applyFont="1" applyAlignment="1">
      <alignment horizontal="center" vertical="top"/>
    </xf>
    <xf numFmtId="0" fontId="31" fillId="0" borderId="0" xfId="0" applyFont="1" applyAlignment="1">
      <alignment vertical="top"/>
    </xf>
    <xf numFmtId="49" fontId="24" fillId="0" borderId="1" xfId="0" applyNumberFormat="1" applyFont="1" applyBorder="1" applyAlignment="1">
      <alignment horizontal="center" vertical="top"/>
    </xf>
    <xf numFmtId="0" fontId="24" fillId="0" borderId="0" xfId="0" applyFont="1" applyAlignment="1"/>
    <xf numFmtId="0" fontId="30" fillId="0" borderId="1" xfId="0" applyFont="1" applyBorder="1" applyAlignment="1">
      <alignment horizontal="left" vertical="center" wrapText="1"/>
    </xf>
    <xf numFmtId="168" fontId="25" fillId="0" borderId="1" xfId="0" applyNumberFormat="1" applyFont="1" applyBorder="1" applyAlignment="1">
      <alignment horizontal="center" vertical="center" wrapText="1"/>
    </xf>
    <xf numFmtId="0" fontId="23" fillId="0" borderId="1" xfId="0" applyFont="1" applyFill="1" applyBorder="1" applyAlignment="1">
      <alignment horizontal="center" vertical="top"/>
    </xf>
    <xf numFmtId="49" fontId="23" fillId="0" borderId="6" xfId="0" applyNumberFormat="1" applyFont="1" applyFill="1" applyBorder="1" applyAlignment="1">
      <alignment horizontal="center" vertical="center" wrapText="1"/>
    </xf>
    <xf numFmtId="49" fontId="23" fillId="0" borderId="15" xfId="0" applyNumberFormat="1" applyFont="1" applyFill="1" applyBorder="1" applyAlignment="1">
      <alignment horizontal="center" vertical="center"/>
    </xf>
    <xf numFmtId="49" fontId="23" fillId="0" borderId="11" xfId="0" applyNumberFormat="1"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3" fillId="0" borderId="6" xfId="0" applyNumberFormat="1" applyFont="1" applyFill="1" applyBorder="1" applyAlignment="1">
      <alignment horizontal="center" vertical="center"/>
    </xf>
    <xf numFmtId="49" fontId="23" fillId="0" borderId="1" xfId="0" applyNumberFormat="1" applyFont="1" applyFill="1" applyBorder="1" applyAlignment="1">
      <alignment horizontal="center" vertical="center"/>
    </xf>
    <xf numFmtId="49" fontId="23" fillId="0" borderId="15" xfId="0" applyNumberFormat="1" applyFont="1" applyFill="1" applyBorder="1" applyAlignment="1">
      <alignment horizontal="center" vertical="center" wrapText="1"/>
    </xf>
    <xf numFmtId="49" fontId="23" fillId="0" borderId="11" xfId="0"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14" fillId="0" borderId="0" xfId="0" applyFont="1" applyFill="1"/>
    <xf numFmtId="0" fontId="23" fillId="0" borderId="1" xfId="0" applyFont="1" applyFill="1" applyBorder="1" applyAlignment="1">
      <alignment horizontal="center" vertical="center" wrapText="1"/>
    </xf>
    <xf numFmtId="14" fontId="23" fillId="0" borderId="15" xfId="0" applyNumberFormat="1" applyFont="1" applyFill="1" applyBorder="1" applyAlignment="1">
      <alignment horizontal="center" vertical="center"/>
    </xf>
    <xf numFmtId="14" fontId="23" fillId="0" borderId="1" xfId="0" applyNumberFormat="1"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5" xfId="0" applyFont="1" applyFill="1" applyBorder="1" applyAlignment="1">
      <alignment horizontal="center" vertical="center" wrapText="1"/>
    </xf>
    <xf numFmtId="14" fontId="23" fillId="0" borderId="15" xfId="0" applyNumberFormat="1" applyFont="1" applyFill="1" applyBorder="1" applyAlignment="1">
      <alignment horizontal="center" vertical="center" wrapText="1"/>
    </xf>
    <xf numFmtId="0" fontId="14" fillId="0" borderId="0" xfId="0" applyFont="1"/>
    <xf numFmtId="0" fontId="4" fillId="0" borderId="6" xfId="0" applyNumberFormat="1" applyFont="1" applyFill="1" applyBorder="1" applyAlignment="1">
      <alignment horizontal="center" vertical="center"/>
    </xf>
    <xf numFmtId="0" fontId="23"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xf>
    <xf numFmtId="0" fontId="0" fillId="0" borderId="11" xfId="0" applyFont="1" applyFill="1" applyBorder="1"/>
    <xf numFmtId="49" fontId="24" fillId="4" borderId="1" xfId="0" applyNumberFormat="1" applyFont="1" applyFill="1" applyBorder="1" applyAlignment="1">
      <alignment horizontal="center" vertical="center" wrapText="1"/>
    </xf>
    <xf numFmtId="49" fontId="25" fillId="4" borderId="1" xfId="0" applyNumberFormat="1" applyFont="1" applyFill="1" applyBorder="1" applyAlignment="1">
      <alignment horizontal="center" vertical="center" wrapText="1"/>
    </xf>
    <xf numFmtId="0" fontId="36" fillId="4" borderId="1" xfId="0" applyFont="1" applyFill="1" applyBorder="1" applyAlignment="1">
      <alignment horizontal="center" vertical="center" wrapText="1"/>
    </xf>
    <xf numFmtId="49" fontId="24" fillId="4" borderId="1" xfId="7" applyNumberFormat="1" applyFont="1" applyFill="1" applyBorder="1" applyAlignment="1">
      <alignment horizontal="center" vertical="center" wrapText="1"/>
    </xf>
    <xf numFmtId="0" fontId="35" fillId="4"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5" fillId="4" borderId="1" xfId="0" applyFont="1" applyFill="1" applyBorder="1" applyAlignment="1">
      <alignment horizontal="left" vertical="center" wrapText="1"/>
    </xf>
    <xf numFmtId="14" fontId="4" fillId="4" borderId="1" xfId="0" applyNumberFormat="1" applyFont="1" applyFill="1" applyBorder="1" applyAlignment="1">
      <alignment horizontal="center" vertical="center" wrapText="1"/>
    </xf>
    <xf numFmtId="49" fontId="25" fillId="4" borderId="1" xfId="0" applyNumberFormat="1" applyFont="1" applyFill="1" applyBorder="1" applyAlignment="1">
      <alignment vertical="center" wrapText="1"/>
    </xf>
    <xf numFmtId="49" fontId="4" fillId="4"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49" fontId="25" fillId="4" borderId="1" xfId="7" applyNumberFormat="1" applyFont="1" applyFill="1" applyBorder="1" applyAlignment="1">
      <alignment horizontal="center" vertical="center" wrapText="1"/>
    </xf>
    <xf numFmtId="14" fontId="25" fillId="4" borderId="1" xfId="0" applyNumberFormat="1" applyFont="1" applyFill="1" applyBorder="1" applyAlignment="1">
      <alignment horizontal="center" vertical="center" wrapText="1"/>
    </xf>
    <xf numFmtId="49" fontId="23" fillId="0" borderId="9" xfId="7" applyNumberFormat="1" applyFont="1" applyFill="1" applyBorder="1" applyAlignment="1">
      <alignment horizontal="left" vertical="top" wrapText="1" shrinkToFit="1"/>
    </xf>
    <xf numFmtId="49" fontId="23" fillId="0" borderId="7" xfId="7" applyNumberFormat="1" applyFont="1" applyFill="1" applyBorder="1" applyAlignment="1">
      <alignment horizontal="left" vertical="top" wrapText="1" shrinkToFit="1"/>
    </xf>
    <xf numFmtId="17" fontId="23" fillId="0" borderId="6" xfId="7" applyNumberFormat="1" applyFont="1" applyFill="1" applyBorder="1" applyAlignment="1">
      <alignment horizontal="center" vertical="center" wrapText="1"/>
    </xf>
    <xf numFmtId="17" fontId="23" fillId="0" borderId="15" xfId="7" applyNumberFormat="1" applyFont="1" applyFill="1" applyBorder="1" applyAlignment="1">
      <alignment horizontal="center" vertical="center" wrapText="1"/>
    </xf>
    <xf numFmtId="17" fontId="23" fillId="0" borderId="11" xfId="7" applyNumberFormat="1" applyFont="1" applyFill="1" applyBorder="1" applyAlignment="1">
      <alignment horizontal="center" vertical="center" wrapText="1"/>
    </xf>
    <xf numFmtId="49" fontId="23" fillId="0" borderId="6" xfId="7" applyNumberFormat="1" applyFont="1" applyFill="1" applyBorder="1" applyAlignment="1">
      <alignment horizontal="center" vertical="top" wrapText="1"/>
    </xf>
    <xf numFmtId="49" fontId="23" fillId="0" borderId="15" xfId="7" applyNumberFormat="1" applyFont="1" applyFill="1" applyBorder="1" applyAlignment="1">
      <alignment horizontal="center" vertical="top" wrapText="1"/>
    </xf>
    <xf numFmtId="49" fontId="23" fillId="0" borderId="11" xfId="7" applyNumberFormat="1" applyFont="1" applyFill="1" applyBorder="1" applyAlignment="1">
      <alignment horizontal="center" vertical="top" wrapText="1"/>
    </xf>
    <xf numFmtId="49" fontId="23" fillId="0" borderId="1" xfId="7" applyNumberFormat="1" applyFont="1" applyFill="1" applyBorder="1" applyAlignment="1">
      <alignment horizontal="left" vertical="top" wrapText="1" shrinkToFit="1"/>
    </xf>
    <xf numFmtId="0" fontId="9" fillId="0" borderId="9" xfId="0" applyFont="1" applyFill="1" applyBorder="1" applyAlignment="1">
      <alignment horizontal="center" vertical="center" wrapText="1" shrinkToFit="1"/>
    </xf>
    <xf numFmtId="0" fontId="9" fillId="0" borderId="7" xfId="0" applyFont="1" applyFill="1" applyBorder="1" applyAlignment="1">
      <alignment horizontal="center" vertical="center" wrapText="1" shrinkToFit="1"/>
    </xf>
    <xf numFmtId="0" fontId="9" fillId="0" borderId="10" xfId="0" applyFont="1" applyFill="1" applyBorder="1" applyAlignment="1">
      <alignment horizontal="center" vertical="center" wrapText="1" shrinkToFit="1"/>
    </xf>
    <xf numFmtId="49" fontId="23" fillId="0" borderId="6" xfId="7" applyNumberFormat="1" applyFont="1" applyFill="1" applyBorder="1" applyAlignment="1">
      <alignment horizontal="center" vertical="center" wrapText="1"/>
    </xf>
    <xf numFmtId="49" fontId="23" fillId="0" borderId="15" xfId="7" applyNumberFormat="1" applyFont="1" applyFill="1" applyBorder="1" applyAlignment="1">
      <alignment horizontal="center" vertical="center" wrapText="1"/>
    </xf>
    <xf numFmtId="49" fontId="23" fillId="0" borderId="11" xfId="7" applyNumberFormat="1" applyFont="1" applyFill="1" applyBorder="1" applyAlignment="1">
      <alignment horizontal="center" vertical="center" wrapText="1"/>
    </xf>
    <xf numFmtId="49" fontId="4" fillId="0" borderId="9" xfId="0" applyNumberFormat="1" applyFont="1" applyFill="1" applyBorder="1" applyAlignment="1">
      <alignment horizontal="left" vertical="center" wrapText="1"/>
    </xf>
    <xf numFmtId="49" fontId="4" fillId="0" borderId="10" xfId="0" applyNumberFormat="1" applyFont="1" applyFill="1" applyBorder="1" applyAlignment="1">
      <alignment horizontal="left" vertical="center" wrapText="1"/>
    </xf>
    <xf numFmtId="49" fontId="23" fillId="0" borderId="1" xfId="7" applyNumberFormat="1" applyFont="1" applyFill="1" applyBorder="1" applyAlignment="1">
      <alignment horizontal="center" vertical="top" wrapText="1"/>
    </xf>
    <xf numFmtId="49" fontId="23" fillId="0" borderId="9" xfId="7" applyNumberFormat="1" applyFont="1" applyFill="1" applyBorder="1" applyAlignment="1">
      <alignment horizontal="center" vertical="top" wrapText="1" shrinkToFit="1"/>
    </xf>
    <xf numFmtId="49" fontId="23" fillId="0" borderId="7" xfId="7" applyNumberFormat="1" applyFont="1" applyFill="1" applyBorder="1" applyAlignment="1">
      <alignment horizontal="center" vertical="top" wrapText="1" shrinkToFit="1"/>
    </xf>
    <xf numFmtId="49" fontId="23" fillId="0" borderId="10" xfId="7" applyNumberFormat="1" applyFont="1" applyFill="1" applyBorder="1" applyAlignment="1">
      <alignment horizontal="center" vertical="top" wrapText="1" shrinkToFit="1"/>
    </xf>
    <xf numFmtId="49" fontId="43" fillId="0" borderId="9" xfId="7" applyNumberFormat="1" applyFont="1" applyFill="1" applyBorder="1" applyAlignment="1">
      <alignment horizontal="left" vertical="top" wrapText="1" shrinkToFit="1"/>
    </xf>
    <xf numFmtId="49" fontId="43" fillId="0" borderId="7" xfId="7" applyNumberFormat="1" applyFont="1" applyFill="1" applyBorder="1" applyAlignment="1">
      <alignment horizontal="left" vertical="top" wrapText="1" shrinkToFit="1"/>
    </xf>
    <xf numFmtId="49" fontId="44" fillId="0" borderId="9" xfId="7" applyNumberFormat="1" applyFont="1" applyFill="1" applyBorder="1" applyAlignment="1">
      <alignment horizontal="left" vertical="center" wrapText="1" shrinkToFit="1"/>
    </xf>
    <xf numFmtId="49" fontId="41" fillId="0" borderId="7" xfId="7" applyNumberFormat="1" applyFont="1" applyFill="1" applyBorder="1" applyAlignment="1">
      <alignment horizontal="left" vertical="center" wrapText="1" shrinkToFit="1"/>
    </xf>
    <xf numFmtId="17" fontId="23" fillId="0" borderId="1" xfId="7" applyNumberFormat="1" applyFont="1" applyFill="1" applyBorder="1" applyAlignment="1">
      <alignment horizontal="center" vertical="center" wrapText="1"/>
    </xf>
    <xf numFmtId="49" fontId="41" fillId="0" borderId="1" xfId="7" applyNumberFormat="1" applyFont="1" applyFill="1" applyBorder="1" applyAlignment="1">
      <alignment horizontal="left" vertical="top" wrapText="1" shrinkToFit="1"/>
    </xf>
    <xf numFmtId="49" fontId="41" fillId="0" borderId="9" xfId="7" applyNumberFormat="1" applyFont="1" applyFill="1" applyBorder="1" applyAlignment="1">
      <alignment horizontal="left" vertical="center" wrapText="1" shrinkToFit="1"/>
    </xf>
    <xf numFmtId="17" fontId="23" fillId="0" borderId="1" xfId="3" applyNumberFormat="1" applyFont="1" applyFill="1" applyBorder="1" applyAlignment="1">
      <alignment horizontal="center" vertical="center"/>
    </xf>
    <xf numFmtId="0" fontId="43" fillId="0" borderId="9" xfId="7" applyFont="1" applyFill="1" applyBorder="1" applyAlignment="1">
      <alignment horizontal="left" vertical="top" wrapText="1" shrinkToFit="1"/>
    </xf>
    <xf numFmtId="0" fontId="43" fillId="0" borderId="10" xfId="7" applyFont="1" applyFill="1" applyBorder="1" applyAlignment="1">
      <alignment horizontal="left" vertical="top" wrapText="1" shrinkToFit="1"/>
    </xf>
    <xf numFmtId="49" fontId="43" fillId="0" borderId="10" xfId="7" applyNumberFormat="1" applyFont="1" applyFill="1" applyBorder="1" applyAlignment="1">
      <alignment horizontal="left" vertical="top" wrapText="1" shrinkToFit="1"/>
    </xf>
    <xf numFmtId="0" fontId="23" fillId="0" borderId="1" xfId="7" applyFont="1" applyFill="1" applyBorder="1" applyAlignment="1">
      <alignment horizontal="center" vertical="center" wrapText="1"/>
    </xf>
    <xf numFmtId="49" fontId="41" fillId="0" borderId="9" xfId="7" applyNumberFormat="1" applyFont="1" applyFill="1" applyBorder="1" applyAlignment="1">
      <alignment horizontal="left" vertical="top" wrapText="1" shrinkToFit="1"/>
    </xf>
    <xf numFmtId="49" fontId="41" fillId="0" borderId="10" xfId="7" applyNumberFormat="1" applyFont="1" applyFill="1" applyBorder="1" applyAlignment="1">
      <alignment horizontal="left" vertical="top" wrapText="1" shrinkToFit="1"/>
    </xf>
    <xf numFmtId="49" fontId="41" fillId="0" borderId="9" xfId="7" applyNumberFormat="1" applyFont="1" applyFill="1" applyBorder="1" applyAlignment="1">
      <alignment horizontal="center" vertical="top" wrapText="1" shrinkToFit="1"/>
    </xf>
    <xf numFmtId="49" fontId="41" fillId="0" borderId="7" xfId="7" applyNumberFormat="1" applyFont="1" applyFill="1" applyBorder="1" applyAlignment="1">
      <alignment horizontal="center" vertical="top" wrapText="1" shrinkToFit="1"/>
    </xf>
    <xf numFmtId="49" fontId="41" fillId="0" borderId="10" xfId="7" applyNumberFormat="1" applyFont="1" applyFill="1" applyBorder="1" applyAlignment="1">
      <alignment horizontal="center" vertical="top" wrapText="1" shrinkToFit="1"/>
    </xf>
    <xf numFmtId="49" fontId="41" fillId="0" borderId="10" xfId="7" applyNumberFormat="1" applyFont="1" applyFill="1" applyBorder="1" applyAlignment="1">
      <alignment horizontal="left" vertical="center" wrapText="1" shrinkToFit="1"/>
    </xf>
    <xf numFmtId="49" fontId="41" fillId="0" borderId="9" xfId="7" applyNumberFormat="1" applyFont="1" applyFill="1" applyBorder="1" applyAlignment="1">
      <alignment horizontal="center" vertical="center" wrapText="1"/>
    </xf>
    <xf numFmtId="49" fontId="41" fillId="0" borderId="7" xfId="7" applyNumberFormat="1" applyFont="1" applyFill="1" applyBorder="1" applyAlignment="1">
      <alignment horizontal="center" vertical="center" wrapText="1"/>
    </xf>
    <xf numFmtId="49" fontId="41" fillId="0" borderId="10" xfId="7" applyNumberFormat="1" applyFont="1" applyFill="1" applyBorder="1" applyAlignment="1">
      <alignment horizontal="center" vertical="center" wrapText="1"/>
    </xf>
    <xf numFmtId="49" fontId="41" fillId="0" borderId="1" xfId="7" applyNumberFormat="1" applyFont="1" applyFill="1" applyBorder="1" applyAlignment="1">
      <alignment horizontal="left" vertical="top" wrapText="1"/>
    </xf>
    <xf numFmtId="49" fontId="41" fillId="0" borderId="9" xfId="7" applyNumberFormat="1" applyFont="1" applyFill="1" applyBorder="1" applyAlignment="1">
      <alignment horizontal="center" vertical="center" wrapText="1" shrinkToFit="1"/>
    </xf>
    <xf numFmtId="49" fontId="41" fillId="0" borderId="7" xfId="7" applyNumberFormat="1" applyFont="1" applyFill="1" applyBorder="1" applyAlignment="1">
      <alignment horizontal="center" vertical="center" wrapText="1" shrinkToFit="1"/>
    </xf>
    <xf numFmtId="49" fontId="41" fillId="0" borderId="10" xfId="7" applyNumberFormat="1" applyFont="1" applyFill="1" applyBorder="1" applyAlignment="1">
      <alignment horizontal="center" vertical="center" wrapText="1" shrinkToFit="1"/>
    </xf>
    <xf numFmtId="49" fontId="43" fillId="0" borderId="9" xfId="7" applyNumberFormat="1" applyFont="1" applyFill="1" applyBorder="1" applyAlignment="1">
      <alignment horizontal="center" vertical="top" wrapText="1" shrinkToFit="1"/>
    </xf>
    <xf numFmtId="49" fontId="43" fillId="0" borderId="7" xfId="7" applyNumberFormat="1" applyFont="1" applyFill="1" applyBorder="1" applyAlignment="1">
      <alignment horizontal="center" vertical="top" wrapText="1" shrinkToFit="1"/>
    </xf>
    <xf numFmtId="49" fontId="43" fillId="0" borderId="10" xfId="7" applyNumberFormat="1" applyFont="1" applyFill="1" applyBorder="1" applyAlignment="1">
      <alignment horizontal="center" vertical="top" wrapText="1" shrinkToFit="1"/>
    </xf>
    <xf numFmtId="49" fontId="23" fillId="0" borderId="6" xfId="7" applyNumberFormat="1" applyFont="1" applyFill="1" applyBorder="1" applyAlignment="1">
      <alignment vertical="center" wrapText="1"/>
    </xf>
    <xf numFmtId="49" fontId="23" fillId="0" borderId="15" xfId="7" applyNumberFormat="1" applyFont="1" applyFill="1" applyBorder="1" applyAlignment="1">
      <alignment vertical="center" wrapText="1"/>
    </xf>
    <xf numFmtId="49" fontId="23" fillId="0" borderId="11" xfId="7" applyNumberFormat="1" applyFont="1" applyFill="1" applyBorder="1" applyAlignment="1">
      <alignment vertical="center" wrapText="1"/>
    </xf>
    <xf numFmtId="49" fontId="23" fillId="0" borderId="1" xfId="7" applyNumberFormat="1" applyFont="1" applyFill="1" applyBorder="1" applyAlignment="1">
      <alignment horizontal="center" vertical="top"/>
    </xf>
    <xf numFmtId="49" fontId="23" fillId="0" borderId="9" xfId="7" applyNumberFormat="1" applyFont="1" applyFill="1" applyBorder="1" applyAlignment="1">
      <alignment horizontal="left" vertical="center" wrapText="1" shrinkToFit="1"/>
    </xf>
    <xf numFmtId="49" fontId="23" fillId="0" borderId="10" xfId="7" applyNumberFormat="1" applyFont="1" applyFill="1" applyBorder="1" applyAlignment="1">
      <alignment horizontal="left" vertical="center" wrapText="1" shrinkToFit="1"/>
    </xf>
    <xf numFmtId="49" fontId="23" fillId="0" borderId="1" xfId="7" applyNumberFormat="1" applyFont="1" applyFill="1" applyBorder="1" applyAlignment="1">
      <alignment horizontal="center" vertical="center" wrapText="1"/>
    </xf>
    <xf numFmtId="14" fontId="13" fillId="0" borderId="1" xfId="0" applyNumberFormat="1" applyFont="1" applyFill="1" applyBorder="1" applyAlignment="1">
      <alignment horizontal="center" vertical="center" wrapText="1" shrinkToFit="1"/>
    </xf>
    <xf numFmtId="49" fontId="4" fillId="0" borderId="6" xfId="0" applyNumberFormat="1" applyFont="1" applyFill="1" applyBorder="1" applyAlignment="1">
      <alignment horizontal="center" vertical="center" wrapText="1"/>
    </xf>
    <xf numFmtId="49" fontId="4" fillId="0" borderId="15"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center" wrapText="1"/>
    </xf>
    <xf numFmtId="14" fontId="23" fillId="0" borderId="6" xfId="0" applyNumberFormat="1" applyFont="1" applyFill="1" applyBorder="1" applyAlignment="1">
      <alignment horizontal="center" vertical="center" wrapText="1"/>
    </xf>
    <xf numFmtId="14" fontId="23" fillId="0" borderId="15" xfId="0" applyNumberFormat="1" applyFont="1" applyFill="1" applyBorder="1" applyAlignment="1">
      <alignment horizontal="center" vertical="center" wrapText="1"/>
    </xf>
    <xf numFmtId="14" fontId="23" fillId="0" borderId="11" xfId="0" applyNumberFormat="1" applyFont="1" applyFill="1" applyBorder="1" applyAlignment="1">
      <alignment horizontal="center" vertical="center" wrapText="1"/>
    </xf>
    <xf numFmtId="14" fontId="20" fillId="0" borderId="6" xfId="0" applyNumberFormat="1" applyFont="1" applyFill="1" applyBorder="1" applyAlignment="1">
      <alignment horizontal="center" vertical="center" wrapText="1"/>
    </xf>
    <xf numFmtId="14" fontId="20" fillId="0" borderId="15" xfId="0" applyNumberFormat="1" applyFont="1" applyFill="1" applyBorder="1" applyAlignment="1">
      <alignment horizontal="center" vertical="center" wrapText="1"/>
    </xf>
    <xf numFmtId="14" fontId="20" fillId="0" borderId="11" xfId="0" applyNumberFormat="1" applyFont="1" applyFill="1" applyBorder="1" applyAlignment="1">
      <alignment horizontal="center" vertical="center" wrapText="1"/>
    </xf>
    <xf numFmtId="49" fontId="4" fillId="0" borderId="15" xfId="0" applyNumberFormat="1" applyFont="1" applyFill="1" applyBorder="1" applyAlignment="1">
      <alignment horizontal="center" vertical="center"/>
    </xf>
    <xf numFmtId="49" fontId="4" fillId="0" borderId="11" xfId="0" applyNumberFormat="1" applyFont="1" applyFill="1" applyBorder="1" applyAlignment="1">
      <alignment horizontal="center" vertical="center"/>
    </xf>
    <xf numFmtId="49" fontId="23" fillId="3" borderId="9" xfId="0" applyNumberFormat="1" applyFont="1" applyFill="1" applyBorder="1" applyAlignment="1">
      <alignment horizontal="left" vertical="center" wrapText="1"/>
    </xf>
    <xf numFmtId="49" fontId="4" fillId="3" borderId="10" xfId="0" applyNumberFormat="1" applyFont="1" applyFill="1" applyBorder="1" applyAlignment="1">
      <alignment horizontal="left" vertical="center" wrapText="1"/>
    </xf>
    <xf numFmtId="49" fontId="20" fillId="0" borderId="6" xfId="0" applyNumberFormat="1" applyFont="1" applyFill="1" applyBorder="1" applyAlignment="1">
      <alignment horizontal="center" vertical="center" wrapText="1"/>
    </xf>
    <xf numFmtId="49" fontId="20" fillId="0" borderId="15" xfId="0" applyNumberFormat="1" applyFont="1" applyFill="1" applyBorder="1" applyAlignment="1">
      <alignment horizontal="center" vertical="center" wrapText="1"/>
    </xf>
    <xf numFmtId="49" fontId="20" fillId="0" borderId="11" xfId="0" applyNumberFormat="1" applyFont="1" applyFill="1" applyBorder="1" applyAlignment="1">
      <alignment horizontal="center" vertical="center" wrapText="1"/>
    </xf>
    <xf numFmtId="49" fontId="23" fillId="3" borderId="10" xfId="0" applyNumberFormat="1" applyFont="1" applyFill="1" applyBorder="1" applyAlignment="1">
      <alignment horizontal="left" vertical="center" wrapText="1"/>
    </xf>
    <xf numFmtId="0" fontId="15"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14"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xf>
    <xf numFmtId="49" fontId="4"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4" fillId="0" borderId="9" xfId="0" applyFont="1" applyFill="1" applyBorder="1" applyAlignment="1">
      <alignment horizontal="center" vertical="top" wrapText="1" shrinkToFit="1"/>
    </xf>
    <xf numFmtId="0" fontId="4" fillId="0" borderId="7" xfId="0" applyFont="1" applyFill="1" applyBorder="1" applyAlignment="1">
      <alignment horizontal="center" vertical="top" wrapText="1" shrinkToFit="1"/>
    </xf>
    <xf numFmtId="49" fontId="15" fillId="0" borderId="1" xfId="0" applyNumberFormat="1" applyFont="1" applyFill="1" applyBorder="1" applyAlignment="1">
      <alignment horizontal="left" vertical="center" wrapText="1"/>
    </xf>
    <xf numFmtId="49" fontId="15" fillId="0" borderId="9" xfId="0" applyNumberFormat="1" applyFont="1" applyFill="1" applyBorder="1" applyAlignment="1">
      <alignment horizontal="left" vertical="center" wrapText="1"/>
    </xf>
    <xf numFmtId="49" fontId="15" fillId="0" borderId="10" xfId="0" applyNumberFormat="1" applyFont="1" applyFill="1" applyBorder="1" applyAlignment="1">
      <alignment horizontal="left" vertical="center" wrapText="1"/>
    </xf>
    <xf numFmtId="0" fontId="10" fillId="0" borderId="11" xfId="0" applyFont="1" applyFill="1" applyBorder="1" applyAlignment="1">
      <alignment horizontal="center" vertical="center" wrapText="1"/>
    </xf>
    <xf numFmtId="14" fontId="23" fillId="0" borderId="5" xfId="0" applyNumberFormat="1" applyFont="1" applyFill="1" applyBorder="1" applyAlignment="1">
      <alignment horizontal="left" vertical="center" wrapText="1"/>
    </xf>
    <xf numFmtId="0" fontId="23" fillId="0" borderId="5" xfId="0" applyNumberFormat="1" applyFont="1" applyFill="1" applyBorder="1" applyAlignment="1">
      <alignment horizontal="left" vertical="center"/>
    </xf>
    <xf numFmtId="14" fontId="38" fillId="0" borderId="1" xfId="0" applyNumberFormat="1" applyFont="1" applyFill="1" applyBorder="1" applyAlignment="1">
      <alignment horizontal="left" vertical="center" wrapText="1"/>
    </xf>
    <xf numFmtId="0" fontId="38" fillId="0" borderId="1" xfId="0" applyNumberFormat="1" applyFont="1" applyFill="1" applyBorder="1" applyAlignment="1">
      <alignment horizontal="left"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4" fontId="20" fillId="0" borderId="1"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0" xfId="0" applyFont="1" applyFill="1" applyBorder="1" applyAlignment="1">
      <alignment horizontal="center" vertical="center" wrapText="1"/>
    </xf>
    <xf numFmtId="14" fontId="23" fillId="0" borderId="1" xfId="0" applyNumberFormat="1" applyFont="1" applyFill="1" applyBorder="1" applyAlignment="1">
      <alignment horizontal="center" vertical="center"/>
    </xf>
    <xf numFmtId="0" fontId="23" fillId="0" borderId="1" xfId="0" applyNumberFormat="1" applyFont="1" applyFill="1" applyBorder="1" applyAlignment="1">
      <alignment horizontal="center" vertical="center"/>
    </xf>
    <xf numFmtId="0" fontId="4" fillId="0" borderId="1" xfId="0" applyNumberFormat="1" applyFont="1" applyFill="1" applyBorder="1" applyAlignment="1">
      <alignment horizontal="left" vertical="center" wrapText="1"/>
    </xf>
    <xf numFmtId="0" fontId="13" fillId="0" borderId="24"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22" xfId="0" applyFont="1" applyFill="1" applyBorder="1" applyAlignment="1">
      <alignment horizontal="center" vertical="center" wrapText="1"/>
    </xf>
    <xf numFmtId="0" fontId="13" fillId="0" borderId="26" xfId="0" applyFont="1" applyFill="1" applyBorder="1" applyAlignment="1">
      <alignment horizontal="center" vertical="center" wrapText="1"/>
    </xf>
    <xf numFmtId="0" fontId="13" fillId="0" borderId="23" xfId="0" applyFont="1" applyFill="1" applyBorder="1" applyAlignment="1">
      <alignment horizontal="center" vertical="center" wrapText="1"/>
    </xf>
    <xf numFmtId="0" fontId="13" fillId="0" borderId="27" xfId="0" applyFont="1" applyFill="1" applyBorder="1" applyAlignment="1">
      <alignment horizontal="center" vertical="center" wrapText="1"/>
    </xf>
    <xf numFmtId="14" fontId="40" fillId="0" borderId="24" xfId="0" applyNumberFormat="1" applyFont="1" applyFill="1" applyBorder="1" applyAlignment="1">
      <alignment horizontal="center" vertical="center" wrapText="1"/>
    </xf>
    <xf numFmtId="14" fontId="40" fillId="0" borderId="21" xfId="0" applyNumberFormat="1" applyFont="1" applyFill="1" applyBorder="1" applyAlignment="1">
      <alignment horizontal="center" vertical="center" wrapText="1"/>
    </xf>
    <xf numFmtId="14" fontId="40" fillId="0" borderId="22" xfId="0" applyNumberFormat="1" applyFont="1" applyFill="1" applyBorder="1" applyAlignment="1">
      <alignment horizontal="center" vertical="center" wrapText="1"/>
    </xf>
    <xf numFmtId="14" fontId="40" fillId="0" borderId="26" xfId="0" applyNumberFormat="1" applyFont="1" applyFill="1" applyBorder="1" applyAlignment="1">
      <alignment horizontal="center" vertical="center" wrapText="1"/>
    </xf>
    <xf numFmtId="14" fontId="40" fillId="0" borderId="23" xfId="0" applyNumberFormat="1" applyFont="1" applyFill="1" applyBorder="1" applyAlignment="1">
      <alignment horizontal="center" vertical="center" wrapText="1"/>
    </xf>
    <xf numFmtId="14" fontId="40" fillId="0" borderId="27" xfId="0" applyNumberFormat="1" applyFont="1" applyFill="1" applyBorder="1" applyAlignment="1">
      <alignment horizontal="center" vertical="center" wrapText="1"/>
    </xf>
    <xf numFmtId="14" fontId="38" fillId="0" borderId="24" xfId="0" applyNumberFormat="1" applyFont="1" applyFill="1" applyBorder="1" applyAlignment="1">
      <alignment horizontal="center" vertical="center" wrapText="1"/>
    </xf>
    <xf numFmtId="14" fontId="38" fillId="0" borderId="21" xfId="0" applyNumberFormat="1" applyFont="1" applyFill="1" applyBorder="1" applyAlignment="1">
      <alignment horizontal="center" vertical="center" wrapText="1"/>
    </xf>
    <xf numFmtId="14" fontId="38" fillId="0" borderId="22" xfId="0" applyNumberFormat="1" applyFont="1" applyFill="1" applyBorder="1" applyAlignment="1">
      <alignment horizontal="center" vertical="center" wrapText="1"/>
    </xf>
    <xf numFmtId="14" fontId="38" fillId="0" borderId="26" xfId="0" applyNumberFormat="1" applyFont="1" applyFill="1" applyBorder="1" applyAlignment="1">
      <alignment horizontal="center" vertical="center" wrapText="1"/>
    </xf>
    <xf numFmtId="14" fontId="38" fillId="0" borderId="23" xfId="0" applyNumberFormat="1" applyFont="1" applyFill="1" applyBorder="1" applyAlignment="1">
      <alignment horizontal="center" vertical="center" wrapText="1"/>
    </xf>
    <xf numFmtId="14" fontId="38" fillId="0" borderId="27" xfId="0" applyNumberFormat="1" applyFont="1" applyFill="1" applyBorder="1" applyAlignment="1">
      <alignment horizontal="center" vertical="center" wrapText="1"/>
    </xf>
    <xf numFmtId="49" fontId="10" fillId="0" borderId="9" xfId="0"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0" fontId="17" fillId="0" borderId="9" xfId="0" applyFont="1" applyFill="1" applyBorder="1" applyAlignment="1">
      <alignment horizontal="center" vertical="center" wrapText="1"/>
    </xf>
    <xf numFmtId="14" fontId="13" fillId="0" borderId="6" xfId="0" applyNumberFormat="1" applyFont="1" applyFill="1" applyBorder="1" applyAlignment="1">
      <alignment horizontal="center" vertical="center" wrapText="1" shrinkToFit="1"/>
    </xf>
    <xf numFmtId="0" fontId="13" fillId="0" borderId="15" xfId="0" applyFont="1" applyFill="1" applyBorder="1" applyAlignment="1">
      <alignment horizontal="center" vertical="center" wrapText="1" shrinkToFit="1"/>
    </xf>
    <xf numFmtId="0" fontId="13" fillId="0" borderId="11" xfId="0" applyFont="1" applyFill="1" applyBorder="1" applyAlignment="1">
      <alignment horizontal="center" vertical="center" wrapText="1" shrinkToFit="1"/>
    </xf>
    <xf numFmtId="0" fontId="20" fillId="0" borderId="15" xfId="0" applyNumberFormat="1" applyFont="1" applyFill="1" applyBorder="1" applyAlignment="1">
      <alignment horizontal="center" vertical="center"/>
    </xf>
    <xf numFmtId="0" fontId="20" fillId="0" borderId="11" xfId="0" applyNumberFormat="1" applyFont="1" applyFill="1" applyBorder="1" applyAlignment="1">
      <alignment horizontal="center" vertical="center"/>
    </xf>
    <xf numFmtId="0" fontId="18" fillId="0" borderId="9" xfId="0" applyFont="1" applyFill="1" applyBorder="1" applyAlignment="1">
      <alignment horizontal="center" vertical="center" wrapText="1"/>
    </xf>
    <xf numFmtId="0" fontId="18" fillId="0" borderId="7" xfId="0" applyFont="1" applyFill="1" applyBorder="1" applyAlignment="1">
      <alignment horizontal="center" vertical="center" wrapText="1"/>
    </xf>
    <xf numFmtId="14" fontId="23" fillId="0" borderId="6" xfId="0" applyNumberFormat="1" applyFont="1" applyFill="1" applyBorder="1" applyAlignment="1">
      <alignment horizontal="center" vertical="center"/>
    </xf>
    <xf numFmtId="14" fontId="23" fillId="0" borderId="15" xfId="0" applyNumberFormat="1" applyFont="1" applyFill="1" applyBorder="1" applyAlignment="1">
      <alignment horizontal="center" vertical="center"/>
    </xf>
    <xf numFmtId="14" fontId="23" fillId="0" borderId="11" xfId="0" applyNumberFormat="1" applyFont="1" applyFill="1" applyBorder="1" applyAlignment="1">
      <alignment horizontal="center" vertical="center"/>
    </xf>
    <xf numFmtId="2" fontId="10" fillId="0" borderId="23" xfId="0" applyNumberFormat="1" applyFont="1" applyFill="1" applyBorder="1" applyAlignment="1">
      <alignment horizontal="center" vertical="center" wrapText="1"/>
    </xf>
    <xf numFmtId="2" fontId="10" fillId="0" borderId="8" xfId="0" applyNumberFormat="1" applyFont="1" applyFill="1" applyBorder="1" applyAlignment="1">
      <alignment horizontal="center" vertical="center" wrapText="1"/>
    </xf>
    <xf numFmtId="2" fontId="10" fillId="0" borderId="27" xfId="0" applyNumberFormat="1" applyFont="1" applyFill="1" applyBorder="1" applyAlignment="1">
      <alignment horizontal="center" vertical="center" wrapText="1"/>
    </xf>
    <xf numFmtId="14" fontId="4" fillId="0" borderId="6" xfId="0" applyNumberFormat="1" applyFont="1" applyFill="1" applyBorder="1" applyAlignment="1">
      <alignment horizontal="center" vertical="center" wrapText="1"/>
    </xf>
    <xf numFmtId="14" fontId="4" fillId="0" borderId="15" xfId="0" applyNumberFormat="1" applyFont="1" applyFill="1" applyBorder="1" applyAlignment="1">
      <alignment horizontal="center" vertical="center" wrapText="1"/>
    </xf>
    <xf numFmtId="14" fontId="4" fillId="0" borderId="11" xfId="0" applyNumberFormat="1" applyFont="1" applyFill="1" applyBorder="1" applyAlignment="1">
      <alignment horizontal="center" vertical="center" wrapText="1"/>
    </xf>
    <xf numFmtId="0" fontId="23" fillId="0" borderId="6" xfId="0" applyNumberFormat="1" applyFont="1" applyFill="1" applyBorder="1" applyAlignment="1">
      <alignment horizontal="center" vertical="center" wrapText="1"/>
    </xf>
    <xf numFmtId="0" fontId="23" fillId="0" borderId="15" xfId="0" applyNumberFormat="1" applyFont="1" applyFill="1" applyBorder="1" applyAlignment="1">
      <alignment horizontal="center" vertical="center" wrapText="1"/>
    </xf>
    <xf numFmtId="0" fontId="23" fillId="0" borderId="11" xfId="0" applyNumberFormat="1"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1" xfId="0" applyFont="1" applyFill="1" applyBorder="1" applyAlignment="1">
      <alignment horizontal="center" vertical="center" wrapText="1"/>
    </xf>
    <xf numFmtId="14" fontId="4" fillId="0" borderId="24" xfId="0" applyNumberFormat="1" applyFont="1" applyFill="1" applyBorder="1" applyAlignment="1">
      <alignment horizontal="center" vertical="center" wrapText="1"/>
    </xf>
    <xf numFmtId="14" fontId="4" fillId="0" borderId="21" xfId="0" applyNumberFormat="1" applyFont="1" applyFill="1" applyBorder="1" applyAlignment="1">
      <alignment horizontal="center" vertical="center" wrapText="1"/>
    </xf>
    <xf numFmtId="14" fontId="4" fillId="0" borderId="22" xfId="0" applyNumberFormat="1" applyFont="1" applyFill="1" applyBorder="1" applyAlignment="1">
      <alignment horizontal="center" vertical="center" wrapText="1"/>
    </xf>
    <xf numFmtId="14" fontId="4" fillId="0" borderId="26" xfId="0" applyNumberFormat="1" applyFont="1" applyFill="1" applyBorder="1" applyAlignment="1">
      <alignment horizontal="center" vertical="center" wrapText="1"/>
    </xf>
    <xf numFmtId="14" fontId="4" fillId="0" borderId="23" xfId="0" applyNumberFormat="1" applyFont="1" applyFill="1" applyBorder="1" applyAlignment="1">
      <alignment horizontal="center" vertical="center" wrapText="1"/>
    </xf>
    <xf numFmtId="14" fontId="4" fillId="0" borderId="27"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14" fontId="4" fillId="0" borderId="6" xfId="0" applyNumberFormat="1" applyFont="1" applyFill="1" applyBorder="1" applyAlignment="1">
      <alignment horizontal="center" vertical="center"/>
    </xf>
    <xf numFmtId="14" fontId="4" fillId="0" borderId="15" xfId="0" applyNumberFormat="1" applyFont="1" applyFill="1" applyBorder="1" applyAlignment="1">
      <alignment horizontal="center" vertical="center"/>
    </xf>
    <xf numFmtId="14" fontId="4" fillId="0" borderId="11" xfId="0" applyNumberFormat="1" applyFont="1" applyFill="1" applyBorder="1" applyAlignment="1">
      <alignment horizontal="center" vertical="center"/>
    </xf>
    <xf numFmtId="0" fontId="4" fillId="0" borderId="24" xfId="0" applyNumberFormat="1" applyFont="1" applyFill="1" applyBorder="1" applyAlignment="1">
      <alignment horizontal="center" vertical="center" wrapText="1"/>
    </xf>
    <xf numFmtId="0" fontId="4" fillId="0" borderId="21" xfId="0" applyNumberFormat="1" applyFont="1" applyFill="1" applyBorder="1" applyAlignment="1">
      <alignment horizontal="center" vertical="center" wrapText="1"/>
    </xf>
    <xf numFmtId="0" fontId="4" fillId="0" borderId="22" xfId="0" applyNumberFormat="1" applyFont="1" applyFill="1" applyBorder="1" applyAlignment="1">
      <alignment horizontal="center" vertical="center" wrapText="1"/>
    </xf>
    <xf numFmtId="0" fontId="4" fillId="0" borderId="26" xfId="0" applyNumberFormat="1" applyFont="1" applyFill="1" applyBorder="1" applyAlignment="1">
      <alignment horizontal="center" vertical="center" wrapText="1"/>
    </xf>
    <xf numFmtId="0" fontId="4" fillId="0" borderId="23" xfId="0" applyNumberFormat="1" applyFont="1" applyFill="1" applyBorder="1" applyAlignment="1">
      <alignment horizontal="center" vertical="center" wrapText="1"/>
    </xf>
    <xf numFmtId="0" fontId="4" fillId="0" borderId="27" xfId="0" applyNumberFormat="1" applyFont="1" applyFill="1" applyBorder="1" applyAlignment="1">
      <alignment horizontal="center" vertical="center" wrapText="1"/>
    </xf>
    <xf numFmtId="14" fontId="20" fillId="0" borderId="6" xfId="0" applyNumberFormat="1" applyFont="1" applyFill="1" applyBorder="1" applyAlignment="1">
      <alignment horizontal="left" vertical="center" wrapText="1"/>
    </xf>
    <xf numFmtId="14" fontId="20" fillId="0" borderId="15" xfId="0" applyNumberFormat="1" applyFont="1" applyFill="1" applyBorder="1" applyAlignment="1">
      <alignment horizontal="left" vertical="center" wrapText="1"/>
    </xf>
    <xf numFmtId="14" fontId="20" fillId="0" borderId="11" xfId="0" applyNumberFormat="1" applyFont="1" applyFill="1" applyBorder="1" applyAlignment="1">
      <alignment horizontal="left" vertical="center" wrapText="1"/>
    </xf>
    <xf numFmtId="14" fontId="39" fillId="0" borderId="24" xfId="0" applyNumberFormat="1" applyFont="1" applyFill="1" applyBorder="1" applyAlignment="1">
      <alignment horizontal="center" vertical="center" wrapText="1"/>
    </xf>
    <xf numFmtId="14" fontId="39" fillId="0" borderId="21" xfId="0" applyNumberFormat="1" applyFont="1" applyFill="1" applyBorder="1" applyAlignment="1">
      <alignment horizontal="center" vertical="center" wrapText="1"/>
    </xf>
    <xf numFmtId="14" fontId="39" fillId="0" borderId="22" xfId="0" applyNumberFormat="1" applyFont="1" applyFill="1" applyBorder="1" applyAlignment="1">
      <alignment horizontal="center" vertical="center" wrapText="1"/>
    </xf>
    <xf numFmtId="14" fontId="39" fillId="0" borderId="26" xfId="0" applyNumberFormat="1" applyFont="1" applyFill="1" applyBorder="1" applyAlignment="1">
      <alignment horizontal="center" vertical="center" wrapText="1"/>
    </xf>
    <xf numFmtId="14" fontId="39" fillId="0" borderId="23" xfId="0" applyNumberFormat="1" applyFont="1" applyFill="1" applyBorder="1" applyAlignment="1">
      <alignment horizontal="center" vertical="center" wrapText="1"/>
    </xf>
    <xf numFmtId="14" fontId="39" fillId="0" borderId="27" xfId="0" applyNumberFormat="1" applyFont="1" applyFill="1" applyBorder="1" applyAlignment="1">
      <alignment horizontal="center" vertical="center" wrapText="1"/>
    </xf>
    <xf numFmtId="14" fontId="13" fillId="0" borderId="6" xfId="0" applyNumberFormat="1" applyFont="1" applyFill="1" applyBorder="1" applyAlignment="1">
      <alignment horizontal="center" vertical="center"/>
    </xf>
    <xf numFmtId="14" fontId="13" fillId="0" borderId="15" xfId="0" applyNumberFormat="1" applyFont="1" applyFill="1" applyBorder="1" applyAlignment="1">
      <alignment horizontal="center" vertical="center"/>
    </xf>
    <xf numFmtId="14" fontId="13" fillId="0" borderId="1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4" fontId="23" fillId="0" borderId="1" xfId="0" applyNumberFormat="1" applyFont="1" applyFill="1" applyBorder="1" applyAlignment="1">
      <alignment horizontal="center" vertical="center" wrapText="1"/>
    </xf>
    <xf numFmtId="14" fontId="20" fillId="0" borderId="1" xfId="0" applyNumberFormat="1" applyFont="1" applyFill="1" applyBorder="1" applyAlignment="1">
      <alignment horizontal="left" vertical="center" wrapText="1"/>
    </xf>
    <xf numFmtId="0" fontId="20" fillId="0" borderId="1" xfId="0" applyNumberFormat="1" applyFont="1" applyFill="1" applyBorder="1" applyAlignment="1">
      <alignment horizontal="left" vertical="center"/>
    </xf>
    <xf numFmtId="0" fontId="39" fillId="0" borderId="24" xfId="0" applyNumberFormat="1" applyFont="1" applyFill="1" applyBorder="1" applyAlignment="1">
      <alignment horizontal="center" vertical="center" wrapText="1"/>
    </xf>
    <xf numFmtId="0" fontId="39" fillId="0" borderId="21" xfId="0" applyNumberFormat="1" applyFont="1" applyFill="1" applyBorder="1" applyAlignment="1">
      <alignment horizontal="center" vertical="center" wrapText="1"/>
    </xf>
    <xf numFmtId="0" fontId="39" fillId="0" borderId="22" xfId="0" applyNumberFormat="1" applyFont="1" applyFill="1" applyBorder="1" applyAlignment="1">
      <alignment horizontal="center" vertical="center" wrapText="1"/>
    </xf>
    <xf numFmtId="0" fontId="39" fillId="0" borderId="26" xfId="0" applyNumberFormat="1" applyFont="1" applyFill="1" applyBorder="1" applyAlignment="1">
      <alignment horizontal="center" vertical="center" wrapText="1"/>
    </xf>
    <xf numFmtId="0" fontId="39" fillId="0" borderId="23" xfId="0" applyNumberFormat="1" applyFont="1" applyFill="1" applyBorder="1" applyAlignment="1">
      <alignment horizontal="center" vertical="center" wrapText="1"/>
    </xf>
    <xf numFmtId="0" fontId="39" fillId="0" borderId="27" xfId="0" applyNumberFormat="1" applyFont="1" applyFill="1" applyBorder="1" applyAlignment="1">
      <alignment horizontal="center" vertical="center" wrapText="1"/>
    </xf>
    <xf numFmtId="14" fontId="13" fillId="0" borderId="1"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0" xfId="0" applyFont="1" applyFill="1" applyBorder="1" applyAlignment="1">
      <alignment horizontal="center" vertical="center" wrapText="1"/>
    </xf>
    <xf numFmtId="14" fontId="20" fillId="0" borderId="24" xfId="0" applyNumberFormat="1" applyFont="1" applyFill="1" applyBorder="1" applyAlignment="1">
      <alignment horizontal="center" vertical="center" wrapText="1"/>
    </xf>
    <xf numFmtId="14" fontId="20" fillId="0" borderId="21" xfId="0" applyNumberFormat="1" applyFont="1" applyFill="1" applyBorder="1" applyAlignment="1">
      <alignment horizontal="center" vertical="center" wrapText="1"/>
    </xf>
    <xf numFmtId="14" fontId="20" fillId="0" borderId="22" xfId="0" applyNumberFormat="1" applyFont="1" applyFill="1" applyBorder="1" applyAlignment="1">
      <alignment horizontal="center" vertical="center" wrapText="1"/>
    </xf>
    <xf numFmtId="14" fontId="20" fillId="0" borderId="26" xfId="0" applyNumberFormat="1" applyFont="1" applyFill="1" applyBorder="1" applyAlignment="1">
      <alignment horizontal="center" vertical="center" wrapText="1"/>
    </xf>
    <xf numFmtId="14" fontId="20" fillId="0" borderId="23" xfId="0" applyNumberFormat="1" applyFont="1" applyFill="1" applyBorder="1" applyAlignment="1">
      <alignment horizontal="center" vertical="center" wrapText="1"/>
    </xf>
    <xf numFmtId="14" fontId="20" fillId="0" borderId="27" xfId="0" applyNumberFormat="1" applyFont="1" applyFill="1" applyBorder="1" applyAlignment="1">
      <alignment horizontal="center" vertical="center" wrapText="1"/>
    </xf>
    <xf numFmtId="49" fontId="23" fillId="0" borderId="6" xfId="0" applyNumberFormat="1" applyFont="1" applyFill="1" applyBorder="1" applyAlignment="1">
      <alignment horizontal="center" vertical="center" wrapText="1"/>
    </xf>
    <xf numFmtId="49" fontId="23" fillId="0" borderId="15" xfId="0" applyNumberFormat="1" applyFont="1" applyFill="1" applyBorder="1" applyAlignment="1">
      <alignment horizontal="center" vertical="center" wrapText="1"/>
    </xf>
    <xf numFmtId="49" fontId="23" fillId="0" borderId="11" xfId="0" applyNumberFormat="1" applyFont="1" applyFill="1" applyBorder="1" applyAlignment="1">
      <alignment horizontal="center" vertical="center" wrapText="1"/>
    </xf>
    <xf numFmtId="14" fontId="20" fillId="0" borderId="30" xfId="0" applyNumberFormat="1" applyFont="1" applyFill="1" applyBorder="1" applyAlignment="1">
      <alignment horizontal="left" vertical="center" wrapText="1"/>
    </xf>
    <xf numFmtId="0" fontId="20" fillId="0" borderId="31" xfId="0" applyNumberFormat="1" applyFont="1" applyFill="1" applyBorder="1" applyAlignment="1">
      <alignment horizontal="left" vertical="center"/>
    </xf>
    <xf numFmtId="0" fontId="20" fillId="0" borderId="17" xfId="0" applyNumberFormat="1" applyFont="1" applyFill="1" applyBorder="1" applyAlignment="1">
      <alignment horizontal="left" vertical="center"/>
    </xf>
    <xf numFmtId="14" fontId="4" fillId="0" borderId="45" xfId="0" applyNumberFormat="1" applyFont="1" applyFill="1" applyBorder="1" applyAlignment="1">
      <alignment horizontal="center" vertical="center" wrapText="1"/>
    </xf>
    <xf numFmtId="14" fontId="4" fillId="0" borderId="46" xfId="0" applyNumberFormat="1" applyFont="1" applyFill="1" applyBorder="1" applyAlignment="1">
      <alignment horizontal="center" vertical="center" wrapText="1"/>
    </xf>
    <xf numFmtId="14" fontId="4" fillId="0" borderId="48" xfId="0" applyNumberFormat="1" applyFont="1" applyFill="1" applyBorder="1" applyAlignment="1">
      <alignment horizontal="center" vertical="center" wrapText="1"/>
    </xf>
    <xf numFmtId="0" fontId="9" fillId="0" borderId="9" xfId="0" applyFont="1" applyFill="1" applyBorder="1" applyAlignment="1">
      <alignment horizontal="left" vertical="center" wrapText="1" shrinkToFit="1"/>
    </xf>
    <xf numFmtId="0" fontId="9" fillId="0" borderId="7" xfId="0" applyFont="1" applyFill="1" applyBorder="1" applyAlignment="1">
      <alignment horizontal="left" vertical="center" wrapText="1" shrinkToFit="1"/>
    </xf>
    <xf numFmtId="0" fontId="9" fillId="0" borderId="10" xfId="0" applyFont="1" applyFill="1" applyBorder="1" applyAlignment="1">
      <alignment horizontal="left" vertical="center" wrapText="1" shrinkToFit="1"/>
    </xf>
    <xf numFmtId="14" fontId="23" fillId="0" borderId="24" xfId="0" applyNumberFormat="1" applyFont="1" applyFill="1" applyBorder="1" applyAlignment="1">
      <alignment horizontal="center" vertical="center" wrapText="1"/>
    </xf>
    <xf numFmtId="14" fontId="23" fillId="0" borderId="45" xfId="0" applyNumberFormat="1" applyFont="1" applyFill="1" applyBorder="1" applyAlignment="1">
      <alignment horizontal="center" vertical="center" wrapText="1"/>
    </xf>
    <xf numFmtId="14" fontId="23" fillId="0" borderId="22" xfId="0" applyNumberFormat="1" applyFont="1" applyFill="1" applyBorder="1" applyAlignment="1">
      <alignment horizontal="center" vertical="center" wrapText="1"/>
    </xf>
    <xf numFmtId="14" fontId="23" fillId="0" borderId="46" xfId="0" applyNumberFormat="1" applyFont="1" applyFill="1" applyBorder="1" applyAlignment="1">
      <alignment horizontal="center" vertical="center" wrapText="1"/>
    </xf>
    <xf numFmtId="14" fontId="23" fillId="0" borderId="23" xfId="0" applyNumberFormat="1" applyFont="1" applyFill="1" applyBorder="1" applyAlignment="1">
      <alignment horizontal="center" vertical="center" wrapText="1"/>
    </xf>
    <xf numFmtId="14" fontId="23" fillId="0" borderId="48" xfId="0" applyNumberFormat="1" applyFont="1" applyFill="1" applyBorder="1" applyAlignment="1">
      <alignment horizontal="center" vertical="center" wrapText="1"/>
    </xf>
    <xf numFmtId="49" fontId="20" fillId="0" borderId="6" xfId="0" applyNumberFormat="1" applyFont="1" applyFill="1" applyBorder="1" applyAlignment="1">
      <alignment horizontal="left" vertical="center" wrapText="1"/>
    </xf>
    <xf numFmtId="49" fontId="20" fillId="0" borderId="15" xfId="0" applyNumberFormat="1" applyFont="1" applyFill="1" applyBorder="1" applyAlignment="1">
      <alignment horizontal="left" vertical="center" wrapText="1"/>
    </xf>
    <xf numFmtId="49" fontId="20" fillId="0" borderId="11" xfId="0" applyNumberFormat="1" applyFont="1" applyFill="1" applyBorder="1" applyAlignment="1">
      <alignment horizontal="left" vertical="center" wrapText="1"/>
    </xf>
    <xf numFmtId="0" fontId="4" fillId="0" borderId="6" xfId="0" applyFont="1" applyFill="1" applyBorder="1" applyAlignment="1">
      <alignment horizontal="center" vertical="top" wrapText="1"/>
    </xf>
    <xf numFmtId="0" fontId="4" fillId="0" borderId="15" xfId="0" applyFont="1" applyFill="1" applyBorder="1" applyAlignment="1">
      <alignment horizontal="center" vertical="top" wrapText="1"/>
    </xf>
    <xf numFmtId="0" fontId="4" fillId="0" borderId="11" xfId="0" applyFont="1" applyFill="1" applyBorder="1" applyAlignment="1">
      <alignment horizontal="center" vertical="top" wrapText="1"/>
    </xf>
    <xf numFmtId="49" fontId="23" fillId="0" borderId="15" xfId="0" applyNumberFormat="1" applyFont="1" applyFill="1" applyBorder="1" applyAlignment="1">
      <alignment horizontal="center" vertical="center"/>
    </xf>
    <xf numFmtId="49" fontId="23" fillId="0" borderId="11" xfId="0" applyNumberFormat="1" applyFont="1" applyFill="1" applyBorder="1" applyAlignment="1">
      <alignment horizontal="center" vertical="center"/>
    </xf>
    <xf numFmtId="49" fontId="10" fillId="0" borderId="9" xfId="0" applyNumberFormat="1" applyFont="1" applyFill="1" applyBorder="1" applyAlignment="1">
      <alignment horizontal="left" vertical="center" wrapText="1"/>
    </xf>
    <xf numFmtId="49" fontId="10" fillId="0" borderId="10" xfId="0" applyNumberFormat="1" applyFont="1" applyFill="1" applyBorder="1" applyAlignment="1">
      <alignment horizontal="left" vertical="center" wrapText="1"/>
    </xf>
    <xf numFmtId="49" fontId="14" fillId="0" borderId="6" xfId="0" applyNumberFormat="1" applyFont="1" applyFill="1" applyBorder="1" applyAlignment="1">
      <alignment horizontal="center"/>
    </xf>
    <xf numFmtId="49" fontId="14" fillId="0" borderId="15" xfId="0" applyNumberFormat="1" applyFont="1" applyFill="1" applyBorder="1" applyAlignment="1">
      <alignment horizontal="center"/>
    </xf>
    <xf numFmtId="49" fontId="14" fillId="0" borderId="11" xfId="0" applyNumberFormat="1" applyFont="1" applyFill="1" applyBorder="1" applyAlignment="1">
      <alignment horizontal="center"/>
    </xf>
    <xf numFmtId="2" fontId="20" fillId="0" borderId="6" xfId="0" applyNumberFormat="1" applyFont="1" applyFill="1" applyBorder="1" applyAlignment="1">
      <alignment horizontal="center" vertical="center" wrapText="1"/>
    </xf>
    <xf numFmtId="2" fontId="20" fillId="0" borderId="15" xfId="0" applyNumberFormat="1" applyFont="1" applyFill="1" applyBorder="1" applyAlignment="1">
      <alignment horizontal="center" vertical="center" wrapText="1"/>
    </xf>
    <xf numFmtId="2" fontId="20" fillId="0" borderId="1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49" fontId="4" fillId="0" borderId="10" xfId="0" applyNumberFormat="1" applyFont="1" applyFill="1" applyBorder="1" applyAlignment="1">
      <alignment horizontal="left" vertical="top" wrapText="1"/>
    </xf>
    <xf numFmtId="0" fontId="4" fillId="0" borderId="9"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0" xfId="0" applyFont="1" applyFill="1" applyBorder="1" applyAlignment="1">
      <alignment horizontal="center" vertical="center" wrapText="1"/>
    </xf>
    <xf numFmtId="49" fontId="23" fillId="0" borderId="6" xfId="0" applyNumberFormat="1" applyFont="1" applyFill="1" applyBorder="1" applyAlignment="1">
      <alignment horizontal="center" vertical="center"/>
    </xf>
    <xf numFmtId="49" fontId="20" fillId="0" borderId="6" xfId="0" applyNumberFormat="1" applyFont="1" applyFill="1" applyBorder="1" applyAlignment="1">
      <alignment horizontal="center" vertical="center"/>
    </xf>
    <xf numFmtId="49" fontId="20" fillId="0" borderId="15" xfId="0" applyNumberFormat="1" applyFont="1" applyFill="1" applyBorder="1" applyAlignment="1">
      <alignment horizontal="center" vertical="center"/>
    </xf>
    <xf numFmtId="49" fontId="20" fillId="0" borderId="11" xfId="0" applyNumberFormat="1" applyFont="1" applyFill="1" applyBorder="1" applyAlignment="1">
      <alignment horizontal="center" vertical="center"/>
    </xf>
    <xf numFmtId="49" fontId="4" fillId="0" borderId="6" xfId="0" applyNumberFormat="1" applyFont="1" applyFill="1" applyBorder="1" applyAlignment="1">
      <alignment horizontal="center" vertical="top" wrapText="1"/>
    </xf>
    <xf numFmtId="49" fontId="4" fillId="0" borderId="15" xfId="0" applyNumberFormat="1" applyFont="1" applyFill="1" applyBorder="1" applyAlignment="1">
      <alignment horizontal="center" vertical="top" wrapText="1"/>
    </xf>
    <xf numFmtId="49" fontId="4" fillId="0" borderId="11" xfId="0" applyNumberFormat="1" applyFont="1" applyFill="1" applyBorder="1" applyAlignment="1">
      <alignment horizontal="center" vertical="top" wrapText="1"/>
    </xf>
    <xf numFmtId="49" fontId="10" fillId="0" borderId="24" xfId="0" applyNumberFormat="1" applyFont="1" applyFill="1" applyBorder="1" applyAlignment="1">
      <alignment horizontal="center" vertical="center" wrapText="1"/>
    </xf>
    <xf numFmtId="49" fontId="10" fillId="0" borderId="25" xfId="0"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wrapText="1"/>
    </xf>
    <xf numFmtId="49" fontId="10" fillId="0" borderId="22"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49" fontId="10" fillId="0" borderId="26"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0" fillId="0" borderId="8" xfId="0" applyNumberFormat="1" applyFont="1" applyFill="1" applyBorder="1" applyAlignment="1">
      <alignment horizontal="center" vertical="center" wrapText="1"/>
    </xf>
    <xf numFmtId="49" fontId="10" fillId="0" borderId="27" xfId="0" applyNumberFormat="1" applyFont="1" applyFill="1" applyBorder="1" applyAlignment="1">
      <alignment horizontal="center" vertical="center" wrapText="1"/>
    </xf>
    <xf numFmtId="49" fontId="20" fillId="0" borderId="24" xfId="0" applyNumberFormat="1" applyFont="1" applyFill="1" applyBorder="1" applyAlignment="1">
      <alignment horizontal="center" vertical="center" wrapText="1"/>
    </xf>
    <xf numFmtId="49" fontId="20" fillId="0" borderId="21" xfId="0" applyNumberFormat="1" applyFont="1" applyFill="1" applyBorder="1" applyAlignment="1">
      <alignment horizontal="center" vertical="center" wrapText="1"/>
    </xf>
    <xf numFmtId="49" fontId="20" fillId="0" borderId="22" xfId="0" applyNumberFormat="1" applyFont="1" applyFill="1" applyBorder="1" applyAlignment="1">
      <alignment horizontal="center" vertical="center" wrapText="1"/>
    </xf>
    <xf numFmtId="49" fontId="20" fillId="0" borderId="26" xfId="0" applyNumberFormat="1" applyFont="1" applyFill="1" applyBorder="1" applyAlignment="1">
      <alignment horizontal="center" vertical="center" wrapText="1"/>
    </xf>
    <xf numFmtId="49" fontId="20" fillId="0" borderId="23" xfId="0" applyNumberFormat="1" applyFont="1" applyFill="1" applyBorder="1" applyAlignment="1">
      <alignment horizontal="center" vertical="center" wrapText="1"/>
    </xf>
    <xf numFmtId="49" fontId="20" fillId="0" borderId="27" xfId="0" applyNumberFormat="1" applyFont="1" applyFill="1" applyBorder="1" applyAlignment="1">
      <alignment horizontal="center" vertical="center" wrapText="1"/>
    </xf>
    <xf numFmtId="49" fontId="38" fillId="0" borderId="24" xfId="0" applyNumberFormat="1" applyFont="1" applyFill="1" applyBorder="1" applyAlignment="1">
      <alignment horizontal="center" vertical="center" wrapText="1"/>
    </xf>
    <xf numFmtId="49" fontId="38" fillId="0" borderId="21" xfId="0" applyNumberFormat="1" applyFont="1" applyFill="1" applyBorder="1" applyAlignment="1">
      <alignment horizontal="center" vertical="center" wrapText="1"/>
    </xf>
    <xf numFmtId="49" fontId="38" fillId="0" borderId="22" xfId="0" applyNumberFormat="1" applyFont="1" applyFill="1" applyBorder="1" applyAlignment="1">
      <alignment horizontal="center" vertical="center" wrapText="1"/>
    </xf>
    <xf numFmtId="49" fontId="38" fillId="0" borderId="26" xfId="0" applyNumberFormat="1" applyFont="1" applyFill="1" applyBorder="1" applyAlignment="1">
      <alignment horizontal="center" vertical="center" wrapText="1"/>
    </xf>
    <xf numFmtId="49" fontId="38" fillId="0" borderId="23" xfId="0" applyNumberFormat="1" applyFont="1" applyFill="1" applyBorder="1" applyAlignment="1">
      <alignment horizontal="center" vertical="center" wrapText="1"/>
    </xf>
    <xf numFmtId="49" fontId="38" fillId="0" borderId="27" xfId="0" applyNumberFormat="1" applyFont="1" applyFill="1" applyBorder="1" applyAlignment="1">
      <alignment horizontal="center" vertical="center" wrapText="1"/>
    </xf>
    <xf numFmtId="165" fontId="4" fillId="0" borderId="25" xfId="0" applyNumberFormat="1" applyFont="1" applyFill="1" applyBorder="1" applyAlignment="1">
      <alignment horizontal="center" vertical="center" wrapText="1"/>
    </xf>
    <xf numFmtId="165" fontId="4" fillId="0" borderId="21" xfId="0" applyNumberFormat="1" applyFont="1" applyFill="1" applyBorder="1" applyAlignment="1">
      <alignment horizontal="center" vertical="center" wrapText="1"/>
    </xf>
    <xf numFmtId="165" fontId="4" fillId="0" borderId="0" xfId="0" applyNumberFormat="1" applyFont="1" applyFill="1" applyBorder="1" applyAlignment="1">
      <alignment horizontal="center" vertical="center" wrapText="1"/>
    </xf>
    <xf numFmtId="165" fontId="4" fillId="0" borderId="26" xfId="0" applyNumberFormat="1" applyFont="1" applyFill="1" applyBorder="1" applyAlignment="1">
      <alignment horizontal="center" vertical="center" wrapText="1"/>
    </xf>
    <xf numFmtId="165" fontId="4" fillId="0" borderId="8" xfId="0" applyNumberFormat="1" applyFont="1" applyFill="1" applyBorder="1" applyAlignment="1">
      <alignment horizontal="center" vertical="center" wrapText="1"/>
    </xf>
    <xf numFmtId="165" fontId="4" fillId="0" borderId="27" xfId="0" applyNumberFormat="1" applyFont="1" applyFill="1" applyBorder="1" applyAlignment="1">
      <alignment horizontal="center" vertical="center" wrapText="1"/>
    </xf>
    <xf numFmtId="49" fontId="39" fillId="0" borderId="24" xfId="0" applyNumberFormat="1" applyFont="1" applyFill="1" applyBorder="1" applyAlignment="1">
      <alignment horizontal="center" vertical="center" wrapText="1"/>
    </xf>
    <xf numFmtId="49" fontId="39" fillId="0" borderId="21" xfId="0" applyNumberFormat="1" applyFont="1" applyFill="1" applyBorder="1" applyAlignment="1">
      <alignment horizontal="center" vertical="center" wrapText="1"/>
    </xf>
    <xf numFmtId="49" fontId="39" fillId="0" borderId="22" xfId="0" applyNumberFormat="1" applyFont="1" applyFill="1" applyBorder="1" applyAlignment="1">
      <alignment horizontal="center" vertical="center" wrapText="1"/>
    </xf>
    <xf numFmtId="49" fontId="39" fillId="0" borderId="26" xfId="0" applyNumberFormat="1" applyFont="1" applyFill="1" applyBorder="1" applyAlignment="1">
      <alignment horizontal="center" vertical="center" wrapText="1"/>
    </xf>
    <xf numFmtId="49" fontId="39" fillId="0" borderId="23" xfId="0" applyNumberFormat="1" applyFont="1" applyFill="1" applyBorder="1" applyAlignment="1">
      <alignment horizontal="center" vertical="center" wrapText="1"/>
    </xf>
    <xf numFmtId="49" fontId="39" fillId="0" borderId="27" xfId="0" applyNumberFormat="1" applyFont="1" applyFill="1" applyBorder="1" applyAlignment="1">
      <alignment horizontal="center" vertical="center" wrapText="1"/>
    </xf>
    <xf numFmtId="49" fontId="4" fillId="0" borderId="24" xfId="0" applyNumberFormat="1" applyFont="1" applyFill="1" applyBorder="1" applyAlignment="1">
      <alignment horizontal="center" vertical="center" wrapText="1"/>
    </xf>
    <xf numFmtId="49" fontId="4" fillId="0" borderId="21" xfId="0" applyNumberFormat="1" applyFont="1" applyFill="1" applyBorder="1" applyAlignment="1">
      <alignment horizontal="center" vertical="center" wrapText="1"/>
    </xf>
    <xf numFmtId="49" fontId="4" fillId="0" borderId="22" xfId="0" applyNumberFormat="1" applyFont="1" applyFill="1" applyBorder="1" applyAlignment="1">
      <alignment horizontal="center" vertical="center" wrapText="1"/>
    </xf>
    <xf numFmtId="49" fontId="4" fillId="0" borderId="26" xfId="0" applyNumberFormat="1" applyFont="1" applyFill="1" applyBorder="1" applyAlignment="1">
      <alignment horizontal="center" vertical="center" wrapText="1"/>
    </xf>
    <xf numFmtId="49" fontId="4" fillId="0" borderId="23" xfId="0" applyNumberFormat="1" applyFont="1" applyFill="1" applyBorder="1" applyAlignment="1">
      <alignment horizontal="center" vertical="center" wrapText="1"/>
    </xf>
    <xf numFmtId="49" fontId="4" fillId="0" borderId="27" xfId="0" applyNumberFormat="1" applyFont="1" applyFill="1" applyBorder="1" applyAlignment="1">
      <alignment horizontal="center" vertical="center" wrapText="1"/>
    </xf>
    <xf numFmtId="49" fontId="4" fillId="0" borderId="9" xfId="0" applyNumberFormat="1" applyFont="1" applyFill="1" applyBorder="1" applyAlignment="1">
      <alignment horizontal="center" vertical="top" wrapText="1"/>
    </xf>
    <xf numFmtId="49" fontId="4" fillId="0" borderId="7" xfId="0" applyNumberFormat="1" applyFont="1" applyFill="1" applyBorder="1" applyAlignment="1">
      <alignment horizontal="center" vertical="top" wrapText="1"/>
    </xf>
    <xf numFmtId="49" fontId="4" fillId="0" borderId="10" xfId="0" applyNumberFormat="1" applyFont="1" applyFill="1" applyBorder="1" applyAlignment="1">
      <alignment horizontal="center" vertical="top" wrapText="1"/>
    </xf>
    <xf numFmtId="49" fontId="39" fillId="0" borderId="1" xfId="0" applyNumberFormat="1" applyFont="1" applyFill="1" applyBorder="1" applyAlignment="1">
      <alignment horizontal="center" vertical="center" wrapText="1"/>
    </xf>
    <xf numFmtId="49" fontId="23" fillId="0" borderId="24" xfId="0" applyNumberFormat="1" applyFont="1" applyFill="1" applyBorder="1" applyAlignment="1">
      <alignment horizontal="center" vertical="center" wrapText="1"/>
    </xf>
    <xf numFmtId="49" fontId="23" fillId="0" borderId="21" xfId="0" applyNumberFormat="1" applyFont="1" applyFill="1" applyBorder="1" applyAlignment="1">
      <alignment horizontal="center" vertical="center" wrapText="1"/>
    </xf>
    <xf numFmtId="49" fontId="23" fillId="0" borderId="22" xfId="0" applyNumberFormat="1" applyFont="1" applyFill="1" applyBorder="1" applyAlignment="1">
      <alignment horizontal="center" vertical="center" wrapText="1"/>
    </xf>
    <xf numFmtId="49" fontId="23" fillId="0" borderId="26" xfId="0" applyNumberFormat="1" applyFont="1" applyFill="1" applyBorder="1" applyAlignment="1">
      <alignment horizontal="center" vertical="center" wrapText="1"/>
    </xf>
    <xf numFmtId="49" fontId="23" fillId="0" borderId="23" xfId="0" applyNumberFormat="1" applyFont="1" applyFill="1" applyBorder="1" applyAlignment="1">
      <alignment horizontal="center" vertical="center" wrapText="1"/>
    </xf>
    <xf numFmtId="49" fontId="23" fillId="0" borderId="27" xfId="0" applyNumberFormat="1"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15" xfId="0" applyFont="1" applyFill="1" applyBorder="1" applyAlignment="1">
      <alignment horizontal="center" vertical="center" wrapText="1"/>
    </xf>
    <xf numFmtId="0" fontId="20" fillId="0" borderId="11" xfId="0" applyFont="1" applyFill="1" applyBorder="1" applyAlignment="1">
      <alignment horizontal="center" vertical="center" wrapText="1"/>
    </xf>
    <xf numFmtId="49" fontId="9" fillId="0" borderId="24" xfId="0" applyNumberFormat="1" applyFont="1" applyFill="1" applyBorder="1" applyAlignment="1">
      <alignment horizontal="center" vertical="center" wrapText="1"/>
    </xf>
    <xf numFmtId="49" fontId="9" fillId="0" borderId="21" xfId="0" applyNumberFormat="1" applyFont="1" applyFill="1" applyBorder="1" applyAlignment="1">
      <alignment horizontal="center" vertical="center" wrapText="1"/>
    </xf>
    <xf numFmtId="49" fontId="9" fillId="0" borderId="22" xfId="0" applyNumberFormat="1" applyFont="1" applyFill="1" applyBorder="1" applyAlignment="1">
      <alignment horizontal="center" vertical="center" wrapText="1"/>
    </xf>
    <xf numFmtId="49" fontId="9" fillId="0" borderId="26" xfId="0" applyNumberFormat="1" applyFont="1" applyFill="1" applyBorder="1" applyAlignment="1">
      <alignment horizontal="center" vertical="center" wrapText="1"/>
    </xf>
    <xf numFmtId="49" fontId="9" fillId="0" borderId="23" xfId="0" applyNumberFormat="1" applyFont="1" applyFill="1" applyBorder="1" applyAlignment="1">
      <alignment horizontal="center" vertical="center" wrapText="1"/>
    </xf>
    <xf numFmtId="49" fontId="9" fillId="0" borderId="27" xfId="0" applyNumberFormat="1" applyFont="1" applyFill="1" applyBorder="1" applyAlignment="1">
      <alignment horizontal="center" vertical="center" wrapText="1"/>
    </xf>
    <xf numFmtId="49" fontId="40" fillId="0" borderId="24" xfId="0" applyNumberFormat="1" applyFont="1" applyFill="1" applyBorder="1" applyAlignment="1">
      <alignment horizontal="center" vertical="center" wrapText="1"/>
    </xf>
    <xf numFmtId="49" fontId="40" fillId="0" borderId="21" xfId="0" applyNumberFormat="1" applyFont="1" applyFill="1" applyBorder="1" applyAlignment="1">
      <alignment horizontal="center" vertical="center" wrapText="1"/>
    </xf>
    <xf numFmtId="49" fontId="40" fillId="0" borderId="22" xfId="0" applyNumberFormat="1" applyFont="1" applyFill="1" applyBorder="1" applyAlignment="1">
      <alignment horizontal="center" vertical="center" wrapText="1"/>
    </xf>
    <xf numFmtId="49" fontId="40" fillId="0" borderId="26" xfId="0" applyNumberFormat="1" applyFont="1" applyFill="1" applyBorder="1" applyAlignment="1">
      <alignment horizontal="center" vertical="center" wrapText="1"/>
    </xf>
    <xf numFmtId="49" fontId="40" fillId="0" borderId="23" xfId="0" applyNumberFormat="1" applyFont="1" applyFill="1" applyBorder="1" applyAlignment="1">
      <alignment horizontal="center" vertical="center" wrapText="1"/>
    </xf>
    <xf numFmtId="49" fontId="40" fillId="0" borderId="27" xfId="0" applyNumberFormat="1"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49" fontId="4" fillId="0" borderId="9"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0" fontId="10" fillId="0" borderId="9"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10"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7" xfId="0" applyFont="1" applyFill="1" applyBorder="1" applyAlignment="1">
      <alignment horizontal="center" vertical="top" wrapText="1"/>
    </xf>
    <xf numFmtId="0" fontId="4" fillId="0" borderId="10" xfId="0" applyFont="1" applyFill="1" applyBorder="1" applyAlignment="1">
      <alignment horizontal="center" vertical="top" wrapText="1"/>
    </xf>
    <xf numFmtId="0" fontId="10" fillId="0" borderId="9"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10" xfId="0" applyFont="1" applyFill="1" applyBorder="1" applyAlignment="1">
      <alignment horizontal="left" vertical="top" wrapText="1"/>
    </xf>
    <xf numFmtId="49" fontId="10" fillId="0" borderId="9" xfId="0" applyNumberFormat="1" applyFont="1" applyFill="1" applyBorder="1" applyAlignment="1">
      <alignment horizontal="center" vertical="top" wrapText="1"/>
    </xf>
    <xf numFmtId="49" fontId="10" fillId="0" borderId="7" xfId="0" applyNumberFormat="1" applyFont="1" applyFill="1" applyBorder="1" applyAlignment="1">
      <alignment horizontal="center" vertical="top" wrapText="1"/>
    </xf>
    <xf numFmtId="49" fontId="10" fillId="0" borderId="10" xfId="0" applyNumberFormat="1" applyFont="1" applyFill="1" applyBorder="1" applyAlignment="1">
      <alignment horizontal="center" vertical="top" wrapText="1"/>
    </xf>
    <xf numFmtId="2" fontId="4" fillId="0" borderId="9" xfId="0" applyNumberFormat="1" applyFont="1" applyFill="1" applyBorder="1" applyAlignment="1">
      <alignment horizontal="center" vertical="top" wrapText="1"/>
    </xf>
    <xf numFmtId="2" fontId="4" fillId="0" borderId="7" xfId="0" applyNumberFormat="1" applyFont="1" applyFill="1" applyBorder="1" applyAlignment="1">
      <alignment horizontal="center" vertical="top" wrapText="1"/>
    </xf>
    <xf numFmtId="2" fontId="4" fillId="0" borderId="10" xfId="0" applyNumberFormat="1" applyFont="1" applyFill="1" applyBorder="1" applyAlignment="1">
      <alignment horizontal="center" vertical="top" wrapText="1"/>
    </xf>
    <xf numFmtId="0" fontId="4" fillId="0" borderId="9"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10" xfId="0" applyFont="1" applyFill="1" applyBorder="1" applyAlignment="1" applyProtection="1">
      <alignment horizontal="center" vertical="center" wrapText="1"/>
      <protection locked="0"/>
    </xf>
    <xf numFmtId="165" fontId="20" fillId="0" borderId="6" xfId="0" applyNumberFormat="1" applyFont="1" applyFill="1" applyBorder="1" applyAlignment="1">
      <alignment horizontal="center" vertical="center" wrapText="1"/>
    </xf>
    <xf numFmtId="165" fontId="20" fillId="0" borderId="15" xfId="0" applyNumberFormat="1" applyFont="1" applyFill="1" applyBorder="1" applyAlignment="1">
      <alignment horizontal="center" vertical="center" wrapText="1"/>
    </xf>
    <xf numFmtId="165" fontId="20" fillId="0" borderId="11" xfId="0" applyNumberFormat="1"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27" xfId="0" applyFont="1" applyFill="1" applyBorder="1" applyAlignment="1">
      <alignment horizontal="center" vertical="center" wrapText="1"/>
    </xf>
    <xf numFmtId="49" fontId="23" fillId="0" borderId="6" xfId="0" applyNumberFormat="1" applyFont="1" applyFill="1" applyBorder="1" applyAlignment="1">
      <alignment horizontal="center" vertical="top" wrapText="1"/>
    </xf>
    <xf numFmtId="49" fontId="23" fillId="0" borderId="15" xfId="0" applyNumberFormat="1" applyFont="1" applyFill="1" applyBorder="1" applyAlignment="1">
      <alignment horizontal="center" vertical="top" wrapText="1"/>
    </xf>
    <xf numFmtId="49" fontId="23" fillId="0" borderId="11" xfId="0" applyNumberFormat="1" applyFont="1" applyFill="1" applyBorder="1" applyAlignment="1">
      <alignment horizontal="center" vertical="top" wrapText="1"/>
    </xf>
    <xf numFmtId="0" fontId="20" fillId="0" borderId="1" xfId="0" applyFont="1" applyFill="1" applyBorder="1" applyAlignment="1">
      <alignment horizontal="center" vertical="center" wrapText="1"/>
    </xf>
    <xf numFmtId="49" fontId="9" fillId="0" borderId="1" xfId="0" applyNumberFormat="1" applyFont="1" applyFill="1" applyBorder="1" applyAlignment="1">
      <alignment horizontal="left" vertical="top" wrapText="1"/>
    </xf>
    <xf numFmtId="49" fontId="45" fillId="3" borderId="9" xfId="0" applyNumberFormat="1" applyFont="1" applyFill="1" applyBorder="1" applyAlignment="1">
      <alignment horizontal="left" vertical="top" wrapText="1"/>
    </xf>
    <xf numFmtId="49" fontId="45" fillId="3" borderId="10" xfId="0" applyNumberFormat="1" applyFont="1" applyFill="1" applyBorder="1" applyAlignment="1">
      <alignment horizontal="left" vertical="top" wrapText="1"/>
    </xf>
    <xf numFmtId="0" fontId="29" fillId="2" borderId="9"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6" fillId="0" borderId="0" xfId="0"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0" fontId="24" fillId="0" borderId="6" xfId="0" applyFont="1" applyBorder="1" applyAlignment="1">
      <alignment horizontal="center" vertical="center"/>
    </xf>
    <xf numFmtId="0" fontId="24" fillId="0" borderId="6" xfId="0" applyFont="1" applyBorder="1" applyAlignment="1">
      <alignment horizontal="center" vertical="center" wrapText="1"/>
    </xf>
    <xf numFmtId="0" fontId="24" fillId="2"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60" fillId="0" borderId="1" xfId="0" applyFont="1" applyBorder="1" applyAlignment="1">
      <alignment horizontal="center" vertical="center"/>
    </xf>
    <xf numFmtId="0" fontId="60" fillId="0" borderId="9" xfId="0" applyFont="1" applyBorder="1" applyAlignment="1">
      <alignment horizontal="center" vertical="center" wrapText="1"/>
    </xf>
    <xf numFmtId="0" fontId="60" fillId="0" borderId="7" xfId="0" applyFont="1" applyBorder="1" applyAlignment="1">
      <alignment horizontal="center" vertical="center" wrapText="1"/>
    </xf>
    <xf numFmtId="0" fontId="60" fillId="0" borderId="10" xfId="0" applyFont="1" applyBorder="1" applyAlignment="1">
      <alignment horizontal="center" vertical="center" wrapText="1"/>
    </xf>
    <xf numFmtId="0" fontId="26" fillId="2" borderId="0" xfId="0" applyFont="1" applyFill="1" applyAlignment="1">
      <alignment horizontal="center" wrapText="1"/>
    </xf>
    <xf numFmtId="0" fontId="24" fillId="2" borderId="1" xfId="0" applyFont="1" applyFill="1" applyBorder="1" applyAlignment="1">
      <alignment horizontal="center" vertical="top" wrapText="1"/>
    </xf>
    <xf numFmtId="49" fontId="30" fillId="2" borderId="9" xfId="0" applyNumberFormat="1" applyFont="1" applyFill="1" applyBorder="1" applyAlignment="1">
      <alignment horizontal="center" vertical="top"/>
    </xf>
    <xf numFmtId="0" fontId="47" fillId="2" borderId="7" xfId="0" applyFont="1" applyFill="1" applyBorder="1" applyAlignment="1">
      <alignment vertical="top"/>
    </xf>
    <xf numFmtId="0" fontId="47" fillId="2" borderId="10" xfId="0" applyFont="1" applyFill="1" applyBorder="1" applyAlignment="1">
      <alignment vertical="top"/>
    </xf>
    <xf numFmtId="0" fontId="29" fillId="2" borderId="1" xfId="0" applyFont="1" applyFill="1" applyBorder="1" applyAlignment="1">
      <alignment horizontal="center" vertical="center" wrapText="1"/>
    </xf>
    <xf numFmtId="0" fontId="34" fillId="0" borderId="1" xfId="0" applyFont="1" applyBorder="1" applyAlignment="1">
      <alignment horizontal="center" vertical="center"/>
    </xf>
    <xf numFmtId="0" fontId="26" fillId="2" borderId="9" xfId="0" applyFont="1" applyFill="1" applyBorder="1" applyAlignment="1">
      <alignment horizontal="center" vertical="top" wrapText="1"/>
    </xf>
    <xf numFmtId="0" fontId="26" fillId="2" borderId="7" xfId="0" applyFont="1" applyFill="1" applyBorder="1" applyAlignment="1">
      <alignment horizontal="center" vertical="top" wrapText="1"/>
    </xf>
    <xf numFmtId="0" fontId="26" fillId="2" borderId="10" xfId="0" applyFont="1" applyFill="1" applyBorder="1" applyAlignment="1">
      <alignment horizontal="center" vertical="top" wrapText="1"/>
    </xf>
    <xf numFmtId="0" fontId="25" fillId="2" borderId="1" xfId="0" applyFont="1" applyFill="1" applyBorder="1" applyAlignment="1">
      <alignment horizontal="center" vertical="center" wrapText="1"/>
    </xf>
    <xf numFmtId="0" fontId="31" fillId="0" borderId="9" xfId="0" applyFont="1" applyBorder="1" applyAlignment="1">
      <alignment horizontal="center" vertical="top" wrapText="1"/>
    </xf>
    <xf numFmtId="0" fontId="31" fillId="0" borderId="7" xfId="0" applyFont="1" applyBorder="1" applyAlignment="1">
      <alignment horizontal="center" vertical="top" wrapText="1"/>
    </xf>
    <xf numFmtId="0" fontId="31" fillId="0" borderId="10" xfId="0" applyFont="1" applyBorder="1" applyAlignment="1">
      <alignment horizontal="center" vertical="top" wrapText="1"/>
    </xf>
    <xf numFmtId="0" fontId="30" fillId="0" borderId="0" xfId="0" applyFont="1" applyAlignment="1">
      <alignment horizontal="center"/>
    </xf>
    <xf numFmtId="0" fontId="24" fillId="0" borderId="1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7" xfId="0" applyFont="1" applyBorder="1" applyAlignment="1">
      <alignment horizontal="center" vertical="center" wrapText="1"/>
    </xf>
    <xf numFmtId="0" fontId="31" fillId="0" borderId="9" xfId="0" applyFont="1" applyBorder="1" applyAlignment="1">
      <alignment horizontal="center" vertical="top"/>
    </xf>
    <xf numFmtId="0" fontId="31" fillId="0" borderId="7" xfId="0" applyFont="1" applyBorder="1" applyAlignment="1">
      <alignment horizontal="center" vertical="top"/>
    </xf>
    <xf numFmtId="0" fontId="31" fillId="0" borderId="10" xfId="0" applyFont="1" applyBorder="1" applyAlignment="1">
      <alignment horizontal="center" vertical="top"/>
    </xf>
    <xf numFmtId="0" fontId="25" fillId="0" borderId="0" xfId="0" applyFont="1" applyAlignment="1">
      <alignment horizontal="justify" wrapText="1"/>
    </xf>
    <xf numFmtId="0" fontId="24" fillId="0" borderId="6" xfId="0" applyFont="1" applyBorder="1" applyAlignment="1">
      <alignment horizontal="center" vertical="top" wrapText="1"/>
    </xf>
    <xf numFmtId="0" fontId="24" fillId="0" borderId="11" xfId="0" applyFont="1" applyBorder="1" applyAlignment="1">
      <alignment horizontal="center" vertical="top" wrapText="1"/>
    </xf>
    <xf numFmtId="0" fontId="24" fillId="0" borderId="24" xfId="0" applyFont="1" applyBorder="1" applyAlignment="1">
      <alignment horizontal="center" vertical="top" wrapText="1"/>
    </xf>
    <xf numFmtId="0" fontId="24" fillId="0" borderId="23" xfId="0" applyFont="1" applyBorder="1" applyAlignment="1">
      <alignment horizontal="center" vertical="top" wrapText="1"/>
    </xf>
    <xf numFmtId="0" fontId="24" fillId="0" borderId="9" xfId="0" applyFont="1" applyBorder="1" applyAlignment="1">
      <alignment horizontal="center" vertical="top"/>
    </xf>
    <xf numFmtId="0" fontId="24" fillId="0" borderId="10" xfId="0" applyFont="1" applyBorder="1" applyAlignment="1">
      <alignment horizontal="center" vertical="top"/>
    </xf>
    <xf numFmtId="16" fontId="28" fillId="0" borderId="6" xfId="0" applyNumberFormat="1" applyFont="1" applyFill="1" applyBorder="1" applyAlignment="1">
      <alignment horizontal="center" vertical="top"/>
    </xf>
    <xf numFmtId="16" fontId="28" fillId="0" borderId="15" xfId="0" applyNumberFormat="1" applyFont="1" applyFill="1" applyBorder="1" applyAlignment="1">
      <alignment horizontal="center" vertical="top"/>
    </xf>
    <xf numFmtId="16" fontId="28" fillId="0" borderId="11" xfId="0" applyNumberFormat="1" applyFont="1" applyFill="1" applyBorder="1" applyAlignment="1">
      <alignment horizontal="center" vertical="top"/>
    </xf>
    <xf numFmtId="0" fontId="28" fillId="0" borderId="6"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8" fillId="0" borderId="11" xfId="0" applyFont="1" applyFill="1" applyBorder="1" applyAlignment="1">
      <alignment horizontal="center" vertical="center" wrapText="1"/>
    </xf>
    <xf numFmtId="16" fontId="52" fillId="0" borderId="6" xfId="0" applyNumberFormat="1" applyFont="1" applyFill="1" applyBorder="1" applyAlignment="1">
      <alignment horizontal="center" vertical="top" wrapText="1"/>
    </xf>
    <xf numFmtId="16" fontId="52" fillId="0" borderId="15" xfId="0" applyNumberFormat="1" applyFont="1" applyFill="1" applyBorder="1" applyAlignment="1">
      <alignment horizontal="center" vertical="top" wrapText="1"/>
    </xf>
    <xf numFmtId="16" fontId="52" fillId="0" borderId="11" xfId="0" applyNumberFormat="1" applyFont="1" applyFill="1" applyBorder="1" applyAlignment="1">
      <alignment horizontal="center" vertical="top" wrapText="1"/>
    </xf>
    <xf numFmtId="0" fontId="52" fillId="0" borderId="6" xfId="0" applyFont="1" applyFill="1" applyBorder="1" applyAlignment="1">
      <alignment horizontal="center" vertical="top" wrapText="1"/>
    </xf>
    <xf numFmtId="0" fontId="52" fillId="0" borderId="15" xfId="0" applyFont="1" applyFill="1" applyBorder="1" applyAlignment="1">
      <alignment horizontal="center" vertical="top" wrapText="1"/>
    </xf>
    <xf numFmtId="0" fontId="52" fillId="0" borderId="11" xfId="0" applyFont="1" applyFill="1" applyBorder="1" applyAlignment="1">
      <alignment horizontal="center" vertical="top" wrapText="1"/>
    </xf>
    <xf numFmtId="16" fontId="7" fillId="0" borderId="1" xfId="0" applyNumberFormat="1"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49" fontId="7" fillId="0" borderId="1" xfId="0" applyNumberFormat="1" applyFont="1" applyFill="1" applyBorder="1" applyAlignment="1">
      <alignment horizontal="center" vertical="top" wrapText="1"/>
    </xf>
    <xf numFmtId="49" fontId="7" fillId="0" borderId="1" xfId="0" applyNumberFormat="1" applyFont="1" applyFill="1" applyBorder="1" applyAlignment="1">
      <alignment horizontal="center" vertical="center" wrapText="1"/>
    </xf>
    <xf numFmtId="0" fontId="58" fillId="0" borderId="1" xfId="0" applyFont="1" applyFill="1" applyBorder="1" applyAlignment="1">
      <alignment horizontal="center" vertical="center" wrapText="1"/>
    </xf>
    <xf numFmtId="0" fontId="52" fillId="0" borderId="1" xfId="0" applyFont="1" applyFill="1" applyBorder="1" applyAlignment="1">
      <alignment horizontal="center" vertical="top" wrapText="1"/>
    </xf>
    <xf numFmtId="0" fontId="52" fillId="0" borderId="1" xfId="0" applyFont="1" applyFill="1" applyBorder="1" applyAlignment="1">
      <alignment horizontal="left" vertical="top" wrapText="1"/>
    </xf>
    <xf numFmtId="49" fontId="7" fillId="0" borderId="11" xfId="0" applyNumberFormat="1" applyFont="1" applyFill="1" applyBorder="1" applyAlignment="1">
      <alignment horizontal="center" vertical="center" wrapText="1"/>
    </xf>
    <xf numFmtId="0" fontId="58" fillId="0" borderId="6" xfId="0" applyFont="1" applyFill="1" applyBorder="1" applyAlignment="1">
      <alignment horizontal="center" vertical="center" wrapText="1"/>
    </xf>
    <xf numFmtId="49" fontId="7" fillId="0" borderId="41" xfId="0" applyNumberFormat="1" applyFont="1" applyFill="1" applyBorder="1" applyAlignment="1">
      <alignment horizontal="center" vertical="top" wrapText="1"/>
    </xf>
    <xf numFmtId="49" fontId="7" fillId="0" borderId="34" xfId="0" applyNumberFormat="1" applyFont="1" applyFill="1" applyBorder="1" applyAlignment="1">
      <alignment horizontal="center" vertical="top" wrapText="1"/>
    </xf>
    <xf numFmtId="49" fontId="7" fillId="0" borderId="38" xfId="0" applyNumberFormat="1" applyFont="1" applyFill="1" applyBorder="1" applyAlignment="1">
      <alignment horizontal="center" vertical="top" wrapText="1"/>
    </xf>
    <xf numFmtId="0" fontId="7" fillId="0" borderId="42" xfId="0" applyFont="1" applyFill="1" applyBorder="1" applyAlignment="1">
      <alignment vertical="top" wrapText="1"/>
    </xf>
    <xf numFmtId="0" fontId="7" fillId="0" borderId="1" xfId="0" applyFont="1" applyFill="1" applyBorder="1" applyAlignment="1">
      <alignment vertical="top" wrapText="1"/>
    </xf>
    <xf numFmtId="0" fontId="7" fillId="0" borderId="39" xfId="0" applyFont="1" applyFill="1" applyBorder="1" applyAlignment="1">
      <alignment vertical="top" wrapText="1"/>
    </xf>
    <xf numFmtId="49" fontId="7" fillId="0" borderId="42" xfId="0" applyNumberFormat="1" applyFont="1" applyFill="1" applyBorder="1" applyAlignment="1">
      <alignment horizontal="center" vertical="center" wrapText="1"/>
    </xf>
    <xf numFmtId="0" fontId="58" fillId="0" borderId="39" xfId="0" applyFont="1" applyFill="1" applyBorder="1" applyAlignment="1">
      <alignment horizontal="center" vertical="center" wrapText="1"/>
    </xf>
    <xf numFmtId="49" fontId="7" fillId="0" borderId="36" xfId="0" applyNumberFormat="1" applyFont="1" applyFill="1" applyBorder="1" applyAlignment="1">
      <alignment horizontal="center" vertical="top" wrapText="1"/>
    </xf>
    <xf numFmtId="0" fontId="7" fillId="0" borderId="6" xfId="0" applyFont="1" applyFill="1" applyBorder="1" applyAlignment="1">
      <alignment vertical="top" wrapText="1"/>
    </xf>
    <xf numFmtId="0" fontId="58" fillId="0" borderId="1" xfId="0" applyFont="1" applyFill="1" applyBorder="1" applyAlignment="1">
      <alignment vertical="top" wrapText="1"/>
    </xf>
    <xf numFmtId="0" fontId="58" fillId="0" borderId="39" xfId="0" applyFont="1" applyFill="1" applyBorder="1" applyAlignment="1">
      <alignment vertical="top" wrapText="1"/>
    </xf>
    <xf numFmtId="49" fontId="7" fillId="0" borderId="1" xfId="6" applyNumberFormat="1" applyFont="1" applyFill="1" applyBorder="1" applyAlignment="1">
      <alignment horizontal="center" vertical="center"/>
    </xf>
    <xf numFmtId="0" fontId="7" fillId="0" borderId="1" xfId="6" applyNumberFormat="1" applyFont="1" applyFill="1" applyBorder="1" applyAlignment="1">
      <alignment horizontal="left" vertical="center" wrapText="1"/>
    </xf>
    <xf numFmtId="49" fontId="52" fillId="0" borderId="32" xfId="0" applyNumberFormat="1" applyFont="1" applyFill="1" applyBorder="1" applyAlignment="1">
      <alignment horizontal="center" vertical="top" wrapText="1"/>
    </xf>
    <xf numFmtId="49" fontId="52" fillId="0" borderId="34" xfId="0" applyNumberFormat="1" applyFont="1" applyFill="1" applyBorder="1" applyAlignment="1">
      <alignment horizontal="center" vertical="top" wrapText="1"/>
    </xf>
    <xf numFmtId="49" fontId="52" fillId="0" borderId="38" xfId="0" applyNumberFormat="1" applyFont="1" applyFill="1" applyBorder="1" applyAlignment="1">
      <alignment horizontal="center" vertical="top" wrapText="1"/>
    </xf>
    <xf numFmtId="0" fontId="52" fillId="0" borderId="11" xfId="0" applyFont="1" applyFill="1" applyBorder="1" applyAlignment="1">
      <alignment vertical="top" wrapText="1"/>
    </xf>
    <xf numFmtId="0" fontId="52" fillId="0" borderId="1" xfId="0" applyFont="1" applyFill="1" applyBorder="1" applyAlignment="1">
      <alignment vertical="top" wrapText="1"/>
    </xf>
    <xf numFmtId="0" fontId="52" fillId="0" borderId="39" xfId="0" applyFont="1" applyFill="1" applyBorder="1" applyAlignment="1">
      <alignment vertical="top" wrapText="1"/>
    </xf>
    <xf numFmtId="49" fontId="52" fillId="0" borderId="11" xfId="0" applyNumberFormat="1" applyFont="1" applyFill="1" applyBorder="1" applyAlignment="1">
      <alignment horizontal="center" vertical="center" wrapText="1"/>
    </xf>
    <xf numFmtId="0" fontId="56" fillId="0" borderId="1" xfId="0" applyFont="1" applyFill="1" applyBorder="1" applyAlignment="1">
      <alignment horizontal="center" vertical="center" wrapText="1"/>
    </xf>
    <xf numFmtId="0" fontId="56" fillId="0" borderId="39" xfId="0" applyFont="1" applyFill="1" applyBorder="1" applyAlignment="1">
      <alignment horizontal="center" vertical="center" wrapText="1"/>
    </xf>
    <xf numFmtId="49" fontId="46" fillId="0" borderId="1" xfId="6" applyNumberFormat="1" applyFont="1" applyFill="1" applyBorder="1" applyAlignment="1">
      <alignment horizontal="center" vertical="center"/>
    </xf>
    <xf numFmtId="49" fontId="54" fillId="0" borderId="1" xfId="6" applyNumberFormat="1" applyFont="1" applyFill="1" applyBorder="1" applyAlignment="1">
      <alignment horizontal="center" vertical="center"/>
    </xf>
    <xf numFmtId="0" fontId="54" fillId="0" borderId="1" xfId="6" applyNumberFormat="1" applyFont="1" applyFill="1" applyBorder="1" applyAlignment="1">
      <alignment horizontal="left" vertical="center" wrapText="1"/>
    </xf>
    <xf numFmtId="49" fontId="7" fillId="0" borderId="6" xfId="0"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0" fontId="50" fillId="0" borderId="0" xfId="0" applyFont="1" applyFill="1" applyAlignment="1">
      <alignment horizontal="center"/>
    </xf>
    <xf numFmtId="0" fontId="28" fillId="0" borderId="1" xfId="0" applyFont="1" applyFill="1" applyBorder="1" applyAlignment="1">
      <alignment horizontal="center" vertical="center" wrapText="1"/>
    </xf>
    <xf numFmtId="0" fontId="26" fillId="0" borderId="0" xfId="0" applyFont="1" applyBorder="1" applyAlignment="1">
      <alignment horizontal="center"/>
    </xf>
    <xf numFmtId="0" fontId="0" fillId="0" borderId="1" xfId="0" applyFont="1" applyBorder="1" applyAlignment="1">
      <alignment horizontal="center" vertical="center"/>
    </xf>
    <xf numFmtId="0" fontId="5" fillId="0" borderId="0" xfId="1" applyBorder="1" applyAlignment="1">
      <alignment vertical="top" wrapText="1"/>
    </xf>
    <xf numFmtId="0" fontId="7" fillId="0" borderId="0" xfId="1" applyFont="1" applyBorder="1" applyAlignment="1">
      <alignment horizontal="center" vertical="center" wrapText="1"/>
    </xf>
    <xf numFmtId="0" fontId="52" fillId="3" borderId="1" xfId="0" applyFont="1" applyFill="1" applyBorder="1" applyAlignment="1">
      <alignment vertical="top" wrapText="1"/>
    </xf>
    <xf numFmtId="165" fontId="29" fillId="2" borderId="1" xfId="0" applyNumberFormat="1" applyFont="1" applyFill="1" applyBorder="1" applyAlignment="1">
      <alignment horizontal="center" vertical="center" wrapText="1"/>
    </xf>
    <xf numFmtId="0" fontId="52" fillId="3" borderId="6" xfId="0" applyFont="1" applyFill="1" applyBorder="1" applyAlignment="1">
      <alignment vertical="top" wrapText="1"/>
    </xf>
  </cellXfs>
  <cellStyles count="12">
    <cellStyle name="Обычный" xfId="0" builtinId="0"/>
    <cellStyle name="Обычный 2" xfId="1"/>
    <cellStyle name="Обычный 2 2" xfId="3"/>
    <cellStyle name="Обычный 2 2 2" xfId="10"/>
    <cellStyle name="Обычный 2 2 3" xfId="9"/>
    <cellStyle name="Обычный 2 3" xfId="8"/>
    <cellStyle name="Обычный 2 3 2" xfId="7"/>
    <cellStyle name="Обычный 2 8" xfId="11"/>
    <cellStyle name="Обычный 4" xfId="6"/>
    <cellStyle name="Финансовый 2" xfId="2"/>
    <cellStyle name="Финансовый 2 2" xfId="4"/>
    <cellStyle name="Финансовый 3" xfId="5"/>
  </cellStyles>
  <dxfs count="0"/>
  <tableStyles count="0" defaultTableStyle="TableStyleMedium2" defaultPivotStyle="PivotStyleLight16"/>
  <colors>
    <mruColors>
      <color rgb="FF00FF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econ-097\&#1076;&#1077;&#1083;&#1072;%20&#1074;%20&#1087;&#1086;&#1088;&#1103;&#1076;&#1082;&#1077;%20&#1087;&#1088;&#1086;&#1075;&#1088;&#1072;&#1084;&#1084;&#1099;\&#1056;&#1040;&#1041;&#1054;&#1058;&#1040;\&#1055;&#1056;&#1054;&#1043;&#1056;&#1040;&#1052;&#1052;&#1040;%20&#1057;&#1054;&#1053;&#1050;&#1054;\&#1053;&#1054;&#1042;&#1040;&#1071;%20&#1055;&#1056;&#1054;&#1043;&#1056;&#1040;&#1052;&#1052;&#1040;\&#1053;&#1054;&#1042;&#1040;&#1071;%20&#1044;&#1055;&#1043;%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row r="8">
          <cell r="B8" t="str">
            <v>Основное мероприятие 5.1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v>
          </cell>
        </row>
        <row r="43">
          <cell r="B43" t="str">
            <v>Обучение работников и добровольцев НКО, муниципальных служащих (повышение квалификации) по программам дополнительного профессионального образования по вопросам развития гражданского общества и государственной (муниципальной) поддержки НКО</v>
          </cell>
        </row>
        <row r="77">
          <cell r="B77" t="str">
            <v>Субсидии местным бюджетам на реализацию мероприятий муниципальных программ поддержки социально ориентированных НКО</v>
          </cell>
        </row>
        <row r="112">
          <cell r="B112" t="str">
            <v>Основное мероприятие 5.3. "Предоставление финансовой поддержки НКО"</v>
          </cell>
        </row>
        <row r="126">
          <cell r="B126" t="str">
            <v>Предоставление финансовой поддержки НКО в целях обеспечения участия представителей в межрегиональных и общероссийских конференциях, форумах, выставках, семинарах (возмещение части затрат)</v>
          </cell>
        </row>
        <row r="140">
          <cell r="B140" t="str">
            <v>Предоставление субсидии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v>
          </cell>
        </row>
        <row r="147">
          <cell r="B147" t="str">
            <v>Предоставление субсидии региональной общественной организации «Ассоциация коренных малочисленных народов Севера Камчатского края»</v>
          </cell>
        </row>
        <row r="154">
          <cell r="B154" t="str">
            <v>Предоставление субсидии Камчатской региональной общественной организации «Общество слепых»</v>
          </cell>
        </row>
        <row r="161">
          <cell r="B161" t="str">
            <v>Предоставление субсидии Общественная региональная организация «Общество молодых инвалидов Камчатки»</v>
          </cell>
        </row>
        <row r="168">
          <cell r="B168" t="str">
            <v>Предоставление субсидии Камчатская региональная историко-этнографическая общественная органи-зация «Ковчег»</v>
          </cell>
        </row>
        <row r="175">
          <cell r="B175" t="str">
            <v>Предоставление субсидии Камчатское краевое отделение Всероссийской общественной организации  ветеранов (пенсионеров) войны, труда, Вооружённых Сил и правоохрани-тельных органов</v>
          </cell>
        </row>
        <row r="182">
          <cell r="B182" t="str">
            <v>Предоставление субсидии Камчатское региональное отделение Общероссийской общественной орга-низации «Союз пенсионеров России»</v>
          </cell>
        </row>
        <row r="189">
          <cell r="B189" t="str">
            <v>Основное меропритие 5.4. "Поддержка гражданских инициатив"</v>
          </cell>
        </row>
        <row r="210">
          <cell r="B210" t="str">
            <v>Организация и проведение Камчатской краевой Ярмарки социальных инициатив</v>
          </cell>
        </row>
        <row r="224">
          <cell r="B224" t="str">
            <v>Основное мероприятие 5.5. "Создание и поддержка инфраструктуры для деятельности НКО на региональном и муниципальном уровнях, имущественная поддержка НКО"</v>
          </cell>
        </row>
        <row r="231">
          <cell r="B231" t="str">
            <v>Предоставление субсидии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v>
          </cell>
        </row>
        <row r="238">
          <cell r="B238" t="str">
            <v>Предоставление субсидий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НКО</v>
          </cell>
        </row>
        <row r="245">
          <cell r="B245" t="str">
            <v>Предоставление субсидий из краевого бюджета НКО, оказывающих на безвозмездной основе услуг другим СО НКО по правовым вопросам (юридические услуги)</v>
          </cell>
        </row>
        <row r="280">
          <cell r="B280" t="str">
            <v>Основное мероприятие 5.6. "Информационное сопровождение подпрограммы и общественно полезной деятельности"</v>
          </cell>
        </row>
        <row r="287">
          <cell r="B287" t="str">
            <v>Обеспечение освещения вопросов реализации мер поддержки НКО в Камчатском крае, деятельности некоммерческих организаций в региональных средствах массовой информации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31"/>
  <sheetViews>
    <sheetView zoomScale="160" zoomScaleNormal="160" workbookViewId="0">
      <selection activeCell="A10" sqref="A10:B10"/>
    </sheetView>
  </sheetViews>
  <sheetFormatPr defaultColWidth="9.140625" defaultRowHeight="12.75" x14ac:dyDescent="0.2"/>
  <cols>
    <col min="1" max="1" width="7.5703125" customWidth="1"/>
    <col min="2" max="2" width="32.5703125" customWidth="1"/>
    <col min="3" max="3" width="14.140625" customWidth="1"/>
    <col min="4" max="4" width="15.5703125" customWidth="1"/>
    <col min="5" max="5" width="13.42578125" customWidth="1"/>
    <col min="6" max="7" width="0" hidden="1" customWidth="1"/>
    <col min="8" max="8" width="21.85546875" style="422" customWidth="1"/>
    <col min="9" max="9" width="13" customWidth="1"/>
  </cols>
  <sheetData>
    <row r="1" spans="1:9" s="22" customFormat="1" ht="53.25" customHeight="1" x14ac:dyDescent="0.2">
      <c r="A1" s="782" t="s">
        <v>896</v>
      </c>
      <c r="B1" s="782"/>
      <c r="C1" s="782"/>
      <c r="D1" s="782"/>
      <c r="E1" s="782"/>
      <c r="F1" s="782"/>
      <c r="G1" s="782"/>
      <c r="H1" s="782"/>
      <c r="I1" s="782"/>
    </row>
    <row r="2" spans="1:9" s="23" customFormat="1" ht="12.75" customHeight="1" x14ac:dyDescent="0.2">
      <c r="A2" s="618" t="s">
        <v>2</v>
      </c>
      <c r="B2" s="618" t="s">
        <v>56</v>
      </c>
      <c r="C2" s="783" t="s">
        <v>302</v>
      </c>
      <c r="D2" s="784"/>
      <c r="E2" s="785"/>
      <c r="F2" s="534" t="s">
        <v>306</v>
      </c>
      <c r="G2" s="756" t="s">
        <v>307</v>
      </c>
      <c r="H2" s="788" t="s">
        <v>308</v>
      </c>
      <c r="I2" s="791" t="s">
        <v>309</v>
      </c>
    </row>
    <row r="3" spans="1:9" s="23" customFormat="1" ht="12" x14ac:dyDescent="0.2">
      <c r="A3" s="618"/>
      <c r="B3" s="618"/>
      <c r="C3" s="786"/>
      <c r="D3" s="782"/>
      <c r="E3" s="787"/>
      <c r="F3" s="534"/>
      <c r="G3" s="756"/>
      <c r="H3" s="789"/>
      <c r="I3" s="791"/>
    </row>
    <row r="4" spans="1:9" s="23" customFormat="1" ht="36.75" customHeight="1" x14ac:dyDescent="0.2">
      <c r="A4" s="618"/>
      <c r="B4" s="618"/>
      <c r="C4" s="24" t="s">
        <v>303</v>
      </c>
      <c r="D4" s="24" t="s">
        <v>304</v>
      </c>
      <c r="E4" s="24" t="s">
        <v>305</v>
      </c>
      <c r="F4" s="534"/>
      <c r="G4" s="756"/>
      <c r="H4" s="790"/>
      <c r="I4" s="791"/>
    </row>
    <row r="5" spans="1:9" s="23" customFormat="1" ht="10.5" customHeight="1" x14ac:dyDescent="0.2">
      <c r="A5" s="25">
        <v>1</v>
      </c>
      <c r="B5" s="25">
        <v>2</v>
      </c>
      <c r="C5" s="25">
        <v>3</v>
      </c>
      <c r="D5" s="25">
        <v>4</v>
      </c>
      <c r="E5" s="25">
        <v>5</v>
      </c>
      <c r="F5" s="25">
        <v>6</v>
      </c>
      <c r="G5" s="25">
        <v>7</v>
      </c>
      <c r="H5" s="405"/>
      <c r="I5" s="26"/>
    </row>
    <row r="6" spans="1:9" s="28" customFormat="1" ht="33" customHeight="1" x14ac:dyDescent="0.2">
      <c r="A6" s="753" t="s">
        <v>249</v>
      </c>
      <c r="B6" s="754"/>
      <c r="C6" s="754"/>
      <c r="D6" s="755"/>
      <c r="E6" s="27"/>
      <c r="F6" s="497" t="s">
        <v>897</v>
      </c>
      <c r="G6" s="497" t="s">
        <v>898</v>
      </c>
      <c r="H6" s="639"/>
      <c r="I6" s="777"/>
    </row>
    <row r="7" spans="1:9" s="28" customFormat="1" ht="12.75" customHeight="1" x14ac:dyDescent="0.2">
      <c r="A7" s="792" t="s">
        <v>13</v>
      </c>
      <c r="B7" s="792"/>
      <c r="C7" s="29">
        <f>SUM(C8:C14)</f>
        <v>285471.36001</v>
      </c>
      <c r="D7" s="29">
        <f t="shared" ref="D7:E7" si="0">SUM(D8:D14)</f>
        <v>279764.12985999999</v>
      </c>
      <c r="E7" s="29">
        <f t="shared" si="0"/>
        <v>279763.95491999999</v>
      </c>
      <c r="F7" s="506"/>
      <c r="G7" s="506"/>
      <c r="H7" s="640"/>
      <c r="I7" s="778"/>
    </row>
    <row r="8" spans="1:9" s="28" customFormat="1" ht="12.75" customHeight="1" x14ac:dyDescent="0.2">
      <c r="A8" s="792" t="s">
        <v>3</v>
      </c>
      <c r="B8" s="792"/>
      <c r="C8" s="29">
        <f>C17+C389+C904+C1445+C1453+C1744+C1478+C1744</f>
        <v>20861.2</v>
      </c>
      <c r="D8" s="29">
        <f t="shared" ref="D8:E8" si="1">D17+D389+D904+D1445+D1453+D1744+D1478+D1744</f>
        <v>20749.03818</v>
      </c>
      <c r="E8" s="29">
        <f t="shared" si="1"/>
        <v>20749.03818</v>
      </c>
      <c r="F8" s="506"/>
      <c r="G8" s="506"/>
      <c r="H8" s="640"/>
      <c r="I8" s="778"/>
    </row>
    <row r="9" spans="1:9" s="28" customFormat="1" ht="12.75" customHeight="1" x14ac:dyDescent="0.2">
      <c r="A9" s="792" t="s">
        <v>10</v>
      </c>
      <c r="B9" s="792"/>
      <c r="C9" s="29">
        <f>C18+C390+C905+C1446+C1454+C1745</f>
        <v>254966.88075999997</v>
      </c>
      <c r="D9" s="29">
        <f t="shared" ref="D9:E9" si="2">D18+D390+D905+D1446+D1454+D1745</f>
        <v>249402.48106999998</v>
      </c>
      <c r="E9" s="29">
        <f t="shared" si="2"/>
        <v>249402.48106999998</v>
      </c>
      <c r="F9" s="506"/>
      <c r="G9" s="506"/>
      <c r="H9" s="640"/>
      <c r="I9" s="778"/>
    </row>
    <row r="10" spans="1:9" s="28" customFormat="1" ht="12.75" customHeight="1" x14ac:dyDescent="0.2">
      <c r="A10" s="793" t="s">
        <v>1325</v>
      </c>
      <c r="B10" s="794"/>
      <c r="C10" s="300">
        <f>C1455</f>
        <v>7648.8091299999996</v>
      </c>
      <c r="D10" s="300">
        <f t="shared" ref="D10:E10" si="3">D1455</f>
        <v>7648.8091299999996</v>
      </c>
      <c r="E10" s="300">
        <f t="shared" si="3"/>
        <v>7648.8091299999996</v>
      </c>
      <c r="F10" s="506"/>
      <c r="G10" s="506"/>
      <c r="H10" s="640"/>
      <c r="I10" s="778"/>
    </row>
    <row r="11" spans="1:9" s="28" customFormat="1" ht="12.75" customHeight="1" x14ac:dyDescent="0.2">
      <c r="A11" s="792" t="s">
        <v>11</v>
      </c>
      <c r="B11" s="792"/>
      <c r="C11" s="29">
        <f>C19+C391+C906+C1447+C1456+C1746</f>
        <v>1549.0321300000001</v>
      </c>
      <c r="D11" s="29">
        <f t="shared" ref="D11:E11" si="4">D19+D391+D906+D1447+D1456+D1746</f>
        <v>1518.3634900000002</v>
      </c>
      <c r="E11" s="29">
        <f t="shared" si="4"/>
        <v>1518.1885500000003</v>
      </c>
      <c r="F11" s="506"/>
      <c r="G11" s="506"/>
      <c r="H11" s="640"/>
      <c r="I11" s="778"/>
    </row>
    <row r="12" spans="1:9" s="28" customFormat="1" ht="12" x14ac:dyDescent="0.2">
      <c r="A12" s="792" t="s">
        <v>12</v>
      </c>
      <c r="B12" s="792"/>
      <c r="C12" s="29">
        <f t="shared" ref="C12:E14" si="5">C20+C392+C907+C1448+C1457+C1746</f>
        <v>0</v>
      </c>
      <c r="D12" s="29">
        <f t="shared" si="5"/>
        <v>0</v>
      </c>
      <c r="E12" s="29">
        <f t="shared" si="5"/>
        <v>0</v>
      </c>
      <c r="F12" s="506"/>
      <c r="G12" s="506"/>
      <c r="H12" s="640"/>
      <c r="I12" s="778"/>
    </row>
    <row r="13" spans="1:9" s="28" customFormat="1" ht="12.75" customHeight="1" x14ac:dyDescent="0.2">
      <c r="A13" s="792" t="s">
        <v>240</v>
      </c>
      <c r="B13" s="792"/>
      <c r="C13" s="29">
        <f t="shared" si="5"/>
        <v>0</v>
      </c>
      <c r="D13" s="29">
        <f t="shared" si="5"/>
        <v>0</v>
      </c>
      <c r="E13" s="29">
        <f t="shared" si="5"/>
        <v>0</v>
      </c>
      <c r="F13" s="506"/>
      <c r="G13" s="506"/>
      <c r="H13" s="640"/>
      <c r="I13" s="778"/>
    </row>
    <row r="14" spans="1:9" s="28" customFormat="1" ht="12.75" customHeight="1" x14ac:dyDescent="0.2">
      <c r="A14" s="792" t="s">
        <v>241</v>
      </c>
      <c r="B14" s="792"/>
      <c r="C14" s="29">
        <f>C22+C394+C909+C1450+C1459+C1748</f>
        <v>445.43799000000001</v>
      </c>
      <c r="D14" s="29">
        <f t="shared" si="5"/>
        <v>445.43799000000001</v>
      </c>
      <c r="E14" s="29">
        <f t="shared" si="5"/>
        <v>445.43799000000001</v>
      </c>
      <c r="F14" s="507"/>
      <c r="G14" s="507"/>
      <c r="H14" s="641"/>
      <c r="I14" s="779"/>
    </row>
    <row r="15" spans="1:9" s="23" customFormat="1" ht="36" customHeight="1" x14ac:dyDescent="0.2">
      <c r="A15" s="30"/>
      <c r="B15" s="753" t="s">
        <v>146</v>
      </c>
      <c r="C15" s="754"/>
      <c r="D15" s="755"/>
      <c r="E15" s="261"/>
      <c r="F15" s="497" t="s">
        <v>897</v>
      </c>
      <c r="G15" s="497" t="s">
        <v>898</v>
      </c>
      <c r="H15" s="639"/>
      <c r="I15" s="777"/>
    </row>
    <row r="16" spans="1:9" s="23" customFormat="1" ht="12.75" customHeight="1" x14ac:dyDescent="0.2">
      <c r="A16" s="673" t="s">
        <v>13</v>
      </c>
      <c r="B16" s="673"/>
      <c r="C16" s="29">
        <f>SUM(C17:C22)</f>
        <v>8743.5731999999989</v>
      </c>
      <c r="D16" s="29">
        <f>SUM(D17:D22)</f>
        <v>8634.6876499999998</v>
      </c>
      <c r="E16" s="29">
        <f>SUM(E17:E22)</f>
        <v>8634.6876499999998</v>
      </c>
      <c r="F16" s="506"/>
      <c r="G16" s="506"/>
      <c r="H16" s="640"/>
      <c r="I16" s="778"/>
    </row>
    <row r="17" spans="1:9" s="23" customFormat="1" ht="12.75" customHeight="1" x14ac:dyDescent="0.2">
      <c r="A17" s="673" t="s">
        <v>3</v>
      </c>
      <c r="B17" s="673"/>
      <c r="C17" s="29">
        <f t="shared" ref="C17:E22" si="6">C25+C161+C211+C349</f>
        <v>4792.3</v>
      </c>
      <c r="D17" s="29">
        <f t="shared" si="6"/>
        <v>4788.1769999999997</v>
      </c>
      <c r="E17" s="29">
        <f t="shared" si="6"/>
        <v>4788.1769999999997</v>
      </c>
      <c r="F17" s="506"/>
      <c r="G17" s="506"/>
      <c r="H17" s="640"/>
      <c r="I17" s="778"/>
    </row>
    <row r="18" spans="1:9" s="23" customFormat="1" ht="12.75" customHeight="1" x14ac:dyDescent="0.2">
      <c r="A18" s="673" t="s">
        <v>10</v>
      </c>
      <c r="B18" s="673"/>
      <c r="C18" s="29">
        <f t="shared" si="6"/>
        <v>3951.2731999999996</v>
      </c>
      <c r="D18" s="29">
        <f t="shared" si="6"/>
        <v>3846.5106499999997</v>
      </c>
      <c r="E18" s="29">
        <f t="shared" si="6"/>
        <v>3846.5106499999997</v>
      </c>
      <c r="F18" s="506"/>
      <c r="G18" s="506"/>
      <c r="H18" s="640"/>
      <c r="I18" s="778"/>
    </row>
    <row r="19" spans="1:9" s="23" customFormat="1" ht="12.75" customHeight="1" x14ac:dyDescent="0.2">
      <c r="A19" s="673" t="s">
        <v>11</v>
      </c>
      <c r="B19" s="673"/>
      <c r="C19" s="29">
        <f t="shared" si="6"/>
        <v>0</v>
      </c>
      <c r="D19" s="29">
        <f t="shared" si="6"/>
        <v>0</v>
      </c>
      <c r="E19" s="29">
        <f t="shared" si="6"/>
        <v>0</v>
      </c>
      <c r="F19" s="506"/>
      <c r="G19" s="506"/>
      <c r="H19" s="640"/>
      <c r="I19" s="778"/>
    </row>
    <row r="20" spans="1:9" s="23" customFormat="1" ht="12" x14ac:dyDescent="0.2">
      <c r="A20" s="673" t="s">
        <v>12</v>
      </c>
      <c r="B20" s="673"/>
      <c r="C20" s="29">
        <f t="shared" si="6"/>
        <v>0</v>
      </c>
      <c r="D20" s="29">
        <f t="shared" si="6"/>
        <v>0</v>
      </c>
      <c r="E20" s="29">
        <f t="shared" si="6"/>
        <v>0</v>
      </c>
      <c r="F20" s="506"/>
      <c r="G20" s="506"/>
      <c r="H20" s="640"/>
      <c r="I20" s="778"/>
    </row>
    <row r="21" spans="1:9" s="23" customFormat="1" ht="12" x14ac:dyDescent="0.2">
      <c r="A21" s="674" t="s">
        <v>240</v>
      </c>
      <c r="B21" s="675"/>
      <c r="C21" s="29">
        <f t="shared" si="6"/>
        <v>0</v>
      </c>
      <c r="D21" s="29">
        <f t="shared" si="6"/>
        <v>0</v>
      </c>
      <c r="E21" s="29">
        <f t="shared" si="6"/>
        <v>0</v>
      </c>
      <c r="F21" s="506"/>
      <c r="G21" s="506"/>
      <c r="H21" s="640"/>
      <c r="I21" s="778"/>
    </row>
    <row r="22" spans="1:9" s="23" customFormat="1" ht="12" x14ac:dyDescent="0.2">
      <c r="A22" s="673" t="s">
        <v>241</v>
      </c>
      <c r="B22" s="673"/>
      <c r="C22" s="29">
        <f t="shared" si="6"/>
        <v>0</v>
      </c>
      <c r="D22" s="29">
        <f t="shared" si="6"/>
        <v>0</v>
      </c>
      <c r="E22" s="29">
        <f t="shared" si="6"/>
        <v>0</v>
      </c>
      <c r="F22" s="507"/>
      <c r="G22" s="507"/>
      <c r="H22" s="641"/>
      <c r="I22" s="779"/>
    </row>
    <row r="23" spans="1:9" s="23" customFormat="1" ht="50.25" customHeight="1" x14ac:dyDescent="0.2">
      <c r="A23" s="32" t="s">
        <v>9</v>
      </c>
      <c r="B23" s="630" t="s">
        <v>212</v>
      </c>
      <c r="C23" s="780"/>
      <c r="D23" s="781"/>
      <c r="E23" s="33"/>
      <c r="F23" s="497" t="s">
        <v>897</v>
      </c>
      <c r="G23" s="497" t="s">
        <v>898</v>
      </c>
      <c r="H23" s="639"/>
      <c r="I23" s="510"/>
    </row>
    <row r="24" spans="1:9" s="23" customFormat="1" ht="12.75" customHeight="1" x14ac:dyDescent="0.2">
      <c r="A24" s="673" t="s">
        <v>13</v>
      </c>
      <c r="B24" s="673"/>
      <c r="C24" s="29">
        <f>SUM(C25:C30)</f>
        <v>2544.74296</v>
      </c>
      <c r="D24" s="29">
        <f>SUM(D25:D30)</f>
        <v>2440.36049</v>
      </c>
      <c r="E24" s="29">
        <f>SUM(E25:E30)</f>
        <v>2440.36049</v>
      </c>
      <c r="F24" s="506"/>
      <c r="G24" s="506"/>
      <c r="H24" s="640"/>
      <c r="I24" s="511"/>
    </row>
    <row r="25" spans="1:9" s="23" customFormat="1" ht="12.75" customHeight="1" x14ac:dyDescent="0.2">
      <c r="A25" s="673" t="s">
        <v>3</v>
      </c>
      <c r="B25" s="673"/>
      <c r="C25" s="29">
        <f t="shared" ref="C25:E30" si="7">C33+C43+C51+C59+C68+C77+C85+C94+C103+C112+C121+C129+C137+C145+C153</f>
        <v>2055.8915000000002</v>
      </c>
      <c r="D25" s="29">
        <f t="shared" si="7"/>
        <v>2055.8915000000002</v>
      </c>
      <c r="E25" s="29">
        <f t="shared" si="7"/>
        <v>2055.8915000000002</v>
      </c>
      <c r="F25" s="506"/>
      <c r="G25" s="506"/>
      <c r="H25" s="640"/>
      <c r="I25" s="511"/>
    </row>
    <row r="26" spans="1:9" s="23" customFormat="1" ht="12.75" customHeight="1" x14ac:dyDescent="0.2">
      <c r="A26" s="673" t="s">
        <v>10</v>
      </c>
      <c r="B26" s="673"/>
      <c r="C26" s="29">
        <f t="shared" si="7"/>
        <v>488.85145999999997</v>
      </c>
      <c r="D26" s="29">
        <f>D34+D44+D52+D60+D69+D78+D86+D95+D104+D113+D122+D130+D138+D146+D154</f>
        <v>384.46898999999996</v>
      </c>
      <c r="E26" s="29">
        <f t="shared" si="7"/>
        <v>384.46898999999996</v>
      </c>
      <c r="F26" s="506"/>
      <c r="G26" s="506"/>
      <c r="H26" s="640"/>
      <c r="I26" s="511"/>
    </row>
    <row r="27" spans="1:9" s="23" customFormat="1" ht="12.75" customHeight="1" x14ac:dyDescent="0.2">
      <c r="A27" s="673" t="s">
        <v>11</v>
      </c>
      <c r="B27" s="673"/>
      <c r="C27" s="29">
        <f t="shared" si="7"/>
        <v>0</v>
      </c>
      <c r="D27" s="29">
        <f t="shared" si="7"/>
        <v>0</v>
      </c>
      <c r="E27" s="29">
        <f t="shared" si="7"/>
        <v>0</v>
      </c>
      <c r="F27" s="506"/>
      <c r="G27" s="506"/>
      <c r="H27" s="640"/>
      <c r="I27" s="511"/>
    </row>
    <row r="28" spans="1:9" s="23" customFormat="1" ht="12" x14ac:dyDescent="0.2">
      <c r="A28" s="673" t="s">
        <v>12</v>
      </c>
      <c r="B28" s="673"/>
      <c r="C28" s="29">
        <f t="shared" si="7"/>
        <v>0</v>
      </c>
      <c r="D28" s="29">
        <f t="shared" si="7"/>
        <v>0</v>
      </c>
      <c r="E28" s="29">
        <f t="shared" si="7"/>
        <v>0</v>
      </c>
      <c r="F28" s="506"/>
      <c r="G28" s="506"/>
      <c r="H28" s="640"/>
      <c r="I28" s="511"/>
    </row>
    <row r="29" spans="1:9" s="23" customFormat="1" ht="12" x14ac:dyDescent="0.2">
      <c r="A29" s="674" t="s">
        <v>240</v>
      </c>
      <c r="B29" s="675"/>
      <c r="C29" s="29">
        <f t="shared" si="7"/>
        <v>0</v>
      </c>
      <c r="D29" s="29">
        <f t="shared" si="7"/>
        <v>0</v>
      </c>
      <c r="E29" s="29">
        <f t="shared" si="7"/>
        <v>0</v>
      </c>
      <c r="F29" s="506"/>
      <c r="G29" s="506"/>
      <c r="H29" s="640"/>
      <c r="I29" s="511"/>
    </row>
    <row r="30" spans="1:9" s="23" customFormat="1" ht="12" x14ac:dyDescent="0.2">
      <c r="A30" s="673" t="s">
        <v>241</v>
      </c>
      <c r="B30" s="673"/>
      <c r="C30" s="29">
        <f t="shared" si="7"/>
        <v>0</v>
      </c>
      <c r="D30" s="29">
        <f t="shared" si="7"/>
        <v>0</v>
      </c>
      <c r="E30" s="29">
        <f t="shared" si="7"/>
        <v>0</v>
      </c>
      <c r="F30" s="507"/>
      <c r="G30" s="507"/>
      <c r="H30" s="641"/>
      <c r="I30" s="512"/>
    </row>
    <row r="31" spans="1:9" s="23" customFormat="1" ht="42.75" hidden="1" customHeight="1" x14ac:dyDescent="0.2">
      <c r="A31" s="250" t="s">
        <v>14</v>
      </c>
      <c r="B31" s="676" t="s">
        <v>196</v>
      </c>
      <c r="C31" s="677"/>
      <c r="D31" s="677"/>
      <c r="E31" s="678"/>
      <c r="F31" s="497" t="s">
        <v>897</v>
      </c>
      <c r="G31" s="497" t="s">
        <v>898</v>
      </c>
      <c r="H31" s="406"/>
      <c r="I31" s="510"/>
    </row>
    <row r="32" spans="1:9" s="23" customFormat="1" ht="12" hidden="1" customHeight="1" x14ac:dyDescent="0.2">
      <c r="A32" s="673" t="s">
        <v>13</v>
      </c>
      <c r="B32" s="673"/>
      <c r="C32" s="31">
        <f>SUM(C33:C38)</f>
        <v>0</v>
      </c>
      <c r="D32" s="31">
        <f>SUM(D33:D38)</f>
        <v>0</v>
      </c>
      <c r="E32" s="31">
        <f>SUM(E33:E38)</f>
        <v>0</v>
      </c>
      <c r="F32" s="506"/>
      <c r="G32" s="506"/>
      <c r="H32" s="407"/>
      <c r="I32" s="511"/>
    </row>
    <row r="33" spans="1:9" s="23" customFormat="1" ht="12" hidden="1" customHeight="1" x14ac:dyDescent="0.2">
      <c r="A33" s="673" t="s">
        <v>3</v>
      </c>
      <c r="B33" s="673"/>
      <c r="C33" s="31">
        <v>0</v>
      </c>
      <c r="D33" s="31">
        <v>0</v>
      </c>
      <c r="E33" s="31">
        <v>0</v>
      </c>
      <c r="F33" s="506"/>
      <c r="G33" s="506"/>
      <c r="H33" s="407"/>
      <c r="I33" s="511"/>
    </row>
    <row r="34" spans="1:9" s="23" customFormat="1" ht="12" hidden="1" customHeight="1" x14ac:dyDescent="0.2">
      <c r="A34" s="673" t="s">
        <v>10</v>
      </c>
      <c r="B34" s="673"/>
      <c r="C34" s="31">
        <v>0</v>
      </c>
      <c r="D34" s="31">
        <v>0</v>
      </c>
      <c r="E34" s="31">
        <v>0</v>
      </c>
      <c r="F34" s="506"/>
      <c r="G34" s="506"/>
      <c r="H34" s="407"/>
      <c r="I34" s="511"/>
    </row>
    <row r="35" spans="1:9" s="23" customFormat="1" ht="12" hidden="1" customHeight="1" x14ac:dyDescent="0.2">
      <c r="A35" s="673" t="s">
        <v>11</v>
      </c>
      <c r="B35" s="673"/>
      <c r="C35" s="31">
        <v>0</v>
      </c>
      <c r="D35" s="31">
        <v>0</v>
      </c>
      <c r="E35" s="31">
        <v>0</v>
      </c>
      <c r="F35" s="506"/>
      <c r="G35" s="506"/>
      <c r="H35" s="407"/>
      <c r="I35" s="511"/>
    </row>
    <row r="36" spans="1:9" s="23" customFormat="1" ht="12" hidden="1" customHeight="1" x14ac:dyDescent="0.2">
      <c r="A36" s="673" t="s">
        <v>12</v>
      </c>
      <c r="B36" s="673"/>
      <c r="C36" s="31">
        <v>0</v>
      </c>
      <c r="D36" s="31">
        <v>0</v>
      </c>
      <c r="E36" s="31">
        <v>0</v>
      </c>
      <c r="F36" s="506"/>
      <c r="G36" s="506"/>
      <c r="H36" s="407"/>
      <c r="I36" s="511"/>
    </row>
    <row r="37" spans="1:9" s="23" customFormat="1" ht="12" hidden="1" customHeight="1" x14ac:dyDescent="0.2">
      <c r="A37" s="674" t="s">
        <v>240</v>
      </c>
      <c r="B37" s="675"/>
      <c r="C37" s="31">
        <v>0</v>
      </c>
      <c r="D37" s="31">
        <v>0</v>
      </c>
      <c r="E37" s="31">
        <v>0</v>
      </c>
      <c r="F37" s="506"/>
      <c r="G37" s="506"/>
      <c r="H37" s="407"/>
      <c r="I37" s="511"/>
    </row>
    <row r="38" spans="1:9" s="23" customFormat="1" ht="12" hidden="1" customHeight="1" x14ac:dyDescent="0.2">
      <c r="A38" s="673" t="s">
        <v>241</v>
      </c>
      <c r="B38" s="673"/>
      <c r="C38" s="31">
        <v>0</v>
      </c>
      <c r="D38" s="31">
        <v>0</v>
      </c>
      <c r="E38" s="31">
        <v>0</v>
      </c>
      <c r="F38" s="507"/>
      <c r="G38" s="507"/>
      <c r="H38" s="408"/>
      <c r="I38" s="512"/>
    </row>
    <row r="39" spans="1:9" s="34" customFormat="1" ht="36" hidden="1" customHeight="1" x14ac:dyDescent="0.2">
      <c r="A39" s="759" t="s">
        <v>286</v>
      </c>
      <c r="B39" s="760"/>
      <c r="C39" s="760"/>
      <c r="D39" s="761"/>
      <c r="E39" s="263"/>
      <c r="F39" s="250" t="s">
        <v>1</v>
      </c>
      <c r="G39" s="250" t="s">
        <v>899</v>
      </c>
      <c r="H39" s="409"/>
      <c r="I39" s="175"/>
    </row>
    <row r="40" spans="1:9" s="34" customFormat="1" ht="23.25" hidden="1" customHeight="1" x14ac:dyDescent="0.2">
      <c r="A40" s="262"/>
      <c r="B40" s="35" t="s">
        <v>208</v>
      </c>
      <c r="C40" s="36" t="s">
        <v>336</v>
      </c>
      <c r="D40" s="36"/>
      <c r="E40" s="36"/>
      <c r="F40" s="250"/>
      <c r="G40" s="250"/>
      <c r="H40" s="409"/>
      <c r="I40" s="175"/>
    </row>
    <row r="41" spans="1:9" s="23" customFormat="1" ht="36.75" customHeight="1" x14ac:dyDescent="0.2">
      <c r="A41" s="250" t="s">
        <v>57</v>
      </c>
      <c r="B41" s="676" t="s">
        <v>164</v>
      </c>
      <c r="C41" s="677"/>
      <c r="D41" s="678"/>
      <c r="E41" s="37"/>
      <c r="F41" s="497" t="s">
        <v>897</v>
      </c>
      <c r="G41" s="497" t="s">
        <v>898</v>
      </c>
      <c r="H41" s="406"/>
      <c r="I41" s="510"/>
    </row>
    <row r="42" spans="1:9" s="23" customFormat="1" ht="12" x14ac:dyDescent="0.2">
      <c r="A42" s="673" t="s">
        <v>13</v>
      </c>
      <c r="B42" s="673"/>
      <c r="C42" s="31">
        <f>SUM(C43:C48)</f>
        <v>164.57499999999999</v>
      </c>
      <c r="D42" s="31">
        <f>SUM(D43:D48)</f>
        <v>119.45151</v>
      </c>
      <c r="E42" s="31">
        <f>SUM(E43:E48)</f>
        <v>119.45151</v>
      </c>
      <c r="F42" s="506"/>
      <c r="G42" s="506"/>
      <c r="H42" s="407"/>
      <c r="I42" s="511"/>
    </row>
    <row r="43" spans="1:9" s="23" customFormat="1" ht="12" x14ac:dyDescent="0.2">
      <c r="A43" s="673" t="s">
        <v>3</v>
      </c>
      <c r="B43" s="673"/>
      <c r="C43" s="31">
        <f>90+63-153</f>
        <v>0</v>
      </c>
      <c r="D43" s="31">
        <v>0</v>
      </c>
      <c r="E43" s="31">
        <v>0</v>
      </c>
      <c r="F43" s="506"/>
      <c r="G43" s="506"/>
      <c r="H43" s="407"/>
      <c r="I43" s="511"/>
    </row>
    <row r="44" spans="1:9" s="23" customFormat="1" ht="12" x14ac:dyDescent="0.2">
      <c r="A44" s="673" t="s">
        <v>10</v>
      </c>
      <c r="B44" s="673"/>
      <c r="C44" s="31">
        <v>164.57499999999999</v>
      </c>
      <c r="D44" s="31">
        <v>119.45151</v>
      </c>
      <c r="E44" s="31">
        <v>119.45151</v>
      </c>
      <c r="F44" s="506"/>
      <c r="G44" s="506"/>
      <c r="H44" s="407"/>
      <c r="I44" s="511"/>
    </row>
    <row r="45" spans="1:9" s="23" customFormat="1" ht="12" x14ac:dyDescent="0.2">
      <c r="A45" s="673" t="s">
        <v>11</v>
      </c>
      <c r="B45" s="673"/>
      <c r="C45" s="31">
        <v>0</v>
      </c>
      <c r="D45" s="31">
        <v>0</v>
      </c>
      <c r="E45" s="31">
        <v>0</v>
      </c>
      <c r="F45" s="506"/>
      <c r="G45" s="506"/>
      <c r="H45" s="407"/>
      <c r="I45" s="511"/>
    </row>
    <row r="46" spans="1:9" s="23" customFormat="1" ht="12" x14ac:dyDescent="0.2">
      <c r="A46" s="673" t="s">
        <v>12</v>
      </c>
      <c r="B46" s="673"/>
      <c r="C46" s="31">
        <v>0</v>
      </c>
      <c r="D46" s="31">
        <v>0</v>
      </c>
      <c r="E46" s="31">
        <v>0</v>
      </c>
      <c r="F46" s="506"/>
      <c r="G46" s="506"/>
      <c r="H46" s="407"/>
      <c r="I46" s="511"/>
    </row>
    <row r="47" spans="1:9" s="23" customFormat="1" ht="12" x14ac:dyDescent="0.2">
      <c r="A47" s="674" t="s">
        <v>240</v>
      </c>
      <c r="B47" s="675"/>
      <c r="C47" s="31">
        <v>0</v>
      </c>
      <c r="D47" s="31">
        <v>0</v>
      </c>
      <c r="E47" s="31">
        <v>0</v>
      </c>
      <c r="F47" s="506"/>
      <c r="G47" s="506"/>
      <c r="H47" s="407"/>
      <c r="I47" s="511"/>
    </row>
    <row r="48" spans="1:9" s="23" customFormat="1" ht="11.25" customHeight="1" x14ac:dyDescent="0.2">
      <c r="A48" s="674" t="s">
        <v>241</v>
      </c>
      <c r="B48" s="675"/>
      <c r="C48" s="31">
        <v>0</v>
      </c>
      <c r="D48" s="31">
        <v>0</v>
      </c>
      <c r="E48" s="31">
        <v>0</v>
      </c>
      <c r="F48" s="507"/>
      <c r="G48" s="507"/>
      <c r="H48" s="408"/>
      <c r="I48" s="512"/>
    </row>
    <row r="49" spans="1:9" s="23" customFormat="1" ht="39" customHeight="1" x14ac:dyDescent="0.2">
      <c r="A49" s="250" t="s">
        <v>49</v>
      </c>
      <c r="B49" s="676" t="s">
        <v>900</v>
      </c>
      <c r="C49" s="677"/>
      <c r="D49" s="678"/>
      <c r="E49" s="37"/>
      <c r="F49" s="497" t="s">
        <v>897</v>
      </c>
      <c r="G49" s="497" t="s">
        <v>898</v>
      </c>
      <c r="H49" s="406"/>
      <c r="I49" s="510"/>
    </row>
    <row r="50" spans="1:9" s="23" customFormat="1" ht="12.75" customHeight="1" x14ac:dyDescent="0.2">
      <c r="A50" s="673" t="s">
        <v>13</v>
      </c>
      <c r="B50" s="673"/>
      <c r="C50" s="31">
        <f>SUM(C51:C56)</f>
        <v>1431.1200000000001</v>
      </c>
      <c r="D50" s="31">
        <f>SUM(D51:D56)</f>
        <v>1431.1200000000001</v>
      </c>
      <c r="E50" s="31">
        <f>SUM(E51:E56)</f>
        <v>1431.1200000000001</v>
      </c>
      <c r="F50" s="506"/>
      <c r="G50" s="506"/>
      <c r="H50" s="407"/>
      <c r="I50" s="511"/>
    </row>
    <row r="51" spans="1:9" s="23" customFormat="1" ht="12.75" customHeight="1" x14ac:dyDescent="0.2">
      <c r="A51" s="673" t="s">
        <v>3</v>
      </c>
      <c r="B51" s="673"/>
      <c r="C51" s="31">
        <v>1359.5640000000001</v>
      </c>
      <c r="D51" s="31">
        <v>1359.5640000000001</v>
      </c>
      <c r="E51" s="31">
        <v>1359.5640000000001</v>
      </c>
      <c r="F51" s="506"/>
      <c r="G51" s="506"/>
      <c r="H51" s="407"/>
      <c r="I51" s="511"/>
    </row>
    <row r="52" spans="1:9" s="23" customFormat="1" ht="12.75" customHeight="1" x14ac:dyDescent="0.2">
      <c r="A52" s="673" t="s">
        <v>10</v>
      </c>
      <c r="B52" s="673"/>
      <c r="C52" s="31">
        <v>71.555999999999997</v>
      </c>
      <c r="D52" s="31">
        <v>71.555999999999997</v>
      </c>
      <c r="E52" s="31">
        <v>71.555999999999997</v>
      </c>
      <c r="F52" s="506"/>
      <c r="G52" s="506"/>
      <c r="H52" s="407"/>
      <c r="I52" s="511"/>
    </row>
    <row r="53" spans="1:9" s="23" customFormat="1" ht="12.75" customHeight="1" x14ac:dyDescent="0.2">
      <c r="A53" s="673" t="s">
        <v>11</v>
      </c>
      <c r="B53" s="673"/>
      <c r="C53" s="31">
        <v>0</v>
      </c>
      <c r="D53" s="31">
        <v>0</v>
      </c>
      <c r="E53" s="31">
        <v>0</v>
      </c>
      <c r="F53" s="506"/>
      <c r="G53" s="506"/>
      <c r="H53" s="407"/>
      <c r="I53" s="511"/>
    </row>
    <row r="54" spans="1:9" s="23" customFormat="1" ht="12" x14ac:dyDescent="0.2">
      <c r="A54" s="673" t="s">
        <v>12</v>
      </c>
      <c r="B54" s="673"/>
      <c r="C54" s="31">
        <v>0</v>
      </c>
      <c r="D54" s="31">
        <v>0</v>
      </c>
      <c r="E54" s="31">
        <v>0</v>
      </c>
      <c r="F54" s="506"/>
      <c r="G54" s="506"/>
      <c r="H54" s="407"/>
      <c r="I54" s="511"/>
    </row>
    <row r="55" spans="1:9" s="23" customFormat="1" ht="12" x14ac:dyDescent="0.2">
      <c r="A55" s="674" t="s">
        <v>240</v>
      </c>
      <c r="B55" s="675"/>
      <c r="C55" s="31">
        <v>0</v>
      </c>
      <c r="D55" s="31">
        <v>0</v>
      </c>
      <c r="E55" s="31">
        <v>0</v>
      </c>
      <c r="F55" s="506"/>
      <c r="G55" s="506"/>
      <c r="H55" s="407"/>
      <c r="I55" s="511"/>
    </row>
    <row r="56" spans="1:9" s="23" customFormat="1" ht="12.75" customHeight="1" x14ac:dyDescent="0.2">
      <c r="A56" s="673" t="s">
        <v>241</v>
      </c>
      <c r="B56" s="673"/>
      <c r="C56" s="31">
        <v>0</v>
      </c>
      <c r="D56" s="31">
        <v>0</v>
      </c>
      <c r="E56" s="31">
        <v>0</v>
      </c>
      <c r="F56" s="507"/>
      <c r="G56" s="507"/>
      <c r="H56" s="408"/>
      <c r="I56" s="512"/>
    </row>
    <row r="57" spans="1:9" s="23" customFormat="1" ht="12" hidden="1" customHeight="1" x14ac:dyDescent="0.2">
      <c r="A57" s="250" t="s">
        <v>58</v>
      </c>
      <c r="B57" s="676" t="s">
        <v>408</v>
      </c>
      <c r="C57" s="677"/>
      <c r="D57" s="678"/>
      <c r="E57" s="266"/>
      <c r="F57" s="497" t="s">
        <v>897</v>
      </c>
      <c r="G57" s="497" t="s">
        <v>898</v>
      </c>
      <c r="H57" s="410"/>
      <c r="I57" s="510"/>
    </row>
    <row r="58" spans="1:9" s="23" customFormat="1" ht="12" hidden="1" customHeight="1" x14ac:dyDescent="0.2">
      <c r="A58" s="674" t="s">
        <v>13</v>
      </c>
      <c r="B58" s="675"/>
      <c r="C58" s="31">
        <f>SUM(C59,C60,C61,C62,C64)</f>
        <v>0</v>
      </c>
      <c r="D58" s="31">
        <f>SUM(D59,D60,D61,D62,D64)</f>
        <v>0</v>
      </c>
      <c r="E58" s="31">
        <f>SUM(E59,E60,E61,E62,E64)</f>
        <v>0</v>
      </c>
      <c r="F58" s="506"/>
      <c r="G58" s="506"/>
      <c r="H58" s="407"/>
      <c r="I58" s="511"/>
    </row>
    <row r="59" spans="1:9" s="23" customFormat="1" ht="12" hidden="1" customHeight="1" x14ac:dyDescent="0.2">
      <c r="A59" s="674" t="s">
        <v>3</v>
      </c>
      <c r="B59" s="675"/>
      <c r="C59" s="31">
        <f>76-8.39966-0.0001-67.60024</f>
        <v>0</v>
      </c>
      <c r="D59" s="31">
        <v>0</v>
      </c>
      <c r="E59" s="31">
        <v>0</v>
      </c>
      <c r="F59" s="506"/>
      <c r="G59" s="506"/>
      <c r="H59" s="407"/>
      <c r="I59" s="511"/>
    </row>
    <row r="60" spans="1:9" s="23" customFormat="1" ht="12" hidden="1" customHeight="1" x14ac:dyDescent="0.2">
      <c r="A60" s="674" t="s">
        <v>10</v>
      </c>
      <c r="B60" s="675"/>
      <c r="C60" s="31">
        <v>0</v>
      </c>
      <c r="D60" s="31">
        <v>0</v>
      </c>
      <c r="E60" s="31">
        <v>0</v>
      </c>
      <c r="F60" s="506"/>
      <c r="G60" s="506"/>
      <c r="H60" s="407"/>
      <c r="I60" s="511"/>
    </row>
    <row r="61" spans="1:9" s="23" customFormat="1" ht="12" hidden="1" customHeight="1" x14ac:dyDescent="0.2">
      <c r="A61" s="674" t="s">
        <v>11</v>
      </c>
      <c r="B61" s="675"/>
      <c r="C61" s="31">
        <v>0</v>
      </c>
      <c r="D61" s="31">
        <v>0</v>
      </c>
      <c r="E61" s="31">
        <v>0</v>
      </c>
      <c r="F61" s="506"/>
      <c r="G61" s="506"/>
      <c r="H61" s="407"/>
      <c r="I61" s="511"/>
    </row>
    <row r="62" spans="1:9" s="23" customFormat="1" ht="12" hidden="1" customHeight="1" x14ac:dyDescent="0.2">
      <c r="A62" s="674" t="s">
        <v>12</v>
      </c>
      <c r="B62" s="675"/>
      <c r="C62" s="31">
        <v>0</v>
      </c>
      <c r="D62" s="31">
        <v>0</v>
      </c>
      <c r="E62" s="31">
        <v>0</v>
      </c>
      <c r="F62" s="506"/>
      <c r="G62" s="506"/>
      <c r="H62" s="407"/>
      <c r="I62" s="511"/>
    </row>
    <row r="63" spans="1:9" s="23" customFormat="1" ht="12" hidden="1" customHeight="1" x14ac:dyDescent="0.2">
      <c r="A63" s="674" t="s">
        <v>240</v>
      </c>
      <c r="B63" s="675"/>
      <c r="C63" s="31">
        <v>0</v>
      </c>
      <c r="D63" s="31">
        <v>0</v>
      </c>
      <c r="E63" s="31">
        <v>0</v>
      </c>
      <c r="F63" s="506"/>
      <c r="G63" s="506"/>
      <c r="H63" s="407"/>
      <c r="I63" s="511"/>
    </row>
    <row r="64" spans="1:9" s="23" customFormat="1" ht="12" hidden="1" customHeight="1" x14ac:dyDescent="0.2">
      <c r="A64" s="674" t="s">
        <v>241</v>
      </c>
      <c r="B64" s="675"/>
      <c r="C64" s="31">
        <v>0</v>
      </c>
      <c r="D64" s="31">
        <v>0</v>
      </c>
      <c r="E64" s="31">
        <v>0</v>
      </c>
      <c r="F64" s="507"/>
      <c r="G64" s="507"/>
      <c r="H64" s="408"/>
      <c r="I64" s="512"/>
    </row>
    <row r="65" spans="1:9" s="34" customFormat="1" ht="13.5" hidden="1" customHeight="1" x14ac:dyDescent="0.2">
      <c r="A65" s="40"/>
      <c r="B65" s="768" t="s">
        <v>331</v>
      </c>
      <c r="C65" s="769"/>
      <c r="D65" s="770"/>
      <c r="E65" s="31"/>
      <c r="F65" s="258"/>
      <c r="G65" s="250" t="s">
        <v>901</v>
      </c>
      <c r="H65" s="411"/>
      <c r="I65" s="41"/>
    </row>
    <row r="66" spans="1:9" s="23" customFormat="1" ht="26.25" hidden="1" customHeight="1" x14ac:dyDescent="0.2">
      <c r="A66" s="250" t="s">
        <v>59</v>
      </c>
      <c r="B66" s="676" t="s">
        <v>902</v>
      </c>
      <c r="C66" s="677"/>
      <c r="D66" s="678"/>
      <c r="E66" s="266"/>
      <c r="F66" s="497" t="s">
        <v>897</v>
      </c>
      <c r="G66" s="497" t="s">
        <v>898</v>
      </c>
      <c r="H66" s="406"/>
      <c r="I66" s="510"/>
    </row>
    <row r="67" spans="1:9" s="23" customFormat="1" ht="12" hidden="1" customHeight="1" x14ac:dyDescent="0.2">
      <c r="A67" s="674" t="s">
        <v>13</v>
      </c>
      <c r="B67" s="675"/>
      <c r="C67" s="31">
        <f>SUM(C68:C73)</f>
        <v>0</v>
      </c>
      <c r="D67" s="31">
        <f>SUM(D68:D73)</f>
        <v>0</v>
      </c>
      <c r="E67" s="31">
        <f>SUM(E68:E73)</f>
        <v>0</v>
      </c>
      <c r="F67" s="506"/>
      <c r="G67" s="506"/>
      <c r="H67" s="407"/>
      <c r="I67" s="511"/>
    </row>
    <row r="68" spans="1:9" s="23" customFormat="1" ht="12" hidden="1" customHeight="1" x14ac:dyDescent="0.2">
      <c r="A68" s="674" t="s">
        <v>3</v>
      </c>
      <c r="B68" s="675"/>
      <c r="C68" s="31">
        <v>0</v>
      </c>
      <c r="D68" s="31">
        <v>0</v>
      </c>
      <c r="E68" s="31">
        <v>0</v>
      </c>
      <c r="F68" s="506"/>
      <c r="G68" s="506"/>
      <c r="H68" s="407"/>
      <c r="I68" s="511"/>
    </row>
    <row r="69" spans="1:9" s="23" customFormat="1" ht="12" hidden="1" customHeight="1" x14ac:dyDescent="0.2">
      <c r="A69" s="674" t="s">
        <v>10</v>
      </c>
      <c r="B69" s="675"/>
      <c r="C69" s="31">
        <v>0</v>
      </c>
      <c r="D69" s="31">
        <v>0</v>
      </c>
      <c r="E69" s="31">
        <v>0</v>
      </c>
      <c r="F69" s="506"/>
      <c r="G69" s="506"/>
      <c r="H69" s="407"/>
      <c r="I69" s="511"/>
    </row>
    <row r="70" spans="1:9" s="23" customFormat="1" ht="12" hidden="1" customHeight="1" x14ac:dyDescent="0.2">
      <c r="A70" s="674" t="s">
        <v>11</v>
      </c>
      <c r="B70" s="675"/>
      <c r="C70" s="31">
        <v>0</v>
      </c>
      <c r="D70" s="31">
        <v>0</v>
      </c>
      <c r="E70" s="31">
        <v>0</v>
      </c>
      <c r="F70" s="506"/>
      <c r="G70" s="506"/>
      <c r="H70" s="407"/>
      <c r="I70" s="511"/>
    </row>
    <row r="71" spans="1:9" s="23" customFormat="1" ht="12" hidden="1" customHeight="1" x14ac:dyDescent="0.2">
      <c r="A71" s="674" t="s">
        <v>12</v>
      </c>
      <c r="B71" s="675"/>
      <c r="C71" s="31">
        <v>0</v>
      </c>
      <c r="D71" s="31">
        <v>0</v>
      </c>
      <c r="E71" s="31">
        <v>0</v>
      </c>
      <c r="F71" s="506"/>
      <c r="G71" s="506"/>
      <c r="H71" s="407"/>
      <c r="I71" s="511"/>
    </row>
    <row r="72" spans="1:9" s="23" customFormat="1" ht="12" hidden="1" customHeight="1" x14ac:dyDescent="0.2">
      <c r="A72" s="674" t="s">
        <v>240</v>
      </c>
      <c r="B72" s="675"/>
      <c r="C72" s="31">
        <v>0</v>
      </c>
      <c r="D72" s="31">
        <v>0</v>
      </c>
      <c r="E72" s="31">
        <v>0</v>
      </c>
      <c r="F72" s="506"/>
      <c r="G72" s="506"/>
      <c r="H72" s="407"/>
      <c r="I72" s="511"/>
    </row>
    <row r="73" spans="1:9" s="23" customFormat="1" ht="12" hidden="1" customHeight="1" x14ac:dyDescent="0.2">
      <c r="A73" s="674" t="s">
        <v>241</v>
      </c>
      <c r="B73" s="675"/>
      <c r="C73" s="31">
        <v>0</v>
      </c>
      <c r="D73" s="31">
        <v>0</v>
      </c>
      <c r="E73" s="31">
        <v>0</v>
      </c>
      <c r="F73" s="507"/>
      <c r="G73" s="507"/>
      <c r="H73" s="408"/>
      <c r="I73" s="512"/>
    </row>
    <row r="74" spans="1:9" s="34" customFormat="1" ht="23.25" hidden="1" customHeight="1" x14ac:dyDescent="0.2">
      <c r="A74" s="262"/>
      <c r="B74" s="35" t="s">
        <v>210</v>
      </c>
      <c r="C74" s="36" t="s">
        <v>316</v>
      </c>
      <c r="D74" s="36"/>
      <c r="E74" s="36"/>
      <c r="F74" s="250"/>
      <c r="G74" s="250"/>
      <c r="H74" s="409"/>
      <c r="I74" s="175"/>
    </row>
    <row r="75" spans="1:9" s="23" customFormat="1" ht="40.5" customHeight="1" x14ac:dyDescent="0.2">
      <c r="A75" s="250" t="s">
        <v>60</v>
      </c>
      <c r="B75" s="676" t="s">
        <v>41</v>
      </c>
      <c r="C75" s="677"/>
      <c r="D75" s="678"/>
      <c r="E75" s="266"/>
      <c r="F75" s="497" t="s">
        <v>897</v>
      </c>
      <c r="G75" s="497" t="s">
        <v>898</v>
      </c>
      <c r="H75" s="701" t="s">
        <v>903</v>
      </c>
      <c r="I75" s="702"/>
    </row>
    <row r="76" spans="1:9" s="23" customFormat="1" ht="12" x14ac:dyDescent="0.2">
      <c r="A76" s="673" t="s">
        <v>13</v>
      </c>
      <c r="B76" s="673"/>
      <c r="C76" s="31">
        <f>SUM(C77:C82)</f>
        <v>20</v>
      </c>
      <c r="D76" s="31">
        <f>SUM(D77:D82)</f>
        <v>20</v>
      </c>
      <c r="E76" s="31">
        <f>SUM(E77:E82)</f>
        <v>20</v>
      </c>
      <c r="F76" s="506"/>
      <c r="G76" s="506"/>
      <c r="H76" s="703"/>
      <c r="I76" s="704"/>
    </row>
    <row r="77" spans="1:9" s="23" customFormat="1" ht="12" x14ac:dyDescent="0.2">
      <c r="A77" s="673" t="s">
        <v>3</v>
      </c>
      <c r="B77" s="673"/>
      <c r="C77" s="31">
        <v>0</v>
      </c>
      <c r="D77" s="31">
        <v>0</v>
      </c>
      <c r="E77" s="31">
        <v>0</v>
      </c>
      <c r="F77" s="506"/>
      <c r="G77" s="506"/>
      <c r="H77" s="703"/>
      <c r="I77" s="704"/>
    </row>
    <row r="78" spans="1:9" s="23" customFormat="1" ht="12" x14ac:dyDescent="0.2">
      <c r="A78" s="673" t="s">
        <v>10</v>
      </c>
      <c r="B78" s="673"/>
      <c r="C78" s="31">
        <v>20</v>
      </c>
      <c r="D78" s="31">
        <v>20</v>
      </c>
      <c r="E78" s="31">
        <v>20</v>
      </c>
      <c r="F78" s="506"/>
      <c r="G78" s="506"/>
      <c r="H78" s="703"/>
      <c r="I78" s="704"/>
    </row>
    <row r="79" spans="1:9" s="23" customFormat="1" ht="12" x14ac:dyDescent="0.2">
      <c r="A79" s="673" t="s">
        <v>11</v>
      </c>
      <c r="B79" s="673"/>
      <c r="C79" s="31">
        <v>0</v>
      </c>
      <c r="D79" s="31">
        <v>0</v>
      </c>
      <c r="E79" s="31">
        <v>0</v>
      </c>
      <c r="F79" s="506"/>
      <c r="G79" s="506"/>
      <c r="H79" s="703"/>
      <c r="I79" s="704"/>
    </row>
    <row r="80" spans="1:9" s="23" customFormat="1" ht="12" x14ac:dyDescent="0.2">
      <c r="A80" s="673" t="s">
        <v>12</v>
      </c>
      <c r="B80" s="673"/>
      <c r="C80" s="31">
        <v>0</v>
      </c>
      <c r="D80" s="31">
        <v>0</v>
      </c>
      <c r="E80" s="31">
        <v>0</v>
      </c>
      <c r="F80" s="506"/>
      <c r="G80" s="506"/>
      <c r="H80" s="703"/>
      <c r="I80" s="704"/>
    </row>
    <row r="81" spans="1:9" s="23" customFormat="1" ht="12" x14ac:dyDescent="0.2">
      <c r="A81" s="674" t="s">
        <v>240</v>
      </c>
      <c r="B81" s="675"/>
      <c r="C81" s="31">
        <v>0</v>
      </c>
      <c r="D81" s="31">
        <v>0</v>
      </c>
      <c r="E81" s="31">
        <v>0</v>
      </c>
      <c r="F81" s="506"/>
      <c r="G81" s="506"/>
      <c r="H81" s="703"/>
      <c r="I81" s="704"/>
    </row>
    <row r="82" spans="1:9" s="23" customFormat="1" ht="21" customHeight="1" x14ac:dyDescent="0.2">
      <c r="A82" s="673" t="s">
        <v>241</v>
      </c>
      <c r="B82" s="673"/>
      <c r="C82" s="31">
        <v>0</v>
      </c>
      <c r="D82" s="31">
        <v>0</v>
      </c>
      <c r="E82" s="31">
        <v>0</v>
      </c>
      <c r="F82" s="507"/>
      <c r="G82" s="507"/>
      <c r="H82" s="705"/>
      <c r="I82" s="706"/>
    </row>
    <row r="83" spans="1:9" s="23" customFormat="1" ht="24" customHeight="1" x14ac:dyDescent="0.2">
      <c r="A83" s="250" t="s">
        <v>61</v>
      </c>
      <c r="B83" s="676" t="s">
        <v>904</v>
      </c>
      <c r="C83" s="677"/>
      <c r="D83" s="678"/>
      <c r="E83" s="266"/>
      <c r="F83" s="497" t="s">
        <v>897</v>
      </c>
      <c r="G83" s="497" t="s">
        <v>898</v>
      </c>
      <c r="H83" s="406"/>
      <c r="I83" s="510" t="s">
        <v>905</v>
      </c>
    </row>
    <row r="84" spans="1:9" s="23" customFormat="1" ht="12" x14ac:dyDescent="0.2">
      <c r="A84" s="673" t="s">
        <v>13</v>
      </c>
      <c r="B84" s="673"/>
      <c r="C84" s="31">
        <f>SUM(C85:C86)</f>
        <v>333.25</v>
      </c>
      <c r="D84" s="31">
        <f t="shared" ref="D84:E84" si="8">SUM(D85:D86)</f>
        <v>332.97631999999999</v>
      </c>
      <c r="E84" s="31">
        <f t="shared" si="8"/>
        <v>332.97631999999999</v>
      </c>
      <c r="F84" s="506"/>
      <c r="G84" s="506"/>
      <c r="H84" s="407"/>
      <c r="I84" s="511"/>
    </row>
    <row r="85" spans="1:9" s="23" customFormat="1" ht="12" x14ac:dyDescent="0.2">
      <c r="A85" s="673" t="s">
        <v>3</v>
      </c>
      <c r="B85" s="673"/>
      <c r="C85" s="31">
        <v>316.32749999999999</v>
      </c>
      <c r="D85" s="31">
        <v>316.32749999999999</v>
      </c>
      <c r="E85" s="31">
        <v>316.32749999999999</v>
      </c>
      <c r="F85" s="506"/>
      <c r="G85" s="506"/>
      <c r="H85" s="407"/>
      <c r="I85" s="511"/>
    </row>
    <row r="86" spans="1:9" s="23" customFormat="1" ht="12" x14ac:dyDescent="0.2">
      <c r="A86" s="673" t="s">
        <v>10</v>
      </c>
      <c r="B86" s="673"/>
      <c r="C86" s="31">
        <v>16.922499999999999</v>
      </c>
      <c r="D86" s="31">
        <v>16.648820000000001</v>
      </c>
      <c r="E86" s="31">
        <v>16.648820000000001</v>
      </c>
      <c r="F86" s="506"/>
      <c r="G86" s="506"/>
      <c r="H86" s="407"/>
      <c r="I86" s="511"/>
    </row>
    <row r="87" spans="1:9" s="23" customFormat="1" ht="12" x14ac:dyDescent="0.2">
      <c r="A87" s="673" t="s">
        <v>11</v>
      </c>
      <c r="B87" s="673"/>
      <c r="C87" s="31">
        <v>0</v>
      </c>
      <c r="D87" s="31">
        <v>0</v>
      </c>
      <c r="E87" s="31">
        <v>0</v>
      </c>
      <c r="F87" s="506"/>
      <c r="G87" s="506"/>
      <c r="H87" s="407"/>
      <c r="I87" s="511"/>
    </row>
    <row r="88" spans="1:9" s="23" customFormat="1" ht="12" x14ac:dyDescent="0.2">
      <c r="A88" s="673" t="s">
        <v>12</v>
      </c>
      <c r="B88" s="673"/>
      <c r="C88" s="31">
        <v>0</v>
      </c>
      <c r="D88" s="31">
        <v>0</v>
      </c>
      <c r="E88" s="31">
        <v>0</v>
      </c>
      <c r="F88" s="506"/>
      <c r="G88" s="506"/>
      <c r="H88" s="407"/>
      <c r="I88" s="511"/>
    </row>
    <row r="89" spans="1:9" s="23" customFormat="1" ht="12" x14ac:dyDescent="0.2">
      <c r="A89" s="674" t="s">
        <v>240</v>
      </c>
      <c r="B89" s="675"/>
      <c r="C89" s="31">
        <v>0</v>
      </c>
      <c r="D89" s="31">
        <v>0</v>
      </c>
      <c r="E89" s="31">
        <v>0</v>
      </c>
      <c r="F89" s="506"/>
      <c r="G89" s="506"/>
      <c r="H89" s="407"/>
      <c r="I89" s="511"/>
    </row>
    <row r="90" spans="1:9" s="23" customFormat="1" ht="12" x14ac:dyDescent="0.2">
      <c r="A90" s="673" t="s">
        <v>241</v>
      </c>
      <c r="B90" s="673"/>
      <c r="C90" s="31">
        <v>0</v>
      </c>
      <c r="D90" s="31">
        <v>0</v>
      </c>
      <c r="E90" s="31">
        <v>0</v>
      </c>
      <c r="F90" s="507"/>
      <c r="G90" s="507"/>
      <c r="H90" s="408"/>
      <c r="I90" s="512"/>
    </row>
    <row r="91" spans="1:9" s="34" customFormat="1" ht="27" customHeight="1" x14ac:dyDescent="0.2">
      <c r="A91" s="759" t="s">
        <v>334</v>
      </c>
      <c r="B91" s="760"/>
      <c r="C91" s="760"/>
      <c r="D91" s="761"/>
      <c r="E91" s="263"/>
      <c r="F91" s="258"/>
      <c r="G91" s="250" t="s">
        <v>906</v>
      </c>
      <c r="H91" s="409"/>
      <c r="I91" s="175"/>
    </row>
    <row r="92" spans="1:9" s="23" customFormat="1" ht="25.5" hidden="1" customHeight="1" x14ac:dyDescent="0.2">
      <c r="A92" s="250" t="s">
        <v>62</v>
      </c>
      <c r="B92" s="774" t="s">
        <v>40</v>
      </c>
      <c r="C92" s="775"/>
      <c r="D92" s="776"/>
      <c r="E92" s="37"/>
      <c r="F92" s="497" t="s">
        <v>421</v>
      </c>
      <c r="G92" s="497" t="s">
        <v>422</v>
      </c>
      <c r="H92" s="406"/>
      <c r="I92" s="510" t="s">
        <v>532</v>
      </c>
    </row>
    <row r="93" spans="1:9" s="23" customFormat="1" ht="12" hidden="1" customHeight="1" x14ac:dyDescent="0.2">
      <c r="A93" s="673" t="s">
        <v>13</v>
      </c>
      <c r="B93" s="673"/>
      <c r="C93" s="31">
        <f>SUM(C94:C99)</f>
        <v>0</v>
      </c>
      <c r="D93" s="31">
        <f>SUM(D94:D99)</f>
        <v>0</v>
      </c>
      <c r="E93" s="31">
        <f>SUM(E94:E99)</f>
        <v>0</v>
      </c>
      <c r="F93" s="506"/>
      <c r="G93" s="506"/>
      <c r="H93" s="407"/>
      <c r="I93" s="511"/>
    </row>
    <row r="94" spans="1:9" s="23" customFormat="1" ht="12" hidden="1" customHeight="1" x14ac:dyDescent="0.2">
      <c r="A94" s="673" t="s">
        <v>3</v>
      </c>
      <c r="B94" s="673"/>
      <c r="C94" s="31">
        <v>0</v>
      </c>
      <c r="D94" s="31">
        <v>0</v>
      </c>
      <c r="E94" s="31">
        <v>0</v>
      </c>
      <c r="F94" s="506"/>
      <c r="G94" s="506"/>
      <c r="H94" s="407"/>
      <c r="I94" s="511"/>
    </row>
    <row r="95" spans="1:9" s="23" customFormat="1" ht="12" hidden="1" customHeight="1" x14ac:dyDescent="0.2">
      <c r="A95" s="673" t="s">
        <v>10</v>
      </c>
      <c r="B95" s="673"/>
      <c r="C95" s="31">
        <v>0</v>
      </c>
      <c r="D95" s="31">
        <v>0</v>
      </c>
      <c r="E95" s="31">
        <v>0</v>
      </c>
      <c r="F95" s="506"/>
      <c r="G95" s="506"/>
      <c r="H95" s="407"/>
      <c r="I95" s="511"/>
    </row>
    <row r="96" spans="1:9" s="23" customFormat="1" ht="12" hidden="1" customHeight="1" x14ac:dyDescent="0.2">
      <c r="A96" s="673" t="s">
        <v>11</v>
      </c>
      <c r="B96" s="673"/>
      <c r="C96" s="31">
        <v>0</v>
      </c>
      <c r="D96" s="31">
        <v>0</v>
      </c>
      <c r="E96" s="31">
        <v>0</v>
      </c>
      <c r="F96" s="506"/>
      <c r="G96" s="506"/>
      <c r="H96" s="407"/>
      <c r="I96" s="511"/>
    </row>
    <row r="97" spans="1:9" s="23" customFormat="1" ht="12" hidden="1" customHeight="1" x14ac:dyDescent="0.2">
      <c r="A97" s="673" t="s">
        <v>12</v>
      </c>
      <c r="B97" s="673"/>
      <c r="C97" s="31">
        <v>0</v>
      </c>
      <c r="D97" s="31">
        <v>0</v>
      </c>
      <c r="E97" s="31">
        <v>0</v>
      </c>
      <c r="F97" s="506"/>
      <c r="G97" s="506"/>
      <c r="H97" s="407"/>
      <c r="I97" s="511"/>
    </row>
    <row r="98" spans="1:9" s="23" customFormat="1" ht="12" hidden="1" customHeight="1" x14ac:dyDescent="0.2">
      <c r="A98" s="674" t="s">
        <v>240</v>
      </c>
      <c r="B98" s="675"/>
      <c r="C98" s="31">
        <v>0</v>
      </c>
      <c r="D98" s="31">
        <v>0</v>
      </c>
      <c r="E98" s="31">
        <v>0</v>
      </c>
      <c r="F98" s="506"/>
      <c r="G98" s="506"/>
      <c r="H98" s="407"/>
      <c r="I98" s="511"/>
    </row>
    <row r="99" spans="1:9" s="23" customFormat="1" ht="12" hidden="1" customHeight="1" x14ac:dyDescent="0.2">
      <c r="A99" s="673" t="s">
        <v>241</v>
      </c>
      <c r="B99" s="673"/>
      <c r="C99" s="31">
        <v>0</v>
      </c>
      <c r="D99" s="31">
        <v>0</v>
      </c>
      <c r="E99" s="31">
        <v>0</v>
      </c>
      <c r="F99" s="507"/>
      <c r="G99" s="507"/>
      <c r="H99" s="408"/>
      <c r="I99" s="512"/>
    </row>
    <row r="100" spans="1:9" s="34" customFormat="1" ht="36" hidden="1" x14ac:dyDescent="0.2">
      <c r="A100" s="759" t="s">
        <v>334</v>
      </c>
      <c r="B100" s="760"/>
      <c r="C100" s="760"/>
      <c r="D100" s="761"/>
      <c r="E100" s="263"/>
      <c r="F100" s="258"/>
      <c r="G100" s="250" t="s">
        <v>347</v>
      </c>
      <c r="H100" s="409"/>
      <c r="I100" s="175"/>
    </row>
    <row r="101" spans="1:9" s="23" customFormat="1" ht="45" customHeight="1" x14ac:dyDescent="0.2">
      <c r="A101" s="250" t="s">
        <v>62</v>
      </c>
      <c r="B101" s="676" t="s">
        <v>201</v>
      </c>
      <c r="C101" s="677"/>
      <c r="D101" s="678"/>
      <c r="E101" s="266"/>
      <c r="F101" s="497" t="s">
        <v>897</v>
      </c>
      <c r="G101" s="497" t="s">
        <v>898</v>
      </c>
      <c r="H101" s="406"/>
      <c r="I101" s="510"/>
    </row>
    <row r="102" spans="1:9" s="23" customFormat="1" ht="12" x14ac:dyDescent="0.2">
      <c r="A102" s="673" t="s">
        <v>13</v>
      </c>
      <c r="B102" s="673"/>
      <c r="C102" s="31">
        <f>SUM(C103:C108)</f>
        <v>400</v>
      </c>
      <c r="D102" s="31">
        <f>SUM(D103:D108)</f>
        <v>400</v>
      </c>
      <c r="E102" s="31">
        <f>SUM(E103:E108)</f>
        <v>400</v>
      </c>
      <c r="F102" s="506"/>
      <c r="G102" s="506"/>
      <c r="H102" s="407"/>
      <c r="I102" s="511"/>
    </row>
    <row r="103" spans="1:9" s="23" customFormat="1" ht="12" x14ac:dyDescent="0.2">
      <c r="A103" s="673" t="s">
        <v>3</v>
      </c>
      <c r="B103" s="673"/>
      <c r="C103" s="31">
        <f>475-95</f>
        <v>380</v>
      </c>
      <c r="D103" s="31">
        <v>380</v>
      </c>
      <c r="E103" s="31">
        <v>380</v>
      </c>
      <c r="F103" s="506"/>
      <c r="G103" s="506"/>
      <c r="H103" s="407"/>
      <c r="I103" s="511"/>
    </row>
    <row r="104" spans="1:9" s="23" customFormat="1" ht="12" x14ac:dyDescent="0.2">
      <c r="A104" s="673" t="s">
        <v>10</v>
      </c>
      <c r="B104" s="673"/>
      <c r="C104" s="31">
        <f>25-5</f>
        <v>20</v>
      </c>
      <c r="D104" s="31">
        <v>20</v>
      </c>
      <c r="E104" s="31">
        <v>20</v>
      </c>
      <c r="F104" s="506"/>
      <c r="G104" s="506"/>
      <c r="H104" s="407"/>
      <c r="I104" s="511"/>
    </row>
    <row r="105" spans="1:9" s="23" customFormat="1" ht="12" x14ac:dyDescent="0.2">
      <c r="A105" s="673" t="s">
        <v>11</v>
      </c>
      <c r="B105" s="673"/>
      <c r="C105" s="31">
        <v>0</v>
      </c>
      <c r="D105" s="31">
        <v>0</v>
      </c>
      <c r="E105" s="31">
        <v>0</v>
      </c>
      <c r="F105" s="506"/>
      <c r="G105" s="506"/>
      <c r="H105" s="407"/>
      <c r="I105" s="511"/>
    </row>
    <row r="106" spans="1:9" s="23" customFormat="1" ht="12" x14ac:dyDescent="0.2">
      <c r="A106" s="673" t="s">
        <v>12</v>
      </c>
      <c r="B106" s="673"/>
      <c r="C106" s="31">
        <v>0</v>
      </c>
      <c r="D106" s="31">
        <v>0</v>
      </c>
      <c r="E106" s="31">
        <v>0</v>
      </c>
      <c r="F106" s="506"/>
      <c r="G106" s="506"/>
      <c r="H106" s="407"/>
      <c r="I106" s="511"/>
    </row>
    <row r="107" spans="1:9" s="23" customFormat="1" ht="12" x14ac:dyDescent="0.2">
      <c r="A107" s="674" t="s">
        <v>240</v>
      </c>
      <c r="B107" s="675"/>
      <c r="C107" s="31">
        <v>0</v>
      </c>
      <c r="D107" s="31">
        <v>0</v>
      </c>
      <c r="E107" s="31">
        <v>0</v>
      </c>
      <c r="F107" s="506"/>
      <c r="G107" s="506"/>
      <c r="H107" s="407"/>
      <c r="I107" s="511"/>
    </row>
    <row r="108" spans="1:9" s="23" customFormat="1" ht="12" x14ac:dyDescent="0.2">
      <c r="A108" s="673" t="s">
        <v>241</v>
      </c>
      <c r="B108" s="673"/>
      <c r="C108" s="31">
        <v>0</v>
      </c>
      <c r="D108" s="31">
        <v>0</v>
      </c>
      <c r="E108" s="31">
        <v>0</v>
      </c>
      <c r="F108" s="507"/>
      <c r="G108" s="507"/>
      <c r="H108" s="408"/>
      <c r="I108" s="512"/>
    </row>
    <row r="109" spans="1:9" s="23" customFormat="1" ht="37.5" customHeight="1" x14ac:dyDescent="0.2">
      <c r="A109" s="771" t="s">
        <v>907</v>
      </c>
      <c r="B109" s="772"/>
      <c r="C109" s="772"/>
      <c r="D109" s="772"/>
      <c r="E109" s="773"/>
      <c r="F109" s="236"/>
      <c r="G109" s="250" t="s">
        <v>901</v>
      </c>
      <c r="H109" s="407"/>
      <c r="I109" s="246"/>
    </row>
    <row r="110" spans="1:9" s="23" customFormat="1" ht="39" customHeight="1" x14ac:dyDescent="0.2">
      <c r="A110" s="250" t="s">
        <v>63</v>
      </c>
      <c r="B110" s="676" t="s">
        <v>199</v>
      </c>
      <c r="C110" s="677"/>
      <c r="D110" s="678"/>
      <c r="E110" s="266"/>
      <c r="F110" s="497" t="s">
        <v>897</v>
      </c>
      <c r="G110" s="497" t="s">
        <v>898</v>
      </c>
      <c r="H110" s="406"/>
      <c r="I110" s="510"/>
    </row>
    <row r="111" spans="1:9" s="23" customFormat="1" ht="12" x14ac:dyDescent="0.2">
      <c r="A111" s="673" t="s">
        <v>13</v>
      </c>
      <c r="B111" s="673"/>
      <c r="C111" s="31">
        <f>SUM(C112:C117)</f>
        <v>0</v>
      </c>
      <c r="D111" s="31">
        <f>SUM(D112:D117)</f>
        <v>0</v>
      </c>
      <c r="E111" s="31">
        <f>SUM(E112:E117)</f>
        <v>0</v>
      </c>
      <c r="F111" s="506"/>
      <c r="G111" s="506"/>
      <c r="H111" s="407"/>
      <c r="I111" s="511"/>
    </row>
    <row r="112" spans="1:9" s="23" customFormat="1" ht="12" x14ac:dyDescent="0.2">
      <c r="A112" s="673" t="s">
        <v>3</v>
      </c>
      <c r="B112" s="673"/>
      <c r="C112" s="31">
        <v>0</v>
      </c>
      <c r="D112" s="31">
        <v>0</v>
      </c>
      <c r="E112" s="31">
        <v>0</v>
      </c>
      <c r="F112" s="506"/>
      <c r="G112" s="506"/>
      <c r="H112" s="407"/>
      <c r="I112" s="511"/>
    </row>
    <row r="113" spans="1:9" s="23" customFormat="1" ht="12" x14ac:dyDescent="0.2">
      <c r="A113" s="673" t="s">
        <v>10</v>
      </c>
      <c r="B113" s="673"/>
      <c r="C113" s="31">
        <v>0</v>
      </c>
      <c r="D113" s="31">
        <v>0</v>
      </c>
      <c r="E113" s="31">
        <v>0</v>
      </c>
      <c r="F113" s="506"/>
      <c r="G113" s="506"/>
      <c r="H113" s="407"/>
      <c r="I113" s="511"/>
    </row>
    <row r="114" spans="1:9" s="23" customFormat="1" ht="12" x14ac:dyDescent="0.2">
      <c r="A114" s="673" t="s">
        <v>11</v>
      </c>
      <c r="B114" s="673"/>
      <c r="C114" s="31">
        <v>0</v>
      </c>
      <c r="D114" s="31">
        <v>0</v>
      </c>
      <c r="E114" s="31">
        <v>0</v>
      </c>
      <c r="F114" s="506"/>
      <c r="G114" s="506"/>
      <c r="H114" s="407"/>
      <c r="I114" s="511"/>
    </row>
    <row r="115" spans="1:9" s="23" customFormat="1" ht="12" x14ac:dyDescent="0.2">
      <c r="A115" s="673" t="s">
        <v>12</v>
      </c>
      <c r="B115" s="673"/>
      <c r="C115" s="31">
        <v>0</v>
      </c>
      <c r="D115" s="31">
        <v>0</v>
      </c>
      <c r="E115" s="31">
        <v>0</v>
      </c>
      <c r="F115" s="506"/>
      <c r="G115" s="506"/>
      <c r="H115" s="407"/>
      <c r="I115" s="511"/>
    </row>
    <row r="116" spans="1:9" s="23" customFormat="1" ht="12" x14ac:dyDescent="0.2">
      <c r="A116" s="674" t="s">
        <v>240</v>
      </c>
      <c r="B116" s="675"/>
      <c r="C116" s="31">
        <v>0</v>
      </c>
      <c r="D116" s="31">
        <v>0</v>
      </c>
      <c r="E116" s="31">
        <v>0</v>
      </c>
      <c r="F116" s="506"/>
      <c r="G116" s="506"/>
      <c r="H116" s="407"/>
      <c r="I116" s="511"/>
    </row>
    <row r="117" spans="1:9" s="23" customFormat="1" ht="12" x14ac:dyDescent="0.2">
      <c r="A117" s="673" t="s">
        <v>241</v>
      </c>
      <c r="B117" s="673"/>
      <c r="C117" s="31">
        <v>0</v>
      </c>
      <c r="D117" s="31">
        <v>0</v>
      </c>
      <c r="E117" s="31">
        <v>0</v>
      </c>
      <c r="F117" s="507"/>
      <c r="G117" s="507"/>
      <c r="H117" s="408"/>
      <c r="I117" s="512"/>
    </row>
    <row r="118" spans="1:9" s="34" customFormat="1" ht="13.5" customHeight="1" x14ac:dyDescent="0.2">
      <c r="A118" s="759" t="s">
        <v>333</v>
      </c>
      <c r="B118" s="760"/>
      <c r="C118" s="760"/>
      <c r="D118" s="761"/>
      <c r="E118" s="263"/>
      <c r="F118" s="258"/>
      <c r="G118" s="250" t="s">
        <v>908</v>
      </c>
      <c r="H118" s="409"/>
      <c r="I118" s="175"/>
    </row>
    <row r="119" spans="1:9" s="23" customFormat="1" ht="27.75" customHeight="1" x14ac:dyDescent="0.2">
      <c r="A119" s="250" t="s">
        <v>73</v>
      </c>
      <c r="B119" s="762" t="s">
        <v>909</v>
      </c>
      <c r="C119" s="763"/>
      <c r="D119" s="764"/>
      <c r="E119" s="266"/>
      <c r="F119" s="497" t="s">
        <v>897</v>
      </c>
      <c r="G119" s="497" t="s">
        <v>898</v>
      </c>
      <c r="H119" s="406"/>
      <c r="I119" s="510"/>
    </row>
    <row r="120" spans="1:9" s="23" customFormat="1" ht="12" x14ac:dyDescent="0.2">
      <c r="A120" s="673" t="s">
        <v>13</v>
      </c>
      <c r="B120" s="673"/>
      <c r="C120" s="31">
        <f>SUM(C121,C122,C123,C124,C126)</f>
        <v>195.79795999999999</v>
      </c>
      <c r="D120" s="31">
        <f>SUM(D121,D122,D123,D124,D126)</f>
        <v>136.81265999999999</v>
      </c>
      <c r="E120" s="31">
        <f>SUM(E121,E122,E123,E124,E126)</f>
        <v>136.81265999999999</v>
      </c>
      <c r="F120" s="506"/>
      <c r="G120" s="506"/>
      <c r="H120" s="407"/>
      <c r="I120" s="511"/>
    </row>
    <row r="121" spans="1:9" s="23" customFormat="1" ht="12" x14ac:dyDescent="0.2">
      <c r="A121" s="673" t="s">
        <v>3</v>
      </c>
      <c r="B121" s="673"/>
      <c r="C121" s="31">
        <v>0</v>
      </c>
      <c r="D121" s="31">
        <v>0</v>
      </c>
      <c r="E121" s="31">
        <v>0</v>
      </c>
      <c r="F121" s="506"/>
      <c r="G121" s="506"/>
      <c r="H121" s="407"/>
      <c r="I121" s="511"/>
    </row>
    <row r="122" spans="1:9" s="23" customFormat="1" ht="12" x14ac:dyDescent="0.2">
      <c r="A122" s="673" t="s">
        <v>10</v>
      </c>
      <c r="B122" s="673"/>
      <c r="C122" s="31">
        <v>195.79795999999999</v>
      </c>
      <c r="D122" s="31">
        <v>136.81265999999999</v>
      </c>
      <c r="E122" s="31">
        <v>136.81265999999999</v>
      </c>
      <c r="F122" s="506"/>
      <c r="G122" s="506"/>
      <c r="H122" s="407"/>
      <c r="I122" s="511"/>
    </row>
    <row r="123" spans="1:9" s="23" customFormat="1" ht="12" x14ac:dyDescent="0.2">
      <c r="A123" s="673" t="s">
        <v>11</v>
      </c>
      <c r="B123" s="673"/>
      <c r="C123" s="31">
        <v>0</v>
      </c>
      <c r="D123" s="31">
        <v>0</v>
      </c>
      <c r="E123" s="31">
        <v>0</v>
      </c>
      <c r="F123" s="506"/>
      <c r="G123" s="506"/>
      <c r="H123" s="407"/>
      <c r="I123" s="511"/>
    </row>
    <row r="124" spans="1:9" s="23" customFormat="1" ht="12" x14ac:dyDescent="0.2">
      <c r="A124" s="673" t="s">
        <v>12</v>
      </c>
      <c r="B124" s="673"/>
      <c r="C124" s="31">
        <v>0</v>
      </c>
      <c r="D124" s="31">
        <v>0</v>
      </c>
      <c r="E124" s="31">
        <v>0</v>
      </c>
      <c r="F124" s="506"/>
      <c r="G124" s="506"/>
      <c r="H124" s="407"/>
      <c r="I124" s="511"/>
    </row>
    <row r="125" spans="1:9" s="23" customFormat="1" ht="12" x14ac:dyDescent="0.2">
      <c r="A125" s="674" t="s">
        <v>240</v>
      </c>
      <c r="B125" s="675"/>
      <c r="C125" s="31">
        <v>0</v>
      </c>
      <c r="D125" s="31">
        <v>0</v>
      </c>
      <c r="E125" s="31">
        <v>0</v>
      </c>
      <c r="F125" s="506"/>
      <c r="G125" s="506"/>
      <c r="H125" s="407"/>
      <c r="I125" s="511"/>
    </row>
    <row r="126" spans="1:9" s="23" customFormat="1" ht="12" x14ac:dyDescent="0.2">
      <c r="A126" s="673" t="s">
        <v>241</v>
      </c>
      <c r="B126" s="673"/>
      <c r="C126" s="31">
        <v>0</v>
      </c>
      <c r="D126" s="31">
        <v>0</v>
      </c>
      <c r="E126" s="31">
        <v>0</v>
      </c>
      <c r="F126" s="507"/>
      <c r="G126" s="507"/>
      <c r="H126" s="408"/>
      <c r="I126" s="512"/>
    </row>
    <row r="127" spans="1:9" s="23" customFormat="1" ht="39.75" hidden="1" customHeight="1" x14ac:dyDescent="0.2">
      <c r="A127" s="250" t="s">
        <v>198</v>
      </c>
      <c r="B127" s="676" t="s">
        <v>315</v>
      </c>
      <c r="C127" s="677"/>
      <c r="D127" s="678"/>
      <c r="E127" s="37"/>
      <c r="F127" s="497" t="s">
        <v>348</v>
      </c>
      <c r="G127" s="497" t="s">
        <v>344</v>
      </c>
      <c r="H127" s="406"/>
      <c r="I127" s="510" t="s">
        <v>910</v>
      </c>
    </row>
    <row r="128" spans="1:9" s="23" customFormat="1" ht="12" hidden="1" customHeight="1" x14ac:dyDescent="0.2">
      <c r="A128" s="673" t="s">
        <v>13</v>
      </c>
      <c r="B128" s="673"/>
      <c r="C128" s="31">
        <f>SUM(C129,C130,C131,C132,C134)</f>
        <v>0</v>
      </c>
      <c r="D128" s="31">
        <f>SUM(D129,D130,D131,D132,D134)</f>
        <v>0</v>
      </c>
      <c r="E128" s="31">
        <f>SUM(E129,E130,E131,E132,E134)</f>
        <v>0</v>
      </c>
      <c r="F128" s="506"/>
      <c r="G128" s="506"/>
      <c r="H128" s="407"/>
      <c r="I128" s="511"/>
    </row>
    <row r="129" spans="1:9" s="23" customFormat="1" ht="12" hidden="1" customHeight="1" x14ac:dyDescent="0.2">
      <c r="A129" s="673" t="s">
        <v>3</v>
      </c>
      <c r="B129" s="673"/>
      <c r="C129" s="31">
        <v>0</v>
      </c>
      <c r="D129" s="31">
        <v>0</v>
      </c>
      <c r="E129" s="31">
        <v>0</v>
      </c>
      <c r="F129" s="506"/>
      <c r="G129" s="506"/>
      <c r="H129" s="407"/>
      <c r="I129" s="511"/>
    </row>
    <row r="130" spans="1:9" s="23" customFormat="1" ht="12" hidden="1" customHeight="1" x14ac:dyDescent="0.2">
      <c r="A130" s="673" t="s">
        <v>10</v>
      </c>
      <c r="B130" s="673"/>
      <c r="C130" s="31">
        <v>0</v>
      </c>
      <c r="D130" s="31">
        <v>0</v>
      </c>
      <c r="E130" s="31">
        <v>0</v>
      </c>
      <c r="F130" s="506"/>
      <c r="G130" s="506"/>
      <c r="H130" s="407"/>
      <c r="I130" s="511"/>
    </row>
    <row r="131" spans="1:9" s="23" customFormat="1" ht="12" hidden="1" customHeight="1" x14ac:dyDescent="0.2">
      <c r="A131" s="673" t="s">
        <v>11</v>
      </c>
      <c r="B131" s="673"/>
      <c r="C131" s="31">
        <v>0</v>
      </c>
      <c r="D131" s="31">
        <v>0</v>
      </c>
      <c r="E131" s="31">
        <v>0</v>
      </c>
      <c r="F131" s="506"/>
      <c r="G131" s="506"/>
      <c r="H131" s="407"/>
      <c r="I131" s="511"/>
    </row>
    <row r="132" spans="1:9" s="23" customFormat="1" ht="12" hidden="1" customHeight="1" x14ac:dyDescent="0.2">
      <c r="A132" s="673" t="s">
        <v>12</v>
      </c>
      <c r="B132" s="673"/>
      <c r="C132" s="31">
        <v>0</v>
      </c>
      <c r="D132" s="31">
        <v>0</v>
      </c>
      <c r="E132" s="31">
        <v>0</v>
      </c>
      <c r="F132" s="506"/>
      <c r="G132" s="506"/>
      <c r="H132" s="407"/>
      <c r="I132" s="511"/>
    </row>
    <row r="133" spans="1:9" s="23" customFormat="1" ht="12" hidden="1" customHeight="1" x14ac:dyDescent="0.2">
      <c r="A133" s="674" t="s">
        <v>240</v>
      </c>
      <c r="B133" s="675"/>
      <c r="C133" s="31">
        <v>0</v>
      </c>
      <c r="D133" s="31">
        <v>0</v>
      </c>
      <c r="E133" s="31">
        <v>0</v>
      </c>
      <c r="F133" s="506"/>
      <c r="G133" s="506"/>
      <c r="H133" s="407"/>
      <c r="I133" s="511"/>
    </row>
    <row r="134" spans="1:9" s="23" customFormat="1" ht="12" hidden="1" customHeight="1" x14ac:dyDescent="0.2">
      <c r="A134" s="673" t="s">
        <v>241</v>
      </c>
      <c r="B134" s="673"/>
      <c r="C134" s="31">
        <v>0</v>
      </c>
      <c r="D134" s="31">
        <v>0</v>
      </c>
      <c r="E134" s="31">
        <v>0</v>
      </c>
      <c r="F134" s="507"/>
      <c r="G134" s="507"/>
      <c r="H134" s="408"/>
      <c r="I134" s="512"/>
    </row>
    <row r="135" spans="1:9" s="23" customFormat="1" ht="40.5" hidden="1" customHeight="1" x14ac:dyDescent="0.2">
      <c r="A135" s="250" t="s">
        <v>200</v>
      </c>
      <c r="B135" s="676" t="s">
        <v>46</v>
      </c>
      <c r="C135" s="677"/>
      <c r="D135" s="678"/>
      <c r="E135" s="37"/>
      <c r="F135" s="497" t="s">
        <v>348</v>
      </c>
      <c r="G135" s="497" t="s">
        <v>344</v>
      </c>
      <c r="H135" s="406"/>
      <c r="I135" s="510" t="s">
        <v>910</v>
      </c>
    </row>
    <row r="136" spans="1:9" s="23" customFormat="1" ht="12" hidden="1" customHeight="1" x14ac:dyDescent="0.2">
      <c r="A136" s="673" t="s">
        <v>13</v>
      </c>
      <c r="B136" s="673"/>
      <c r="C136" s="31">
        <f>SUM(C137,C138,C139,C140,C142)</f>
        <v>0</v>
      </c>
      <c r="D136" s="31">
        <f>SUM(D137,D138,D139,D140,D142)</f>
        <v>0</v>
      </c>
      <c r="E136" s="31">
        <f>SUM(E137,E138,E139,E140,E142)</f>
        <v>0</v>
      </c>
      <c r="F136" s="506"/>
      <c r="G136" s="506"/>
      <c r="H136" s="407"/>
      <c r="I136" s="511"/>
    </row>
    <row r="137" spans="1:9" s="23" customFormat="1" ht="12" hidden="1" customHeight="1" x14ac:dyDescent="0.2">
      <c r="A137" s="673" t="s">
        <v>3</v>
      </c>
      <c r="B137" s="673"/>
      <c r="C137" s="31">
        <v>0</v>
      </c>
      <c r="D137" s="31">
        <v>0</v>
      </c>
      <c r="E137" s="31">
        <v>0</v>
      </c>
      <c r="F137" s="506"/>
      <c r="G137" s="506"/>
      <c r="H137" s="407"/>
      <c r="I137" s="511"/>
    </row>
    <row r="138" spans="1:9" s="23" customFormat="1" ht="12" hidden="1" customHeight="1" x14ac:dyDescent="0.2">
      <c r="A138" s="673" t="s">
        <v>10</v>
      </c>
      <c r="B138" s="673"/>
      <c r="C138" s="31">
        <v>0</v>
      </c>
      <c r="D138" s="31">
        <v>0</v>
      </c>
      <c r="E138" s="31">
        <v>0</v>
      </c>
      <c r="F138" s="506"/>
      <c r="G138" s="506"/>
      <c r="H138" s="407"/>
      <c r="I138" s="511"/>
    </row>
    <row r="139" spans="1:9" s="23" customFormat="1" ht="12" hidden="1" customHeight="1" x14ac:dyDescent="0.2">
      <c r="A139" s="673" t="s">
        <v>11</v>
      </c>
      <c r="B139" s="673"/>
      <c r="C139" s="31">
        <v>0</v>
      </c>
      <c r="D139" s="31">
        <v>0</v>
      </c>
      <c r="E139" s="31">
        <v>0</v>
      </c>
      <c r="F139" s="506"/>
      <c r="G139" s="506"/>
      <c r="H139" s="407"/>
      <c r="I139" s="511"/>
    </row>
    <row r="140" spans="1:9" s="23" customFormat="1" ht="12" hidden="1" customHeight="1" x14ac:dyDescent="0.2">
      <c r="A140" s="673" t="s">
        <v>12</v>
      </c>
      <c r="B140" s="673"/>
      <c r="C140" s="31">
        <v>0</v>
      </c>
      <c r="D140" s="31">
        <v>0</v>
      </c>
      <c r="E140" s="31">
        <v>0</v>
      </c>
      <c r="F140" s="506"/>
      <c r="G140" s="506"/>
      <c r="H140" s="407"/>
      <c r="I140" s="511"/>
    </row>
    <row r="141" spans="1:9" s="23" customFormat="1" ht="12" hidden="1" customHeight="1" x14ac:dyDescent="0.2">
      <c r="A141" s="674" t="s">
        <v>240</v>
      </c>
      <c r="B141" s="675"/>
      <c r="C141" s="31">
        <v>0</v>
      </c>
      <c r="D141" s="31">
        <v>0</v>
      </c>
      <c r="E141" s="31">
        <v>0</v>
      </c>
      <c r="F141" s="506"/>
      <c r="G141" s="506"/>
      <c r="H141" s="407"/>
      <c r="I141" s="511"/>
    </row>
    <row r="142" spans="1:9" s="23" customFormat="1" ht="12" hidden="1" customHeight="1" x14ac:dyDescent="0.2">
      <c r="A142" s="673" t="s">
        <v>241</v>
      </c>
      <c r="B142" s="673"/>
      <c r="C142" s="31">
        <v>0</v>
      </c>
      <c r="D142" s="31">
        <v>0</v>
      </c>
      <c r="E142" s="31">
        <v>0</v>
      </c>
      <c r="F142" s="507"/>
      <c r="G142" s="507"/>
      <c r="H142" s="408"/>
      <c r="I142" s="512"/>
    </row>
    <row r="143" spans="1:9" s="23" customFormat="1" ht="36.75" hidden="1" customHeight="1" x14ac:dyDescent="0.2">
      <c r="A143" s="250" t="s">
        <v>213</v>
      </c>
      <c r="B143" s="676" t="s">
        <v>47</v>
      </c>
      <c r="C143" s="677"/>
      <c r="D143" s="678"/>
      <c r="E143" s="37"/>
      <c r="F143" s="497" t="s">
        <v>348</v>
      </c>
      <c r="G143" s="497" t="s">
        <v>344</v>
      </c>
      <c r="H143" s="406"/>
      <c r="I143" s="510" t="s">
        <v>910</v>
      </c>
    </row>
    <row r="144" spans="1:9" s="23" customFormat="1" ht="12" hidden="1" customHeight="1" x14ac:dyDescent="0.2">
      <c r="A144" s="673" t="s">
        <v>13</v>
      </c>
      <c r="B144" s="673"/>
      <c r="C144" s="31">
        <f>SUM(C145,C146,C147,C148,C150)</f>
        <v>0</v>
      </c>
      <c r="D144" s="31">
        <f>SUM(D145,D146,D147,D148,D150)</f>
        <v>0</v>
      </c>
      <c r="E144" s="31">
        <f>SUM(E145,E146,E147,E148,E150)</f>
        <v>0</v>
      </c>
      <c r="F144" s="506"/>
      <c r="G144" s="506"/>
      <c r="H144" s="407"/>
      <c r="I144" s="511"/>
    </row>
    <row r="145" spans="1:9" s="23" customFormat="1" ht="12" hidden="1" customHeight="1" x14ac:dyDescent="0.2">
      <c r="A145" s="673" t="s">
        <v>3</v>
      </c>
      <c r="B145" s="673"/>
      <c r="C145" s="31">
        <v>0</v>
      </c>
      <c r="D145" s="31">
        <v>0</v>
      </c>
      <c r="E145" s="31">
        <v>0</v>
      </c>
      <c r="F145" s="506"/>
      <c r="G145" s="506"/>
      <c r="H145" s="407"/>
      <c r="I145" s="511"/>
    </row>
    <row r="146" spans="1:9" s="23" customFormat="1" ht="12" hidden="1" customHeight="1" x14ac:dyDescent="0.2">
      <c r="A146" s="673" t="s">
        <v>10</v>
      </c>
      <c r="B146" s="673"/>
      <c r="C146" s="31">
        <v>0</v>
      </c>
      <c r="D146" s="31">
        <v>0</v>
      </c>
      <c r="E146" s="31">
        <v>0</v>
      </c>
      <c r="F146" s="506"/>
      <c r="G146" s="506"/>
      <c r="H146" s="407"/>
      <c r="I146" s="511"/>
    </row>
    <row r="147" spans="1:9" s="23" customFormat="1" ht="12" hidden="1" customHeight="1" x14ac:dyDescent="0.2">
      <c r="A147" s="673" t="s">
        <v>11</v>
      </c>
      <c r="B147" s="673"/>
      <c r="C147" s="31">
        <v>0</v>
      </c>
      <c r="D147" s="31">
        <v>0</v>
      </c>
      <c r="E147" s="31">
        <v>0</v>
      </c>
      <c r="F147" s="506"/>
      <c r="G147" s="506"/>
      <c r="H147" s="407"/>
      <c r="I147" s="511"/>
    </row>
    <row r="148" spans="1:9" s="23" customFormat="1" ht="12" hidden="1" customHeight="1" x14ac:dyDescent="0.2">
      <c r="A148" s="673" t="s">
        <v>12</v>
      </c>
      <c r="B148" s="673"/>
      <c r="C148" s="31">
        <v>0</v>
      </c>
      <c r="D148" s="31">
        <v>0</v>
      </c>
      <c r="E148" s="31">
        <v>0</v>
      </c>
      <c r="F148" s="506"/>
      <c r="G148" s="506"/>
      <c r="H148" s="407"/>
      <c r="I148" s="511"/>
    </row>
    <row r="149" spans="1:9" s="23" customFormat="1" ht="12" hidden="1" customHeight="1" x14ac:dyDescent="0.2">
      <c r="A149" s="674" t="s">
        <v>240</v>
      </c>
      <c r="B149" s="675"/>
      <c r="C149" s="31">
        <v>0</v>
      </c>
      <c r="D149" s="31">
        <v>0</v>
      </c>
      <c r="E149" s="31">
        <v>0</v>
      </c>
      <c r="F149" s="506"/>
      <c r="G149" s="506"/>
      <c r="H149" s="407"/>
      <c r="I149" s="511"/>
    </row>
    <row r="150" spans="1:9" s="23" customFormat="1" ht="70.5" hidden="1" customHeight="1" x14ac:dyDescent="0.2">
      <c r="A150" s="673" t="s">
        <v>241</v>
      </c>
      <c r="B150" s="673"/>
      <c r="C150" s="31">
        <v>0</v>
      </c>
      <c r="D150" s="31">
        <v>0</v>
      </c>
      <c r="E150" s="31">
        <v>0</v>
      </c>
      <c r="F150" s="507"/>
      <c r="G150" s="507"/>
      <c r="H150" s="408"/>
      <c r="I150" s="512"/>
    </row>
    <row r="151" spans="1:9" s="23" customFormat="1" ht="26.25" hidden="1" customHeight="1" x14ac:dyDescent="0.2">
      <c r="A151" s="250" t="s">
        <v>214</v>
      </c>
      <c r="B151" s="762" t="s">
        <v>275</v>
      </c>
      <c r="C151" s="763"/>
      <c r="D151" s="764"/>
      <c r="E151" s="37"/>
      <c r="F151" s="497" t="s">
        <v>423</v>
      </c>
      <c r="G151" s="497" t="s">
        <v>422</v>
      </c>
      <c r="H151" s="406"/>
      <c r="I151" s="510" t="s">
        <v>910</v>
      </c>
    </row>
    <row r="152" spans="1:9" s="23" customFormat="1" ht="12" hidden="1" customHeight="1" x14ac:dyDescent="0.2">
      <c r="A152" s="673" t="s">
        <v>13</v>
      </c>
      <c r="B152" s="673"/>
      <c r="C152" s="31">
        <f>SUM(C153,C154,C155,C156,C158)</f>
        <v>0</v>
      </c>
      <c r="D152" s="31">
        <f>SUM(D153,D154,D155,D156,D158)</f>
        <v>0</v>
      </c>
      <c r="E152" s="31">
        <f>SUM(E153,E154,E155,E156,E158)</f>
        <v>0</v>
      </c>
      <c r="F152" s="506"/>
      <c r="G152" s="506"/>
      <c r="H152" s="407"/>
      <c r="I152" s="511"/>
    </row>
    <row r="153" spans="1:9" s="23" customFormat="1" ht="12" hidden="1" customHeight="1" x14ac:dyDescent="0.2">
      <c r="A153" s="673" t="s">
        <v>3</v>
      </c>
      <c r="B153" s="673"/>
      <c r="C153" s="31">
        <v>0</v>
      </c>
      <c r="D153" s="31">
        <v>0</v>
      </c>
      <c r="E153" s="31">
        <v>0</v>
      </c>
      <c r="F153" s="506"/>
      <c r="G153" s="506"/>
      <c r="H153" s="407"/>
      <c r="I153" s="511"/>
    </row>
    <row r="154" spans="1:9" s="23" customFormat="1" ht="12.75" hidden="1" customHeight="1" x14ac:dyDescent="0.2">
      <c r="A154" s="673" t="s">
        <v>10</v>
      </c>
      <c r="B154" s="673"/>
      <c r="C154" s="31">
        <f>50-50</f>
        <v>0</v>
      </c>
      <c r="D154" s="31">
        <v>0</v>
      </c>
      <c r="E154" s="31">
        <v>0</v>
      </c>
      <c r="F154" s="506"/>
      <c r="G154" s="506"/>
      <c r="H154" s="407"/>
      <c r="I154" s="511"/>
    </row>
    <row r="155" spans="1:9" s="23" customFormat="1" ht="12" hidden="1" customHeight="1" x14ac:dyDescent="0.2">
      <c r="A155" s="673" t="s">
        <v>11</v>
      </c>
      <c r="B155" s="673"/>
      <c r="C155" s="31">
        <v>0</v>
      </c>
      <c r="D155" s="31">
        <v>0</v>
      </c>
      <c r="E155" s="31">
        <v>0</v>
      </c>
      <c r="F155" s="506"/>
      <c r="G155" s="506"/>
      <c r="H155" s="407"/>
      <c r="I155" s="511"/>
    </row>
    <row r="156" spans="1:9" s="23" customFormat="1" ht="12" hidden="1" customHeight="1" x14ac:dyDescent="0.2">
      <c r="A156" s="673" t="s">
        <v>12</v>
      </c>
      <c r="B156" s="673"/>
      <c r="C156" s="31">
        <v>0</v>
      </c>
      <c r="D156" s="31">
        <v>0</v>
      </c>
      <c r="E156" s="31">
        <v>0</v>
      </c>
      <c r="F156" s="506"/>
      <c r="G156" s="506"/>
      <c r="H156" s="407"/>
      <c r="I156" s="511"/>
    </row>
    <row r="157" spans="1:9" s="23" customFormat="1" ht="12" hidden="1" customHeight="1" x14ac:dyDescent="0.2">
      <c r="A157" s="674" t="s">
        <v>240</v>
      </c>
      <c r="B157" s="675"/>
      <c r="C157" s="31">
        <v>0</v>
      </c>
      <c r="D157" s="31">
        <v>0</v>
      </c>
      <c r="E157" s="31">
        <v>0</v>
      </c>
      <c r="F157" s="506"/>
      <c r="G157" s="506"/>
      <c r="H157" s="407"/>
      <c r="I157" s="511"/>
    </row>
    <row r="158" spans="1:9" s="23" customFormat="1" ht="12" hidden="1" customHeight="1" x14ac:dyDescent="0.2">
      <c r="A158" s="673" t="s">
        <v>241</v>
      </c>
      <c r="B158" s="673"/>
      <c r="C158" s="31">
        <v>0</v>
      </c>
      <c r="D158" s="31">
        <v>0</v>
      </c>
      <c r="E158" s="31">
        <v>0</v>
      </c>
      <c r="F158" s="507"/>
      <c r="G158" s="507"/>
      <c r="H158" s="408"/>
      <c r="I158" s="512"/>
    </row>
    <row r="159" spans="1:9" s="23" customFormat="1" ht="34.5" customHeight="1" x14ac:dyDescent="0.2">
      <c r="A159" s="32" t="s">
        <v>15</v>
      </c>
      <c r="B159" s="630" t="s">
        <v>163</v>
      </c>
      <c r="C159" s="631"/>
      <c r="D159" s="632"/>
      <c r="E159" s="266"/>
      <c r="F159" s="497" t="s">
        <v>897</v>
      </c>
      <c r="G159" s="497" t="s">
        <v>898</v>
      </c>
      <c r="H159" s="406"/>
      <c r="I159" s="510"/>
    </row>
    <row r="160" spans="1:9" s="23" customFormat="1" ht="12" x14ac:dyDescent="0.2">
      <c r="A160" s="673" t="s">
        <v>13</v>
      </c>
      <c r="B160" s="673"/>
      <c r="C160" s="29">
        <f>SUM(C161:C166)</f>
        <v>150</v>
      </c>
      <c r="D160" s="29">
        <f>SUM(D161:D166)</f>
        <v>150</v>
      </c>
      <c r="E160" s="29">
        <f>SUM(E161:E166)</f>
        <v>150</v>
      </c>
      <c r="F160" s="506"/>
      <c r="G160" s="506"/>
      <c r="H160" s="407"/>
      <c r="I160" s="511"/>
    </row>
    <row r="161" spans="1:9" s="23" customFormat="1" ht="12" x14ac:dyDescent="0.2">
      <c r="A161" s="673" t="s">
        <v>3</v>
      </c>
      <c r="B161" s="673"/>
      <c r="C161" s="29">
        <f t="shared" ref="C161:E166" si="9">C169+C178+C187+C195+C203</f>
        <v>0</v>
      </c>
      <c r="D161" s="29">
        <f t="shared" si="9"/>
        <v>0</v>
      </c>
      <c r="E161" s="29">
        <f t="shared" si="9"/>
        <v>0</v>
      </c>
      <c r="F161" s="506"/>
      <c r="G161" s="506"/>
      <c r="H161" s="407"/>
      <c r="I161" s="511"/>
    </row>
    <row r="162" spans="1:9" s="23" customFormat="1" ht="12" x14ac:dyDescent="0.2">
      <c r="A162" s="673" t="s">
        <v>10</v>
      </c>
      <c r="B162" s="673"/>
      <c r="C162" s="29">
        <f t="shared" si="9"/>
        <v>150</v>
      </c>
      <c r="D162" s="29">
        <f t="shared" si="9"/>
        <v>150</v>
      </c>
      <c r="E162" s="29">
        <f t="shared" si="9"/>
        <v>150</v>
      </c>
      <c r="F162" s="506"/>
      <c r="G162" s="506"/>
      <c r="H162" s="407"/>
      <c r="I162" s="511"/>
    </row>
    <row r="163" spans="1:9" s="23" customFormat="1" ht="12" x14ac:dyDescent="0.2">
      <c r="A163" s="673" t="s">
        <v>11</v>
      </c>
      <c r="B163" s="673"/>
      <c r="C163" s="29">
        <f t="shared" si="9"/>
        <v>0</v>
      </c>
      <c r="D163" s="29">
        <f t="shared" si="9"/>
        <v>0</v>
      </c>
      <c r="E163" s="29">
        <f t="shared" si="9"/>
        <v>0</v>
      </c>
      <c r="F163" s="506"/>
      <c r="G163" s="506"/>
      <c r="H163" s="407"/>
      <c r="I163" s="511"/>
    </row>
    <row r="164" spans="1:9" s="23" customFormat="1" ht="12" x14ac:dyDescent="0.2">
      <c r="A164" s="673" t="s">
        <v>12</v>
      </c>
      <c r="B164" s="673"/>
      <c r="C164" s="29">
        <f t="shared" si="9"/>
        <v>0</v>
      </c>
      <c r="D164" s="29">
        <f t="shared" si="9"/>
        <v>0</v>
      </c>
      <c r="E164" s="29">
        <f t="shared" si="9"/>
        <v>0</v>
      </c>
      <c r="F164" s="506"/>
      <c r="G164" s="506"/>
      <c r="H164" s="407"/>
      <c r="I164" s="511"/>
    </row>
    <row r="165" spans="1:9" s="23" customFormat="1" ht="12" x14ac:dyDescent="0.2">
      <c r="A165" s="674" t="s">
        <v>240</v>
      </c>
      <c r="B165" s="675"/>
      <c r="C165" s="29">
        <f t="shared" si="9"/>
        <v>0</v>
      </c>
      <c r="D165" s="29">
        <f t="shared" si="9"/>
        <v>0</v>
      </c>
      <c r="E165" s="29">
        <f t="shared" si="9"/>
        <v>0</v>
      </c>
      <c r="F165" s="506"/>
      <c r="G165" s="506"/>
      <c r="H165" s="407"/>
      <c r="I165" s="511"/>
    </row>
    <row r="166" spans="1:9" s="23" customFormat="1" ht="12" x14ac:dyDescent="0.2">
      <c r="A166" s="673" t="s">
        <v>241</v>
      </c>
      <c r="B166" s="673"/>
      <c r="C166" s="29">
        <f t="shared" si="9"/>
        <v>0</v>
      </c>
      <c r="D166" s="29">
        <f t="shared" si="9"/>
        <v>0</v>
      </c>
      <c r="E166" s="29">
        <f t="shared" si="9"/>
        <v>0</v>
      </c>
      <c r="F166" s="507"/>
      <c r="G166" s="507"/>
      <c r="H166" s="408"/>
      <c r="I166" s="512"/>
    </row>
    <row r="167" spans="1:9" s="23" customFormat="1" ht="31.5" customHeight="1" x14ac:dyDescent="0.2">
      <c r="A167" s="250" t="s">
        <v>8</v>
      </c>
      <c r="B167" s="676" t="s">
        <v>209</v>
      </c>
      <c r="C167" s="677"/>
      <c r="D167" s="678"/>
      <c r="E167" s="266"/>
      <c r="F167" s="497" t="s">
        <v>897</v>
      </c>
      <c r="G167" s="497" t="s">
        <v>898</v>
      </c>
      <c r="H167" s="729" t="s">
        <v>911</v>
      </c>
      <c r="I167" s="730"/>
    </row>
    <row r="168" spans="1:9" s="23" customFormat="1" ht="12" x14ac:dyDescent="0.2">
      <c r="A168" s="673" t="s">
        <v>13</v>
      </c>
      <c r="B168" s="673"/>
      <c r="C168" s="31">
        <f>SUM(C169,C170,C171,C172,C174)</f>
        <v>150</v>
      </c>
      <c r="D168" s="31">
        <f>SUM(D169,D170,D171,D172,D174)</f>
        <v>150</v>
      </c>
      <c r="E168" s="31">
        <f>SUM(E169,E170,E171,E172,E174)</f>
        <v>150</v>
      </c>
      <c r="F168" s="506"/>
      <c r="G168" s="506"/>
      <c r="H168" s="731"/>
      <c r="I168" s="732"/>
    </row>
    <row r="169" spans="1:9" s="23" customFormat="1" ht="12" x14ac:dyDescent="0.2">
      <c r="A169" s="673" t="s">
        <v>3</v>
      </c>
      <c r="B169" s="673"/>
      <c r="C169" s="31">
        <v>0</v>
      </c>
      <c r="D169" s="31">
        <v>0</v>
      </c>
      <c r="E169" s="31">
        <v>0</v>
      </c>
      <c r="F169" s="506"/>
      <c r="G169" s="506"/>
      <c r="H169" s="731"/>
      <c r="I169" s="732"/>
    </row>
    <row r="170" spans="1:9" s="23" customFormat="1" ht="12" x14ac:dyDescent="0.2">
      <c r="A170" s="673" t="s">
        <v>10</v>
      </c>
      <c r="B170" s="673"/>
      <c r="C170" s="31">
        <v>150</v>
      </c>
      <c r="D170" s="31">
        <v>150</v>
      </c>
      <c r="E170" s="31">
        <v>150</v>
      </c>
      <c r="F170" s="506"/>
      <c r="G170" s="506"/>
      <c r="H170" s="731"/>
      <c r="I170" s="732"/>
    </row>
    <row r="171" spans="1:9" s="23" customFormat="1" ht="12" x14ac:dyDescent="0.2">
      <c r="A171" s="673" t="s">
        <v>11</v>
      </c>
      <c r="B171" s="673"/>
      <c r="C171" s="31">
        <v>0</v>
      </c>
      <c r="D171" s="31">
        <v>0</v>
      </c>
      <c r="E171" s="31">
        <v>0</v>
      </c>
      <c r="F171" s="506"/>
      <c r="G171" s="506"/>
      <c r="H171" s="731"/>
      <c r="I171" s="732"/>
    </row>
    <row r="172" spans="1:9" s="23" customFormat="1" ht="12" x14ac:dyDescent="0.2">
      <c r="A172" s="673" t="s">
        <v>12</v>
      </c>
      <c r="B172" s="673"/>
      <c r="C172" s="31">
        <v>0</v>
      </c>
      <c r="D172" s="31">
        <v>0</v>
      </c>
      <c r="E172" s="31">
        <v>0</v>
      </c>
      <c r="F172" s="506"/>
      <c r="G172" s="506"/>
      <c r="H172" s="731"/>
      <c r="I172" s="732"/>
    </row>
    <row r="173" spans="1:9" s="23" customFormat="1" ht="12" x14ac:dyDescent="0.2">
      <c r="A173" s="674" t="s">
        <v>240</v>
      </c>
      <c r="B173" s="675"/>
      <c r="C173" s="31">
        <v>0</v>
      </c>
      <c r="D173" s="31">
        <v>0</v>
      </c>
      <c r="E173" s="31">
        <v>0</v>
      </c>
      <c r="F173" s="506"/>
      <c r="G173" s="506"/>
      <c r="H173" s="731"/>
      <c r="I173" s="732"/>
    </row>
    <row r="174" spans="1:9" s="23" customFormat="1" ht="12" x14ac:dyDescent="0.2">
      <c r="A174" s="673" t="s">
        <v>241</v>
      </c>
      <c r="B174" s="673"/>
      <c r="C174" s="31">
        <v>0</v>
      </c>
      <c r="D174" s="31">
        <v>0</v>
      </c>
      <c r="E174" s="31">
        <v>0</v>
      </c>
      <c r="F174" s="507"/>
      <c r="G174" s="507"/>
      <c r="H174" s="731"/>
      <c r="I174" s="732"/>
    </row>
    <row r="175" spans="1:9" s="23" customFormat="1" ht="12" hidden="1" customHeight="1" x14ac:dyDescent="0.2">
      <c r="A175" s="768" t="s">
        <v>444</v>
      </c>
      <c r="B175" s="769"/>
      <c r="C175" s="769"/>
      <c r="D175" s="769"/>
      <c r="E175" s="770"/>
      <c r="F175" s="31"/>
      <c r="G175" s="55">
        <v>44440</v>
      </c>
      <c r="H175" s="733"/>
      <c r="I175" s="734"/>
    </row>
    <row r="176" spans="1:9" s="23" customFormat="1" ht="18" hidden="1" customHeight="1" x14ac:dyDescent="0.2">
      <c r="A176" s="250" t="s">
        <v>157</v>
      </c>
      <c r="B176" s="762" t="s">
        <v>158</v>
      </c>
      <c r="C176" s="763"/>
      <c r="D176" s="764"/>
      <c r="E176" s="37"/>
      <c r="F176" s="497"/>
      <c r="G176" s="497"/>
      <c r="H176" s="406"/>
      <c r="I176" s="510"/>
    </row>
    <row r="177" spans="1:9" s="23" customFormat="1" ht="12" hidden="1" customHeight="1" x14ac:dyDescent="0.2">
      <c r="A177" s="673" t="s">
        <v>13</v>
      </c>
      <c r="B177" s="673"/>
      <c r="C177" s="31">
        <f>SUM(C178,C179,C180,C181,C183)</f>
        <v>0</v>
      </c>
      <c r="D177" s="31">
        <f>SUM(D178,D179,D180,D181,D183)</f>
        <v>0</v>
      </c>
      <c r="E177" s="31">
        <f>SUM(E178,E179,E180,E181,E183)</f>
        <v>0</v>
      </c>
      <c r="F177" s="506"/>
      <c r="G177" s="506"/>
      <c r="H177" s="407"/>
      <c r="I177" s="511"/>
    </row>
    <row r="178" spans="1:9" s="23" customFormat="1" ht="12" hidden="1" customHeight="1" x14ac:dyDescent="0.2">
      <c r="A178" s="673" t="s">
        <v>3</v>
      </c>
      <c r="B178" s="673"/>
      <c r="C178" s="31">
        <v>0</v>
      </c>
      <c r="D178" s="31">
        <v>0</v>
      </c>
      <c r="E178" s="31">
        <v>0</v>
      </c>
      <c r="F178" s="506"/>
      <c r="G178" s="506"/>
      <c r="H178" s="407"/>
      <c r="I178" s="511"/>
    </row>
    <row r="179" spans="1:9" s="23" customFormat="1" ht="12" hidden="1" customHeight="1" x14ac:dyDescent="0.2">
      <c r="A179" s="673" t="s">
        <v>10</v>
      </c>
      <c r="B179" s="673"/>
      <c r="C179" s="31">
        <v>0</v>
      </c>
      <c r="D179" s="31">
        <v>0</v>
      </c>
      <c r="E179" s="31">
        <v>0</v>
      </c>
      <c r="F179" s="506"/>
      <c r="G179" s="506"/>
      <c r="H179" s="407"/>
      <c r="I179" s="511"/>
    </row>
    <row r="180" spans="1:9" s="23" customFormat="1" ht="12" hidden="1" customHeight="1" x14ac:dyDescent="0.2">
      <c r="A180" s="673" t="s">
        <v>11</v>
      </c>
      <c r="B180" s="673"/>
      <c r="C180" s="31">
        <v>0</v>
      </c>
      <c r="D180" s="31">
        <v>0</v>
      </c>
      <c r="E180" s="31">
        <v>0</v>
      </c>
      <c r="F180" s="506"/>
      <c r="G180" s="506"/>
      <c r="H180" s="407"/>
      <c r="I180" s="511"/>
    </row>
    <row r="181" spans="1:9" s="23" customFormat="1" ht="12" hidden="1" customHeight="1" x14ac:dyDescent="0.2">
      <c r="A181" s="673" t="s">
        <v>12</v>
      </c>
      <c r="B181" s="673"/>
      <c r="C181" s="31">
        <v>0</v>
      </c>
      <c r="D181" s="31">
        <v>0</v>
      </c>
      <c r="E181" s="31">
        <v>0</v>
      </c>
      <c r="F181" s="506"/>
      <c r="G181" s="506"/>
      <c r="H181" s="407"/>
      <c r="I181" s="511"/>
    </row>
    <row r="182" spans="1:9" s="23" customFormat="1" ht="12" hidden="1" customHeight="1" x14ac:dyDescent="0.2">
      <c r="A182" s="674" t="s">
        <v>240</v>
      </c>
      <c r="B182" s="675"/>
      <c r="C182" s="31">
        <v>0</v>
      </c>
      <c r="D182" s="31">
        <v>0</v>
      </c>
      <c r="E182" s="31">
        <v>0</v>
      </c>
      <c r="F182" s="506"/>
      <c r="G182" s="506"/>
      <c r="H182" s="407"/>
      <c r="I182" s="511"/>
    </row>
    <row r="183" spans="1:9" s="23" customFormat="1" ht="12" hidden="1" customHeight="1" x14ac:dyDescent="0.2">
      <c r="A183" s="673" t="s">
        <v>241</v>
      </c>
      <c r="B183" s="673"/>
      <c r="C183" s="31">
        <v>0</v>
      </c>
      <c r="D183" s="31">
        <v>0</v>
      </c>
      <c r="E183" s="31">
        <v>0</v>
      </c>
      <c r="F183" s="507"/>
      <c r="G183" s="507"/>
      <c r="H183" s="408"/>
      <c r="I183" s="512"/>
    </row>
    <row r="184" spans="1:9" s="23" customFormat="1" ht="23.25" hidden="1" customHeight="1" x14ac:dyDescent="0.2">
      <c r="A184" s="759" t="s">
        <v>287</v>
      </c>
      <c r="B184" s="760"/>
      <c r="C184" s="760"/>
      <c r="D184" s="761"/>
      <c r="E184" s="265"/>
      <c r="F184" s="258"/>
      <c r="G184" s="250"/>
      <c r="H184" s="409"/>
      <c r="I184" s="175"/>
    </row>
    <row r="185" spans="1:9" s="23" customFormat="1" ht="18" hidden="1" customHeight="1" x14ac:dyDescent="0.2">
      <c r="A185" s="250" t="s">
        <v>159</v>
      </c>
      <c r="B185" s="762" t="s">
        <v>52</v>
      </c>
      <c r="C185" s="763"/>
      <c r="D185" s="764"/>
      <c r="E185" s="37"/>
      <c r="F185" s="618" t="s">
        <v>66</v>
      </c>
      <c r="G185" s="618" t="s">
        <v>66</v>
      </c>
      <c r="H185" s="735"/>
      <c r="I185" s="738"/>
    </row>
    <row r="186" spans="1:9" s="23" customFormat="1" ht="12" hidden="1" customHeight="1" x14ac:dyDescent="0.2">
      <c r="A186" s="673" t="s">
        <v>13</v>
      </c>
      <c r="B186" s="673"/>
      <c r="C186" s="31">
        <f>SUM(C187,C188,C189,C190,C192)</f>
        <v>0</v>
      </c>
      <c r="D186" s="31">
        <f>SUM(D187,D188,D189,D190,D192)</f>
        <v>0</v>
      </c>
      <c r="E186" s="31">
        <f>SUM(E187,E188,E189,E190,E192)</f>
        <v>0</v>
      </c>
      <c r="F186" s="618"/>
      <c r="G186" s="618"/>
      <c r="H186" s="736"/>
      <c r="I186" s="739"/>
    </row>
    <row r="187" spans="1:9" s="23" customFormat="1" ht="12" hidden="1" customHeight="1" x14ac:dyDescent="0.2">
      <c r="A187" s="673" t="s">
        <v>3</v>
      </c>
      <c r="B187" s="673"/>
      <c r="C187" s="31">
        <v>0</v>
      </c>
      <c r="D187" s="31">
        <v>0</v>
      </c>
      <c r="E187" s="31">
        <v>0</v>
      </c>
      <c r="F187" s="618"/>
      <c r="G187" s="618"/>
      <c r="H187" s="736"/>
      <c r="I187" s="739"/>
    </row>
    <row r="188" spans="1:9" s="23" customFormat="1" ht="12" hidden="1" customHeight="1" x14ac:dyDescent="0.2">
      <c r="A188" s="673" t="s">
        <v>10</v>
      </c>
      <c r="B188" s="673"/>
      <c r="C188" s="31">
        <v>0</v>
      </c>
      <c r="D188" s="31">
        <v>0</v>
      </c>
      <c r="E188" s="31">
        <v>0</v>
      </c>
      <c r="F188" s="618"/>
      <c r="G188" s="618"/>
      <c r="H188" s="736"/>
      <c r="I188" s="739"/>
    </row>
    <row r="189" spans="1:9" s="23" customFormat="1" ht="12" hidden="1" customHeight="1" x14ac:dyDescent="0.2">
      <c r="A189" s="673" t="s">
        <v>11</v>
      </c>
      <c r="B189" s="673"/>
      <c r="C189" s="31">
        <v>0</v>
      </c>
      <c r="D189" s="31">
        <v>0</v>
      </c>
      <c r="E189" s="31">
        <v>0</v>
      </c>
      <c r="F189" s="618"/>
      <c r="G189" s="618"/>
      <c r="H189" s="736"/>
      <c r="I189" s="739"/>
    </row>
    <row r="190" spans="1:9" s="23" customFormat="1" ht="12" hidden="1" customHeight="1" x14ac:dyDescent="0.2">
      <c r="A190" s="673" t="s">
        <v>12</v>
      </c>
      <c r="B190" s="673"/>
      <c r="C190" s="31">
        <v>0</v>
      </c>
      <c r="D190" s="31">
        <v>0</v>
      </c>
      <c r="E190" s="31">
        <v>0</v>
      </c>
      <c r="F190" s="618"/>
      <c r="G190" s="618"/>
      <c r="H190" s="736"/>
      <c r="I190" s="739"/>
    </row>
    <row r="191" spans="1:9" s="23" customFormat="1" ht="12" hidden="1" customHeight="1" x14ac:dyDescent="0.2">
      <c r="A191" s="674" t="s">
        <v>240</v>
      </c>
      <c r="B191" s="675"/>
      <c r="C191" s="31">
        <v>0</v>
      </c>
      <c r="D191" s="31">
        <v>0</v>
      </c>
      <c r="E191" s="31">
        <v>0</v>
      </c>
      <c r="F191" s="618"/>
      <c r="G191" s="618"/>
      <c r="H191" s="736"/>
      <c r="I191" s="739"/>
    </row>
    <row r="192" spans="1:9" s="23" customFormat="1" ht="12" hidden="1" customHeight="1" x14ac:dyDescent="0.2">
      <c r="A192" s="673" t="s">
        <v>241</v>
      </c>
      <c r="B192" s="673"/>
      <c r="C192" s="31">
        <v>0</v>
      </c>
      <c r="D192" s="31">
        <v>0</v>
      </c>
      <c r="E192" s="31">
        <v>0</v>
      </c>
      <c r="F192" s="618"/>
      <c r="G192" s="618"/>
      <c r="H192" s="737"/>
      <c r="I192" s="740"/>
    </row>
    <row r="193" spans="1:9" s="23" customFormat="1" ht="29.25" hidden="1" customHeight="1" x14ac:dyDescent="0.2">
      <c r="A193" s="250" t="s">
        <v>159</v>
      </c>
      <c r="B193" s="762" t="s">
        <v>158</v>
      </c>
      <c r="C193" s="763"/>
      <c r="D193" s="764"/>
      <c r="E193" s="37"/>
      <c r="F193" s="497" t="s">
        <v>294</v>
      </c>
      <c r="G193" s="497" t="s">
        <v>292</v>
      </c>
      <c r="H193" s="406"/>
      <c r="I193" s="245"/>
    </row>
    <row r="194" spans="1:9" s="23" customFormat="1" ht="12" hidden="1" customHeight="1" x14ac:dyDescent="0.2">
      <c r="A194" s="673" t="s">
        <v>13</v>
      </c>
      <c r="B194" s="673"/>
      <c r="C194" s="31">
        <f>SUM(C195,C196,C197,C198,C200)</f>
        <v>0</v>
      </c>
      <c r="D194" s="31">
        <f>SUM(D195,D196,D197,D198,D200)</f>
        <v>0</v>
      </c>
      <c r="E194" s="31">
        <f>SUM(E195,E196,E197,E198,E200)</f>
        <v>0</v>
      </c>
      <c r="F194" s="506"/>
      <c r="G194" s="506"/>
      <c r="H194" s="407"/>
      <c r="I194" s="259"/>
    </row>
    <row r="195" spans="1:9" s="23" customFormat="1" ht="12" hidden="1" customHeight="1" x14ac:dyDescent="0.2">
      <c r="A195" s="673" t="s">
        <v>3</v>
      </c>
      <c r="B195" s="673"/>
      <c r="C195" s="31">
        <v>0</v>
      </c>
      <c r="D195" s="31">
        <v>0</v>
      </c>
      <c r="E195" s="31">
        <v>0</v>
      </c>
      <c r="F195" s="506"/>
      <c r="G195" s="506"/>
      <c r="H195" s="407"/>
      <c r="I195" s="259"/>
    </row>
    <row r="196" spans="1:9" s="23" customFormat="1" ht="12" hidden="1" customHeight="1" x14ac:dyDescent="0.2">
      <c r="A196" s="673" t="s">
        <v>10</v>
      </c>
      <c r="B196" s="673"/>
      <c r="C196" s="31">
        <v>0</v>
      </c>
      <c r="D196" s="31">
        <v>0</v>
      </c>
      <c r="E196" s="31">
        <v>0</v>
      </c>
      <c r="F196" s="506"/>
      <c r="G196" s="506"/>
      <c r="H196" s="407"/>
      <c r="I196" s="259"/>
    </row>
    <row r="197" spans="1:9" s="23" customFormat="1" ht="12" hidden="1" customHeight="1" x14ac:dyDescent="0.2">
      <c r="A197" s="673" t="s">
        <v>11</v>
      </c>
      <c r="B197" s="673"/>
      <c r="C197" s="31">
        <v>0</v>
      </c>
      <c r="D197" s="31">
        <v>0</v>
      </c>
      <c r="E197" s="31">
        <v>0</v>
      </c>
      <c r="F197" s="506"/>
      <c r="G197" s="506"/>
      <c r="H197" s="407"/>
      <c r="I197" s="259"/>
    </row>
    <row r="198" spans="1:9" s="23" customFormat="1" ht="12" hidden="1" customHeight="1" x14ac:dyDescent="0.2">
      <c r="A198" s="673" t="s">
        <v>12</v>
      </c>
      <c r="B198" s="673"/>
      <c r="C198" s="31">
        <v>0</v>
      </c>
      <c r="D198" s="31">
        <v>0</v>
      </c>
      <c r="E198" s="31">
        <v>0</v>
      </c>
      <c r="F198" s="506"/>
      <c r="G198" s="506"/>
      <c r="H198" s="407"/>
      <c r="I198" s="259"/>
    </row>
    <row r="199" spans="1:9" s="23" customFormat="1" ht="12" hidden="1" customHeight="1" x14ac:dyDescent="0.2">
      <c r="A199" s="674" t="s">
        <v>240</v>
      </c>
      <c r="B199" s="675"/>
      <c r="C199" s="31">
        <v>0</v>
      </c>
      <c r="D199" s="31">
        <v>0</v>
      </c>
      <c r="E199" s="31">
        <v>0</v>
      </c>
      <c r="F199" s="506"/>
      <c r="G199" s="506"/>
      <c r="H199" s="407"/>
      <c r="I199" s="259"/>
    </row>
    <row r="200" spans="1:9" s="23" customFormat="1" ht="12" hidden="1" customHeight="1" x14ac:dyDescent="0.2">
      <c r="A200" s="673" t="s">
        <v>241</v>
      </c>
      <c r="B200" s="673"/>
      <c r="C200" s="31">
        <v>0</v>
      </c>
      <c r="D200" s="31">
        <v>0</v>
      </c>
      <c r="E200" s="31">
        <v>0</v>
      </c>
      <c r="F200" s="507"/>
      <c r="G200" s="507"/>
      <c r="H200" s="408"/>
      <c r="I200" s="260"/>
    </row>
    <row r="201" spans="1:9" s="23" customFormat="1" ht="2.25" hidden="1" customHeight="1" x14ac:dyDescent="0.2">
      <c r="A201" s="250" t="s">
        <v>159</v>
      </c>
      <c r="B201" s="762" t="s">
        <v>53</v>
      </c>
      <c r="C201" s="763"/>
      <c r="D201" s="764"/>
      <c r="E201" s="37"/>
      <c r="F201" s="497" t="s">
        <v>325</v>
      </c>
      <c r="G201" s="497" t="s">
        <v>326</v>
      </c>
      <c r="H201" s="406"/>
      <c r="I201" s="245"/>
    </row>
    <row r="202" spans="1:9" s="23" customFormat="1" ht="12" hidden="1" x14ac:dyDescent="0.2">
      <c r="A202" s="673" t="s">
        <v>13</v>
      </c>
      <c r="B202" s="673"/>
      <c r="C202" s="31">
        <f>SUM(C203,C204,C205,C206,C208)</f>
        <v>0</v>
      </c>
      <c r="D202" s="31">
        <f>SUM(D203,D204,D205,D206,D208)</f>
        <v>0</v>
      </c>
      <c r="E202" s="31">
        <f>SUM(E203,E204,E205,E206,E208)</f>
        <v>0</v>
      </c>
      <c r="F202" s="506"/>
      <c r="G202" s="506"/>
      <c r="H202" s="407"/>
      <c r="I202" s="259"/>
    </row>
    <row r="203" spans="1:9" s="23" customFormat="1" ht="12" hidden="1" x14ac:dyDescent="0.2">
      <c r="A203" s="673" t="s">
        <v>3</v>
      </c>
      <c r="B203" s="673"/>
      <c r="C203" s="31">
        <v>0</v>
      </c>
      <c r="D203" s="31">
        <v>0</v>
      </c>
      <c r="E203" s="31">
        <v>0</v>
      </c>
      <c r="F203" s="506"/>
      <c r="G203" s="506"/>
      <c r="H203" s="407"/>
      <c r="I203" s="259"/>
    </row>
    <row r="204" spans="1:9" s="23" customFormat="1" ht="12" hidden="1" x14ac:dyDescent="0.2">
      <c r="A204" s="673" t="s">
        <v>10</v>
      </c>
      <c r="B204" s="673"/>
      <c r="C204" s="31">
        <v>0</v>
      </c>
      <c r="D204" s="31">
        <v>0</v>
      </c>
      <c r="E204" s="31">
        <v>0</v>
      </c>
      <c r="F204" s="506"/>
      <c r="G204" s="506"/>
      <c r="H204" s="407"/>
      <c r="I204" s="259"/>
    </row>
    <row r="205" spans="1:9" s="23" customFormat="1" ht="12" hidden="1" x14ac:dyDescent="0.2">
      <c r="A205" s="673" t="s">
        <v>11</v>
      </c>
      <c r="B205" s="673"/>
      <c r="C205" s="31">
        <v>0</v>
      </c>
      <c r="D205" s="31">
        <v>0</v>
      </c>
      <c r="E205" s="31">
        <v>0</v>
      </c>
      <c r="F205" s="506"/>
      <c r="G205" s="506"/>
      <c r="H205" s="407"/>
      <c r="I205" s="259"/>
    </row>
    <row r="206" spans="1:9" s="23" customFormat="1" ht="12" hidden="1" x14ac:dyDescent="0.2">
      <c r="A206" s="673" t="s">
        <v>12</v>
      </c>
      <c r="B206" s="673"/>
      <c r="C206" s="31">
        <v>0</v>
      </c>
      <c r="D206" s="31">
        <v>0</v>
      </c>
      <c r="E206" s="31">
        <v>0</v>
      </c>
      <c r="F206" s="506"/>
      <c r="G206" s="506"/>
      <c r="H206" s="407"/>
      <c r="I206" s="259"/>
    </row>
    <row r="207" spans="1:9" s="23" customFormat="1" ht="12" hidden="1" x14ac:dyDescent="0.2">
      <c r="A207" s="674" t="s">
        <v>240</v>
      </c>
      <c r="B207" s="675"/>
      <c r="C207" s="31">
        <v>0</v>
      </c>
      <c r="D207" s="31">
        <v>0</v>
      </c>
      <c r="E207" s="31">
        <v>0</v>
      </c>
      <c r="F207" s="506"/>
      <c r="G207" s="506"/>
      <c r="H207" s="407"/>
      <c r="I207" s="259"/>
    </row>
    <row r="208" spans="1:9" s="23" customFormat="1" ht="12" hidden="1" x14ac:dyDescent="0.2">
      <c r="A208" s="673" t="s">
        <v>241</v>
      </c>
      <c r="B208" s="673"/>
      <c r="C208" s="31">
        <v>0</v>
      </c>
      <c r="D208" s="31">
        <v>0</v>
      </c>
      <c r="E208" s="31">
        <v>0</v>
      </c>
      <c r="F208" s="507"/>
      <c r="G208" s="507"/>
      <c r="H208" s="408"/>
      <c r="I208" s="260"/>
    </row>
    <row r="209" spans="1:9" s="23" customFormat="1" ht="27" customHeight="1" x14ac:dyDescent="0.2">
      <c r="A209" s="32" t="s">
        <v>16</v>
      </c>
      <c r="B209" s="630" t="s">
        <v>206</v>
      </c>
      <c r="C209" s="631"/>
      <c r="D209" s="632"/>
      <c r="E209" s="266"/>
      <c r="F209" s="497" t="s">
        <v>897</v>
      </c>
      <c r="G209" s="497" t="s">
        <v>898</v>
      </c>
      <c r="H209" s="406"/>
      <c r="I209" s="510"/>
    </row>
    <row r="210" spans="1:9" s="23" customFormat="1" ht="12" x14ac:dyDescent="0.2">
      <c r="A210" s="673" t="s">
        <v>13</v>
      </c>
      <c r="B210" s="673"/>
      <c r="C210" s="29">
        <f t="shared" ref="C210:E216" si="10">C218+C229+C238+C247+C255+C265+C273+C281+C289+C298+C306+C316+C324+C332+C340</f>
        <v>5622.8261999999995</v>
      </c>
      <c r="D210" s="29">
        <f t="shared" si="10"/>
        <v>5618.4859999999999</v>
      </c>
      <c r="E210" s="29">
        <f t="shared" si="10"/>
        <v>5618.4859999999999</v>
      </c>
      <c r="F210" s="506"/>
      <c r="G210" s="506"/>
      <c r="H210" s="407"/>
      <c r="I210" s="511"/>
    </row>
    <row r="211" spans="1:9" s="23" customFormat="1" ht="12" x14ac:dyDescent="0.2">
      <c r="A211" s="673" t="s">
        <v>3</v>
      </c>
      <c r="B211" s="673"/>
      <c r="C211" s="29">
        <f t="shared" si="10"/>
        <v>2736.4085</v>
      </c>
      <c r="D211" s="29">
        <f t="shared" si="10"/>
        <v>2732.2855</v>
      </c>
      <c r="E211" s="29">
        <f t="shared" si="10"/>
        <v>2732.2855</v>
      </c>
      <c r="F211" s="506"/>
      <c r="G211" s="506"/>
      <c r="H211" s="407"/>
      <c r="I211" s="511"/>
    </row>
    <row r="212" spans="1:9" s="23" customFormat="1" ht="12" x14ac:dyDescent="0.2">
      <c r="A212" s="673" t="s">
        <v>10</v>
      </c>
      <c r="B212" s="673"/>
      <c r="C212" s="29">
        <f t="shared" si="10"/>
        <v>2886.4177</v>
      </c>
      <c r="D212" s="29">
        <f t="shared" si="10"/>
        <v>2886.2004999999999</v>
      </c>
      <c r="E212" s="29">
        <f t="shared" si="10"/>
        <v>2886.2004999999999</v>
      </c>
      <c r="F212" s="506"/>
      <c r="G212" s="506"/>
      <c r="H212" s="407"/>
      <c r="I212" s="511"/>
    </row>
    <row r="213" spans="1:9" s="23" customFormat="1" ht="12" x14ac:dyDescent="0.2">
      <c r="A213" s="673" t="s">
        <v>11</v>
      </c>
      <c r="B213" s="673"/>
      <c r="C213" s="29">
        <f t="shared" si="10"/>
        <v>0</v>
      </c>
      <c r="D213" s="29">
        <f t="shared" si="10"/>
        <v>0</v>
      </c>
      <c r="E213" s="29">
        <f t="shared" si="10"/>
        <v>0</v>
      </c>
      <c r="F213" s="506"/>
      <c r="G213" s="506"/>
      <c r="H213" s="407"/>
      <c r="I213" s="511"/>
    </row>
    <row r="214" spans="1:9" s="23" customFormat="1" ht="12" x14ac:dyDescent="0.2">
      <c r="A214" s="673" t="s">
        <v>12</v>
      </c>
      <c r="B214" s="673"/>
      <c r="C214" s="29">
        <f t="shared" si="10"/>
        <v>0</v>
      </c>
      <c r="D214" s="29">
        <f t="shared" si="10"/>
        <v>0</v>
      </c>
      <c r="E214" s="29">
        <f t="shared" si="10"/>
        <v>0</v>
      </c>
      <c r="F214" s="506"/>
      <c r="G214" s="506"/>
      <c r="H214" s="407"/>
      <c r="I214" s="511"/>
    </row>
    <row r="215" spans="1:9" s="23" customFormat="1" ht="12" x14ac:dyDescent="0.2">
      <c r="A215" s="674" t="s">
        <v>240</v>
      </c>
      <c r="B215" s="675"/>
      <c r="C215" s="29">
        <f t="shared" si="10"/>
        <v>0</v>
      </c>
      <c r="D215" s="29">
        <f t="shared" si="10"/>
        <v>0</v>
      </c>
      <c r="E215" s="29">
        <f t="shared" si="10"/>
        <v>0</v>
      </c>
      <c r="F215" s="506"/>
      <c r="G215" s="506"/>
      <c r="H215" s="407"/>
      <c r="I215" s="511"/>
    </row>
    <row r="216" spans="1:9" s="23" customFormat="1" ht="12" x14ac:dyDescent="0.2">
      <c r="A216" s="673" t="s">
        <v>241</v>
      </c>
      <c r="B216" s="673"/>
      <c r="C216" s="29">
        <f t="shared" si="10"/>
        <v>0</v>
      </c>
      <c r="D216" s="29">
        <f t="shared" si="10"/>
        <v>0</v>
      </c>
      <c r="E216" s="29">
        <f t="shared" si="10"/>
        <v>0</v>
      </c>
      <c r="F216" s="507"/>
      <c r="G216" s="507"/>
      <c r="H216" s="408"/>
      <c r="I216" s="512"/>
    </row>
    <row r="217" spans="1:9" s="23" customFormat="1" ht="41.25" customHeight="1" x14ac:dyDescent="0.2">
      <c r="A217" s="250" t="s">
        <v>160</v>
      </c>
      <c r="B217" s="762" t="s">
        <v>425</v>
      </c>
      <c r="C217" s="763"/>
      <c r="D217" s="764"/>
      <c r="E217" s="37"/>
      <c r="F217" s="497" t="s">
        <v>897</v>
      </c>
      <c r="G217" s="497" t="s">
        <v>898</v>
      </c>
      <c r="H217" s="639"/>
      <c r="I217" s="510"/>
    </row>
    <row r="218" spans="1:9" s="23" customFormat="1" ht="12" x14ac:dyDescent="0.2">
      <c r="A218" s="673" t="s">
        <v>13</v>
      </c>
      <c r="B218" s="673"/>
      <c r="C218" s="31">
        <f>SUM(C219,C220,C221,C222,C224)</f>
        <v>450</v>
      </c>
      <c r="D218" s="31">
        <f>SUM(D219,D220,D221,D222,D224)</f>
        <v>450</v>
      </c>
      <c r="E218" s="31">
        <f>SUM(E219,E220,E221,E222,E224)</f>
        <v>450</v>
      </c>
      <c r="F218" s="506"/>
      <c r="G218" s="506"/>
      <c r="H218" s="640"/>
      <c r="I218" s="511"/>
    </row>
    <row r="219" spans="1:9" s="23" customFormat="1" ht="12" x14ac:dyDescent="0.2">
      <c r="A219" s="673" t="s">
        <v>3</v>
      </c>
      <c r="B219" s="673"/>
      <c r="C219" s="31">
        <v>0</v>
      </c>
      <c r="D219" s="31">
        <v>0</v>
      </c>
      <c r="E219" s="31">
        <v>0</v>
      </c>
      <c r="F219" s="506"/>
      <c r="G219" s="506"/>
      <c r="H219" s="640"/>
      <c r="I219" s="511"/>
    </row>
    <row r="220" spans="1:9" s="23" customFormat="1" ht="12" x14ac:dyDescent="0.2">
      <c r="A220" s="673" t="s">
        <v>10</v>
      </c>
      <c r="B220" s="673"/>
      <c r="C220" s="31">
        <f>450</f>
        <v>450</v>
      </c>
      <c r="D220" s="31">
        <v>450</v>
      </c>
      <c r="E220" s="31">
        <v>450</v>
      </c>
      <c r="F220" s="506"/>
      <c r="G220" s="506"/>
      <c r="H220" s="640"/>
      <c r="I220" s="511"/>
    </row>
    <row r="221" spans="1:9" s="23" customFormat="1" ht="12" x14ac:dyDescent="0.2">
      <c r="A221" s="673" t="s">
        <v>11</v>
      </c>
      <c r="B221" s="673"/>
      <c r="C221" s="31">
        <v>0</v>
      </c>
      <c r="D221" s="31">
        <v>0</v>
      </c>
      <c r="E221" s="31">
        <v>0</v>
      </c>
      <c r="F221" s="506"/>
      <c r="G221" s="506"/>
      <c r="H221" s="640"/>
      <c r="I221" s="511"/>
    </row>
    <row r="222" spans="1:9" s="23" customFormat="1" ht="12" x14ac:dyDescent="0.2">
      <c r="A222" s="673" t="s">
        <v>12</v>
      </c>
      <c r="B222" s="673"/>
      <c r="C222" s="31">
        <v>0</v>
      </c>
      <c r="D222" s="31">
        <v>0</v>
      </c>
      <c r="E222" s="31">
        <v>0</v>
      </c>
      <c r="F222" s="506"/>
      <c r="G222" s="506"/>
      <c r="H222" s="640"/>
      <c r="I222" s="511"/>
    </row>
    <row r="223" spans="1:9" s="23" customFormat="1" ht="12" x14ac:dyDescent="0.2">
      <c r="A223" s="674" t="s">
        <v>240</v>
      </c>
      <c r="B223" s="675"/>
      <c r="C223" s="31">
        <v>0</v>
      </c>
      <c r="D223" s="31">
        <v>0</v>
      </c>
      <c r="E223" s="31">
        <v>0</v>
      </c>
      <c r="F223" s="506"/>
      <c r="G223" s="506"/>
      <c r="H223" s="640"/>
      <c r="I223" s="511"/>
    </row>
    <row r="224" spans="1:9" s="23" customFormat="1" ht="12" x14ac:dyDescent="0.2">
      <c r="A224" s="673" t="s">
        <v>241</v>
      </c>
      <c r="B224" s="673"/>
      <c r="C224" s="31">
        <v>0</v>
      </c>
      <c r="D224" s="31">
        <v>0</v>
      </c>
      <c r="E224" s="31">
        <v>0</v>
      </c>
      <c r="F224" s="507"/>
      <c r="G224" s="507"/>
      <c r="H224" s="641"/>
      <c r="I224" s="512"/>
    </row>
    <row r="225" spans="1:9" s="34" customFormat="1" ht="25.5" hidden="1" customHeight="1" x14ac:dyDescent="0.2">
      <c r="A225" s="765" t="s">
        <v>912</v>
      </c>
      <c r="B225" s="766"/>
      <c r="C225" s="766"/>
      <c r="D225" s="767"/>
      <c r="E225" s="263"/>
      <c r="F225" s="258"/>
      <c r="G225" s="250" t="s">
        <v>913</v>
      </c>
      <c r="H225" s="409"/>
      <c r="I225" s="175"/>
    </row>
    <row r="226" spans="1:9" s="34" customFormat="1" ht="24" hidden="1" x14ac:dyDescent="0.2">
      <c r="A226" s="262"/>
      <c r="B226" s="537" t="s">
        <v>248</v>
      </c>
      <c r="C226" s="38" t="s">
        <v>3</v>
      </c>
      <c r="D226" s="39">
        <v>0</v>
      </c>
      <c r="E226" s="38">
        <v>0</v>
      </c>
      <c r="F226" s="258"/>
      <c r="G226" s="250"/>
      <c r="H226" s="409"/>
      <c r="I226" s="175"/>
    </row>
    <row r="227" spans="1:9" s="34" customFormat="1" ht="16.5" hidden="1" customHeight="1" x14ac:dyDescent="0.2">
      <c r="A227" s="262"/>
      <c r="B227" s="529"/>
      <c r="C227" s="38" t="s">
        <v>332</v>
      </c>
      <c r="D227" s="39">
        <v>400</v>
      </c>
      <c r="E227" s="38">
        <v>0</v>
      </c>
      <c r="F227" s="258"/>
      <c r="G227" s="250"/>
      <c r="H227" s="409"/>
      <c r="I227" s="175"/>
    </row>
    <row r="228" spans="1:9" s="23" customFormat="1" ht="39" customHeight="1" x14ac:dyDescent="0.2">
      <c r="A228" s="250" t="s">
        <v>43</v>
      </c>
      <c r="B228" s="676" t="s">
        <v>426</v>
      </c>
      <c r="C228" s="677"/>
      <c r="D228" s="678"/>
      <c r="E228" s="37"/>
      <c r="F228" s="497" t="s">
        <v>897</v>
      </c>
      <c r="G228" s="497" t="s">
        <v>898</v>
      </c>
      <c r="H228" s="719" t="s">
        <v>914</v>
      </c>
      <c r="I228" s="720"/>
    </row>
    <row r="229" spans="1:9" s="23" customFormat="1" ht="12" x14ac:dyDescent="0.2">
      <c r="A229" s="673" t="s">
        <v>13</v>
      </c>
      <c r="B229" s="673"/>
      <c r="C229" s="31">
        <f>SUM(C230,C231,C232,C233,C235)</f>
        <v>1501</v>
      </c>
      <c r="D229" s="31">
        <f>SUM(D230,D231,D232,D233,D235)</f>
        <v>1501</v>
      </c>
      <c r="E229" s="31">
        <f>SUM(E230,E231,E232,E233,E235)</f>
        <v>1501</v>
      </c>
      <c r="F229" s="506"/>
      <c r="G229" s="506"/>
      <c r="H229" s="721"/>
      <c r="I229" s="722"/>
    </row>
    <row r="230" spans="1:9" s="23" customFormat="1" ht="12" x14ac:dyDescent="0.2">
      <c r="A230" s="673" t="s">
        <v>3</v>
      </c>
      <c r="B230" s="673"/>
      <c r="C230" s="31">
        <f>1425+0.95</f>
        <v>1425.95</v>
      </c>
      <c r="D230" s="31">
        <v>1425.95</v>
      </c>
      <c r="E230" s="31">
        <v>1425.95</v>
      </c>
      <c r="F230" s="506"/>
      <c r="G230" s="506"/>
      <c r="H230" s="721"/>
      <c r="I230" s="722"/>
    </row>
    <row r="231" spans="1:9" s="23" customFormat="1" ht="12" x14ac:dyDescent="0.2">
      <c r="A231" s="673" t="s">
        <v>10</v>
      </c>
      <c r="B231" s="673"/>
      <c r="C231" s="31">
        <f>75+0.05</f>
        <v>75.05</v>
      </c>
      <c r="D231" s="31">
        <v>75.05</v>
      </c>
      <c r="E231" s="31">
        <v>75.05</v>
      </c>
      <c r="F231" s="506"/>
      <c r="G231" s="506"/>
      <c r="H231" s="721"/>
      <c r="I231" s="722"/>
    </row>
    <row r="232" spans="1:9" s="23" customFormat="1" ht="12" x14ac:dyDescent="0.2">
      <c r="A232" s="673" t="s">
        <v>11</v>
      </c>
      <c r="B232" s="673"/>
      <c r="C232" s="31">
        <v>0</v>
      </c>
      <c r="D232" s="31">
        <v>0</v>
      </c>
      <c r="E232" s="31">
        <v>0</v>
      </c>
      <c r="F232" s="506"/>
      <c r="G232" s="506"/>
      <c r="H232" s="721"/>
      <c r="I232" s="722"/>
    </row>
    <row r="233" spans="1:9" s="23" customFormat="1" ht="12" x14ac:dyDescent="0.2">
      <c r="A233" s="673" t="s">
        <v>12</v>
      </c>
      <c r="B233" s="673"/>
      <c r="C233" s="31">
        <v>0</v>
      </c>
      <c r="D233" s="31">
        <v>0</v>
      </c>
      <c r="E233" s="31">
        <v>0</v>
      </c>
      <c r="F233" s="506"/>
      <c r="G233" s="506"/>
      <c r="H233" s="721"/>
      <c r="I233" s="722"/>
    </row>
    <row r="234" spans="1:9" s="23" customFormat="1" ht="12" x14ac:dyDescent="0.2">
      <c r="A234" s="674" t="s">
        <v>240</v>
      </c>
      <c r="B234" s="675"/>
      <c r="C234" s="31">
        <v>0</v>
      </c>
      <c r="D234" s="31">
        <v>0</v>
      </c>
      <c r="E234" s="31">
        <v>0</v>
      </c>
      <c r="F234" s="506"/>
      <c r="G234" s="506"/>
      <c r="H234" s="721"/>
      <c r="I234" s="722"/>
    </row>
    <row r="235" spans="1:9" s="23" customFormat="1" ht="12" x14ac:dyDescent="0.2">
      <c r="A235" s="673" t="s">
        <v>241</v>
      </c>
      <c r="B235" s="673"/>
      <c r="C235" s="31">
        <v>0</v>
      </c>
      <c r="D235" s="31">
        <v>0</v>
      </c>
      <c r="E235" s="31">
        <v>0</v>
      </c>
      <c r="F235" s="507"/>
      <c r="G235" s="507"/>
      <c r="H235" s="723"/>
      <c r="I235" s="724"/>
    </row>
    <row r="236" spans="1:9" s="34" customFormat="1" ht="24" customHeight="1" x14ac:dyDescent="0.2">
      <c r="A236" s="759" t="s">
        <v>915</v>
      </c>
      <c r="B236" s="760"/>
      <c r="C236" s="760"/>
      <c r="D236" s="761"/>
      <c r="E236" s="263"/>
      <c r="F236" s="258"/>
      <c r="G236" s="250" t="s">
        <v>906</v>
      </c>
      <c r="H236" s="409"/>
      <c r="I236" s="175"/>
    </row>
    <row r="237" spans="1:9" s="23" customFormat="1" ht="26.25" hidden="1" customHeight="1" x14ac:dyDescent="0.2">
      <c r="A237" s="250" t="s">
        <v>44</v>
      </c>
      <c r="B237" s="676" t="s">
        <v>246</v>
      </c>
      <c r="C237" s="677"/>
      <c r="D237" s="678"/>
      <c r="E237" s="37"/>
      <c r="F237" s="497" t="s">
        <v>897</v>
      </c>
      <c r="G237" s="497" t="s">
        <v>898</v>
      </c>
      <c r="H237" s="639"/>
      <c r="I237" s="510"/>
    </row>
    <row r="238" spans="1:9" s="23" customFormat="1" ht="12" hidden="1" customHeight="1" x14ac:dyDescent="0.2">
      <c r="A238" s="673" t="s">
        <v>13</v>
      </c>
      <c r="B238" s="673"/>
      <c r="C238" s="31">
        <f>SUM(C239,C240,C241,C242,C244)</f>
        <v>0</v>
      </c>
      <c r="D238" s="31">
        <f>SUM(D239,D240,D241,D242,D244)</f>
        <v>0</v>
      </c>
      <c r="E238" s="31">
        <f>SUM(E239,E240,E241,E242,E244)</f>
        <v>0</v>
      </c>
      <c r="F238" s="506"/>
      <c r="G238" s="506"/>
      <c r="H238" s="640"/>
      <c r="I238" s="511"/>
    </row>
    <row r="239" spans="1:9" s="23" customFormat="1" ht="12" hidden="1" customHeight="1" x14ac:dyDescent="0.2">
      <c r="A239" s="673" t="s">
        <v>3</v>
      </c>
      <c r="B239" s="673"/>
      <c r="C239" s="31">
        <v>0</v>
      </c>
      <c r="D239" s="31">
        <v>0</v>
      </c>
      <c r="E239" s="31">
        <v>0</v>
      </c>
      <c r="F239" s="506"/>
      <c r="G239" s="506"/>
      <c r="H239" s="640"/>
      <c r="I239" s="511"/>
    </row>
    <row r="240" spans="1:9" s="23" customFormat="1" ht="12" hidden="1" customHeight="1" x14ac:dyDescent="0.2">
      <c r="A240" s="673" t="s">
        <v>10</v>
      </c>
      <c r="B240" s="673"/>
      <c r="C240" s="31">
        <v>0</v>
      </c>
      <c r="D240" s="31">
        <v>0</v>
      </c>
      <c r="E240" s="31">
        <v>0</v>
      </c>
      <c r="F240" s="506"/>
      <c r="G240" s="506"/>
      <c r="H240" s="640"/>
      <c r="I240" s="511"/>
    </row>
    <row r="241" spans="1:9" s="23" customFormat="1" ht="12" hidden="1" customHeight="1" x14ac:dyDescent="0.2">
      <c r="A241" s="673" t="s">
        <v>11</v>
      </c>
      <c r="B241" s="673"/>
      <c r="C241" s="31">
        <v>0</v>
      </c>
      <c r="D241" s="31">
        <v>0</v>
      </c>
      <c r="E241" s="31">
        <v>0</v>
      </c>
      <c r="F241" s="506"/>
      <c r="G241" s="506"/>
      <c r="H241" s="640"/>
      <c r="I241" s="511"/>
    </row>
    <row r="242" spans="1:9" s="23" customFormat="1" ht="12" hidden="1" customHeight="1" x14ac:dyDescent="0.2">
      <c r="A242" s="673" t="s">
        <v>12</v>
      </c>
      <c r="B242" s="673"/>
      <c r="C242" s="31">
        <v>0</v>
      </c>
      <c r="D242" s="31">
        <v>0</v>
      </c>
      <c r="E242" s="31">
        <v>0</v>
      </c>
      <c r="F242" s="506"/>
      <c r="G242" s="506"/>
      <c r="H242" s="640"/>
      <c r="I242" s="511"/>
    </row>
    <row r="243" spans="1:9" s="23" customFormat="1" ht="12" hidden="1" customHeight="1" x14ac:dyDescent="0.2">
      <c r="A243" s="674" t="s">
        <v>240</v>
      </c>
      <c r="B243" s="675"/>
      <c r="C243" s="31">
        <v>0</v>
      </c>
      <c r="D243" s="31">
        <v>0</v>
      </c>
      <c r="E243" s="31">
        <v>0</v>
      </c>
      <c r="F243" s="506"/>
      <c r="G243" s="506"/>
      <c r="H243" s="640"/>
      <c r="I243" s="511"/>
    </row>
    <row r="244" spans="1:9" s="23" customFormat="1" ht="12" hidden="1" customHeight="1" x14ac:dyDescent="0.2">
      <c r="A244" s="673" t="s">
        <v>241</v>
      </c>
      <c r="B244" s="673"/>
      <c r="C244" s="31">
        <v>0</v>
      </c>
      <c r="D244" s="31">
        <v>0</v>
      </c>
      <c r="E244" s="31">
        <v>0</v>
      </c>
      <c r="F244" s="507"/>
      <c r="G244" s="507"/>
      <c r="H244" s="641"/>
      <c r="I244" s="512"/>
    </row>
    <row r="245" spans="1:9" s="34" customFormat="1" ht="12" hidden="1" x14ac:dyDescent="0.2">
      <c r="A245" s="759" t="s">
        <v>288</v>
      </c>
      <c r="B245" s="760"/>
      <c r="C245" s="760"/>
      <c r="D245" s="761"/>
      <c r="E245" s="263"/>
      <c r="F245" s="258" t="s">
        <v>1</v>
      </c>
      <c r="G245" s="250"/>
      <c r="H245" s="409"/>
      <c r="I245" s="175"/>
    </row>
    <row r="246" spans="1:9" s="23" customFormat="1" ht="51" customHeight="1" x14ac:dyDescent="0.2">
      <c r="A246" s="250" t="s">
        <v>45</v>
      </c>
      <c r="B246" s="676" t="s">
        <v>427</v>
      </c>
      <c r="C246" s="677"/>
      <c r="D246" s="678"/>
      <c r="E246" s="37"/>
      <c r="F246" s="497" t="s">
        <v>897</v>
      </c>
      <c r="G246" s="497" t="s">
        <v>898</v>
      </c>
      <c r="H246" s="639"/>
      <c r="I246" s="510"/>
    </row>
    <row r="247" spans="1:9" s="23" customFormat="1" ht="12" x14ac:dyDescent="0.2">
      <c r="A247" s="673" t="s">
        <v>13</v>
      </c>
      <c r="B247" s="673"/>
      <c r="C247" s="31">
        <f>SUM(C248:C253)</f>
        <v>1395.953</v>
      </c>
      <c r="D247" s="31">
        <f>SUM(D248:D253)</f>
        <v>1391.6129999999998</v>
      </c>
      <c r="E247" s="31">
        <f>SUM(E248:E253)</f>
        <v>1391.6129999999998</v>
      </c>
      <c r="F247" s="506"/>
      <c r="G247" s="506"/>
      <c r="H247" s="640"/>
      <c r="I247" s="511"/>
    </row>
    <row r="248" spans="1:9" s="23" customFormat="1" ht="12" x14ac:dyDescent="0.2">
      <c r="A248" s="673" t="s">
        <v>3</v>
      </c>
      <c r="B248" s="673"/>
      <c r="C248" s="31">
        <f>1425+27.9585-141.55-0.95</f>
        <v>1310.4585</v>
      </c>
      <c r="D248" s="31">
        <v>1306.3354999999999</v>
      </c>
      <c r="E248" s="31">
        <f>1025.4585+285-4.123</f>
        <v>1306.3354999999999</v>
      </c>
      <c r="F248" s="506"/>
      <c r="G248" s="506"/>
      <c r="H248" s="640"/>
      <c r="I248" s="511"/>
    </row>
    <row r="249" spans="1:9" s="23" customFormat="1" ht="12" x14ac:dyDescent="0.2">
      <c r="A249" s="673" t="s">
        <v>10</v>
      </c>
      <c r="B249" s="673"/>
      <c r="C249" s="31">
        <f>75+1.4715-7.45+16.523-0.05</f>
        <v>85.494500000000002</v>
      </c>
      <c r="D249" s="31">
        <v>85.277500000000003</v>
      </c>
      <c r="E249" s="31">
        <f>53.9715+15+16.523-0.217</f>
        <v>85.277499999999989</v>
      </c>
      <c r="F249" s="506"/>
      <c r="G249" s="506"/>
      <c r="H249" s="640"/>
      <c r="I249" s="511"/>
    </row>
    <row r="250" spans="1:9" s="23" customFormat="1" ht="12" x14ac:dyDescent="0.2">
      <c r="A250" s="673" t="s">
        <v>11</v>
      </c>
      <c r="B250" s="673"/>
      <c r="C250" s="31">
        <v>0</v>
      </c>
      <c r="D250" s="31">
        <v>0</v>
      </c>
      <c r="E250" s="31">
        <v>0</v>
      </c>
      <c r="F250" s="506"/>
      <c r="G250" s="506"/>
      <c r="H250" s="640"/>
      <c r="I250" s="511"/>
    </row>
    <row r="251" spans="1:9" s="23" customFormat="1" ht="12" x14ac:dyDescent="0.2">
      <c r="A251" s="673" t="s">
        <v>12</v>
      </c>
      <c r="B251" s="673"/>
      <c r="C251" s="31">
        <v>0</v>
      </c>
      <c r="D251" s="31">
        <v>0</v>
      </c>
      <c r="E251" s="31">
        <v>0</v>
      </c>
      <c r="F251" s="506"/>
      <c r="G251" s="506"/>
      <c r="H251" s="640"/>
      <c r="I251" s="511"/>
    </row>
    <row r="252" spans="1:9" s="23" customFormat="1" ht="12" x14ac:dyDescent="0.2">
      <c r="A252" s="674" t="s">
        <v>240</v>
      </c>
      <c r="B252" s="675"/>
      <c r="C252" s="31">
        <v>0</v>
      </c>
      <c r="D252" s="31">
        <v>0</v>
      </c>
      <c r="E252" s="31">
        <v>0</v>
      </c>
      <c r="F252" s="506"/>
      <c r="G252" s="506"/>
      <c r="H252" s="640"/>
      <c r="I252" s="511"/>
    </row>
    <row r="253" spans="1:9" s="23" customFormat="1" ht="12" x14ac:dyDescent="0.2">
      <c r="A253" s="673" t="s">
        <v>241</v>
      </c>
      <c r="B253" s="673"/>
      <c r="C253" s="31">
        <v>0</v>
      </c>
      <c r="D253" s="31">
        <v>0</v>
      </c>
      <c r="E253" s="31">
        <v>0</v>
      </c>
      <c r="F253" s="507"/>
      <c r="G253" s="507"/>
      <c r="H253" s="641"/>
      <c r="I253" s="512"/>
    </row>
    <row r="254" spans="1:9" s="23" customFormat="1" ht="39" customHeight="1" x14ac:dyDescent="0.2">
      <c r="A254" s="250" t="s">
        <v>916</v>
      </c>
      <c r="B254" s="676" t="s">
        <v>37</v>
      </c>
      <c r="C254" s="677"/>
      <c r="D254" s="678"/>
      <c r="E254" s="42"/>
      <c r="F254" s="497" t="s">
        <v>897</v>
      </c>
      <c r="G254" s="497" t="s">
        <v>898</v>
      </c>
      <c r="H254" s="695" t="s">
        <v>917</v>
      </c>
      <c r="I254" s="696"/>
    </row>
    <row r="255" spans="1:9" s="23" customFormat="1" ht="12" x14ac:dyDescent="0.2">
      <c r="A255" s="673" t="s">
        <v>13</v>
      </c>
      <c r="B255" s="673"/>
      <c r="C255" s="31">
        <f>SUM(C256,C257,C258,C259,C261)</f>
        <v>60</v>
      </c>
      <c r="D255" s="31">
        <f>SUM(D256,D257,D258,D259,D261)</f>
        <v>60</v>
      </c>
      <c r="E255" s="31">
        <f>SUM(E256,E257,E258,E259,E261)</f>
        <v>60</v>
      </c>
      <c r="F255" s="506"/>
      <c r="G255" s="506"/>
      <c r="H255" s="697"/>
      <c r="I255" s="698"/>
    </row>
    <row r="256" spans="1:9" s="23" customFormat="1" ht="12" x14ac:dyDescent="0.2">
      <c r="A256" s="673" t="s">
        <v>3</v>
      </c>
      <c r="B256" s="673"/>
      <c r="C256" s="31">
        <v>0</v>
      </c>
      <c r="D256" s="31">
        <v>0</v>
      </c>
      <c r="E256" s="31">
        <v>0</v>
      </c>
      <c r="F256" s="506"/>
      <c r="G256" s="506"/>
      <c r="H256" s="697"/>
      <c r="I256" s="698"/>
    </row>
    <row r="257" spans="1:9" s="23" customFormat="1" ht="12" x14ac:dyDescent="0.2">
      <c r="A257" s="673" t="s">
        <v>10</v>
      </c>
      <c r="B257" s="673"/>
      <c r="C257" s="31">
        <v>60</v>
      </c>
      <c r="D257" s="31">
        <v>60</v>
      </c>
      <c r="E257" s="31">
        <v>60</v>
      </c>
      <c r="F257" s="506"/>
      <c r="G257" s="506"/>
      <c r="H257" s="697"/>
      <c r="I257" s="698"/>
    </row>
    <row r="258" spans="1:9" s="23" customFormat="1" ht="12" x14ac:dyDescent="0.2">
      <c r="A258" s="673" t="s">
        <v>11</v>
      </c>
      <c r="B258" s="673"/>
      <c r="C258" s="31">
        <v>0</v>
      </c>
      <c r="D258" s="31">
        <v>0</v>
      </c>
      <c r="E258" s="31">
        <v>0</v>
      </c>
      <c r="F258" s="506"/>
      <c r="G258" s="506"/>
      <c r="H258" s="697"/>
      <c r="I258" s="698"/>
    </row>
    <row r="259" spans="1:9" s="23" customFormat="1" ht="16.5" customHeight="1" x14ac:dyDescent="0.2">
      <c r="A259" s="673" t="s">
        <v>12</v>
      </c>
      <c r="B259" s="673"/>
      <c r="C259" s="31">
        <v>0</v>
      </c>
      <c r="D259" s="31">
        <v>0</v>
      </c>
      <c r="E259" s="31">
        <v>0</v>
      </c>
      <c r="F259" s="506"/>
      <c r="G259" s="506"/>
      <c r="H259" s="697"/>
      <c r="I259" s="698"/>
    </row>
    <row r="260" spans="1:9" s="23" customFormat="1" ht="12" x14ac:dyDescent="0.2">
      <c r="A260" s="674" t="s">
        <v>240</v>
      </c>
      <c r="B260" s="675"/>
      <c r="C260" s="31">
        <v>0</v>
      </c>
      <c r="D260" s="31">
        <v>0</v>
      </c>
      <c r="E260" s="31">
        <v>0</v>
      </c>
      <c r="F260" s="506"/>
      <c r="G260" s="506"/>
      <c r="H260" s="697"/>
      <c r="I260" s="698"/>
    </row>
    <row r="261" spans="1:9" s="23" customFormat="1" ht="12" x14ac:dyDescent="0.2">
      <c r="A261" s="673" t="s">
        <v>241</v>
      </c>
      <c r="B261" s="673"/>
      <c r="C261" s="31">
        <v>0</v>
      </c>
      <c r="D261" s="31">
        <v>0</v>
      </c>
      <c r="E261" s="31">
        <v>0</v>
      </c>
      <c r="F261" s="507"/>
      <c r="G261" s="507"/>
      <c r="H261" s="699"/>
      <c r="I261" s="700"/>
    </row>
    <row r="262" spans="1:9" s="34" customFormat="1" ht="24" hidden="1" x14ac:dyDescent="0.2">
      <c r="A262" s="262"/>
      <c r="B262" s="537" t="s">
        <v>337</v>
      </c>
      <c r="C262" s="38" t="s">
        <v>3</v>
      </c>
      <c r="D262" s="39">
        <v>0</v>
      </c>
      <c r="E262" s="38">
        <v>0</v>
      </c>
      <c r="F262" s="258"/>
      <c r="G262" s="250"/>
      <c r="H262" s="409"/>
      <c r="I262" s="175"/>
    </row>
    <row r="263" spans="1:9" s="34" customFormat="1" ht="24" hidden="1" x14ac:dyDescent="0.2">
      <c r="A263" s="262"/>
      <c r="B263" s="529"/>
      <c r="C263" s="38" t="s">
        <v>332</v>
      </c>
      <c r="D263" s="39">
        <v>0</v>
      </c>
      <c r="E263" s="38">
        <v>0</v>
      </c>
      <c r="F263" s="258"/>
      <c r="G263" s="250"/>
      <c r="H263" s="409"/>
      <c r="I263" s="175"/>
    </row>
    <row r="264" spans="1:9" s="23" customFormat="1" ht="44.25" hidden="1" customHeight="1" x14ac:dyDescent="0.2">
      <c r="A264" s="250" t="s">
        <v>54</v>
      </c>
      <c r="B264" s="676"/>
      <c r="C264" s="677"/>
      <c r="D264" s="678"/>
      <c r="E264" s="266"/>
      <c r="F264" s="497" t="s">
        <v>345</v>
      </c>
      <c r="G264" s="497" t="s">
        <v>346</v>
      </c>
      <c r="H264" s="639"/>
      <c r="I264" s="510"/>
    </row>
    <row r="265" spans="1:9" s="23" customFormat="1" ht="12" hidden="1" customHeight="1" x14ac:dyDescent="0.2">
      <c r="A265" s="673" t="s">
        <v>13</v>
      </c>
      <c r="B265" s="673"/>
      <c r="C265" s="31">
        <f>SUM(C266,C267,C268,C269,C271)</f>
        <v>0</v>
      </c>
      <c r="D265" s="31">
        <f>SUM(D266,D267,D268,D269,D271)</f>
        <v>0</v>
      </c>
      <c r="E265" s="31">
        <f>SUM(E266,E267,E268,E269,E271)</f>
        <v>0</v>
      </c>
      <c r="F265" s="506"/>
      <c r="G265" s="506"/>
      <c r="H265" s="640"/>
      <c r="I265" s="511"/>
    </row>
    <row r="266" spans="1:9" s="23" customFormat="1" ht="12" hidden="1" customHeight="1" x14ac:dyDescent="0.2">
      <c r="A266" s="673" t="s">
        <v>3</v>
      </c>
      <c r="B266" s="673"/>
      <c r="C266" s="31">
        <v>0</v>
      </c>
      <c r="D266" s="31">
        <v>0</v>
      </c>
      <c r="E266" s="31">
        <v>0</v>
      </c>
      <c r="F266" s="506"/>
      <c r="G266" s="506"/>
      <c r="H266" s="640"/>
      <c r="I266" s="511"/>
    </row>
    <row r="267" spans="1:9" s="23" customFormat="1" ht="12" hidden="1" customHeight="1" x14ac:dyDescent="0.2">
      <c r="A267" s="673" t="s">
        <v>10</v>
      </c>
      <c r="B267" s="673"/>
      <c r="C267" s="31">
        <v>0</v>
      </c>
      <c r="D267" s="31">
        <v>0</v>
      </c>
      <c r="E267" s="31">
        <v>0</v>
      </c>
      <c r="F267" s="506"/>
      <c r="G267" s="506"/>
      <c r="H267" s="640"/>
      <c r="I267" s="511"/>
    </row>
    <row r="268" spans="1:9" s="23" customFormat="1" ht="12" hidden="1" customHeight="1" x14ac:dyDescent="0.2">
      <c r="A268" s="673" t="s">
        <v>11</v>
      </c>
      <c r="B268" s="673"/>
      <c r="C268" s="31">
        <v>0</v>
      </c>
      <c r="D268" s="31">
        <v>0</v>
      </c>
      <c r="E268" s="31">
        <v>0</v>
      </c>
      <c r="F268" s="506"/>
      <c r="G268" s="506"/>
      <c r="H268" s="640"/>
      <c r="I268" s="511"/>
    </row>
    <row r="269" spans="1:9" s="23" customFormat="1" ht="12" hidden="1" customHeight="1" x14ac:dyDescent="0.2">
      <c r="A269" s="673" t="s">
        <v>12</v>
      </c>
      <c r="B269" s="673"/>
      <c r="C269" s="31">
        <v>0</v>
      </c>
      <c r="D269" s="31">
        <v>0</v>
      </c>
      <c r="E269" s="31">
        <v>0</v>
      </c>
      <c r="F269" s="506"/>
      <c r="G269" s="506"/>
      <c r="H269" s="640"/>
      <c r="I269" s="511"/>
    </row>
    <row r="270" spans="1:9" s="23" customFormat="1" ht="12" hidden="1" customHeight="1" x14ac:dyDescent="0.2">
      <c r="A270" s="674" t="s">
        <v>240</v>
      </c>
      <c r="B270" s="675"/>
      <c r="C270" s="31">
        <v>0</v>
      </c>
      <c r="D270" s="31">
        <v>0</v>
      </c>
      <c r="E270" s="31">
        <v>0</v>
      </c>
      <c r="F270" s="506"/>
      <c r="G270" s="506"/>
      <c r="H270" s="640"/>
      <c r="I270" s="511"/>
    </row>
    <row r="271" spans="1:9" s="23" customFormat="1" ht="12" hidden="1" customHeight="1" x14ac:dyDescent="0.2">
      <c r="A271" s="673" t="s">
        <v>241</v>
      </c>
      <c r="B271" s="673"/>
      <c r="C271" s="31">
        <v>0</v>
      </c>
      <c r="D271" s="31">
        <v>0</v>
      </c>
      <c r="E271" s="31">
        <v>0</v>
      </c>
      <c r="F271" s="507"/>
      <c r="G271" s="507"/>
      <c r="H271" s="641"/>
      <c r="I271" s="512"/>
    </row>
    <row r="272" spans="1:9" s="23" customFormat="1" ht="12" customHeight="1" x14ac:dyDescent="0.2">
      <c r="A272" s="250" t="s">
        <v>428</v>
      </c>
      <c r="B272" s="676" t="s">
        <v>36</v>
      </c>
      <c r="C272" s="677"/>
      <c r="D272" s="678"/>
      <c r="E272" s="37"/>
      <c r="F272" s="497" t="s">
        <v>897</v>
      </c>
      <c r="G272" s="497" t="s">
        <v>898</v>
      </c>
      <c r="H272" s="719"/>
      <c r="I272" s="720"/>
    </row>
    <row r="273" spans="1:9" s="23" customFormat="1" ht="12" x14ac:dyDescent="0.2">
      <c r="A273" s="674" t="s">
        <v>13</v>
      </c>
      <c r="B273" s="675"/>
      <c r="C273" s="31">
        <f>SUM(C274,C275,C276,C277,C279)</f>
        <v>200</v>
      </c>
      <c r="D273" s="31">
        <f>SUM(D274,D275,D276,D277,D279)</f>
        <v>200</v>
      </c>
      <c r="E273" s="31">
        <f>SUM(E274,E275,E276,E277,E279)</f>
        <v>200</v>
      </c>
      <c r="F273" s="506"/>
      <c r="G273" s="506"/>
      <c r="H273" s="721"/>
      <c r="I273" s="722"/>
    </row>
    <row r="274" spans="1:9" s="23" customFormat="1" ht="12" customHeight="1" x14ac:dyDescent="0.2">
      <c r="A274" s="674" t="s">
        <v>3</v>
      </c>
      <c r="B274" s="675"/>
      <c r="C274" s="31">
        <v>0</v>
      </c>
      <c r="D274" s="31">
        <v>0</v>
      </c>
      <c r="E274" s="31">
        <v>0</v>
      </c>
      <c r="F274" s="506"/>
      <c r="G274" s="506"/>
      <c r="H274" s="721"/>
      <c r="I274" s="722"/>
    </row>
    <row r="275" spans="1:9" s="23" customFormat="1" ht="12" customHeight="1" x14ac:dyDescent="0.2">
      <c r="A275" s="674" t="s">
        <v>10</v>
      </c>
      <c r="B275" s="675"/>
      <c r="C275" s="31">
        <v>200</v>
      </c>
      <c r="D275" s="31">
        <v>200</v>
      </c>
      <c r="E275" s="31">
        <v>200</v>
      </c>
      <c r="F275" s="506"/>
      <c r="G275" s="506"/>
      <c r="H275" s="721"/>
      <c r="I275" s="722"/>
    </row>
    <row r="276" spans="1:9" s="23" customFormat="1" ht="12" customHeight="1" x14ac:dyDescent="0.2">
      <c r="A276" s="674" t="s">
        <v>11</v>
      </c>
      <c r="B276" s="675"/>
      <c r="C276" s="31">
        <v>0</v>
      </c>
      <c r="D276" s="31">
        <v>0</v>
      </c>
      <c r="E276" s="31">
        <v>0</v>
      </c>
      <c r="F276" s="506"/>
      <c r="G276" s="506"/>
      <c r="H276" s="721"/>
      <c r="I276" s="722"/>
    </row>
    <row r="277" spans="1:9" s="23" customFormat="1" ht="12" customHeight="1" x14ac:dyDescent="0.2">
      <c r="A277" s="674" t="s">
        <v>12</v>
      </c>
      <c r="B277" s="675"/>
      <c r="C277" s="31">
        <v>0</v>
      </c>
      <c r="D277" s="31">
        <v>0</v>
      </c>
      <c r="E277" s="31">
        <v>0</v>
      </c>
      <c r="F277" s="506"/>
      <c r="G277" s="506"/>
      <c r="H277" s="721"/>
      <c r="I277" s="722"/>
    </row>
    <row r="278" spans="1:9" s="23" customFormat="1" ht="12" customHeight="1" x14ac:dyDescent="0.2">
      <c r="A278" s="674" t="s">
        <v>240</v>
      </c>
      <c r="B278" s="675"/>
      <c r="C278" s="31">
        <v>0</v>
      </c>
      <c r="D278" s="31">
        <v>0</v>
      </c>
      <c r="E278" s="31">
        <v>0</v>
      </c>
      <c r="F278" s="506"/>
      <c r="G278" s="506"/>
      <c r="H278" s="721"/>
      <c r="I278" s="722"/>
    </row>
    <row r="279" spans="1:9" s="23" customFormat="1" ht="12" customHeight="1" x14ac:dyDescent="0.2">
      <c r="A279" s="674" t="s">
        <v>241</v>
      </c>
      <c r="B279" s="675"/>
      <c r="C279" s="31">
        <v>0</v>
      </c>
      <c r="D279" s="31">
        <v>0</v>
      </c>
      <c r="E279" s="31">
        <v>0</v>
      </c>
      <c r="F279" s="507"/>
      <c r="G279" s="507"/>
      <c r="H279" s="723"/>
      <c r="I279" s="724"/>
    </row>
    <row r="280" spans="1:9" s="23" customFormat="1" ht="26.25" customHeight="1" x14ac:dyDescent="0.2">
      <c r="A280" s="250" t="s">
        <v>161</v>
      </c>
      <c r="B280" s="676" t="s">
        <v>39</v>
      </c>
      <c r="C280" s="677"/>
      <c r="D280" s="678"/>
      <c r="E280" s="37"/>
      <c r="F280" s="497" t="s">
        <v>897</v>
      </c>
      <c r="G280" s="497" t="s">
        <v>898</v>
      </c>
      <c r="H280" s="639"/>
      <c r="I280" s="510"/>
    </row>
    <row r="281" spans="1:9" s="23" customFormat="1" ht="12" x14ac:dyDescent="0.2">
      <c r="A281" s="674" t="s">
        <v>13</v>
      </c>
      <c r="B281" s="675"/>
      <c r="C281" s="31">
        <f>SUM(C282,C283,C284,C285,C287)</f>
        <v>1695.8732</v>
      </c>
      <c r="D281" s="31">
        <f>SUM(D282,D283,D284,D285,D287)</f>
        <v>1695.873</v>
      </c>
      <c r="E281" s="31">
        <f>SUM(E282,E283,E284,E285,E287)</f>
        <v>1695.873</v>
      </c>
      <c r="F281" s="506"/>
      <c r="G281" s="506"/>
      <c r="H281" s="640"/>
      <c r="I281" s="511"/>
    </row>
    <row r="282" spans="1:9" s="23" customFormat="1" ht="12" customHeight="1" x14ac:dyDescent="0.2">
      <c r="A282" s="674" t="s">
        <v>3</v>
      </c>
      <c r="B282" s="675"/>
      <c r="C282" s="31">
        <v>0</v>
      </c>
      <c r="D282" s="31">
        <v>0</v>
      </c>
      <c r="E282" s="31">
        <v>0</v>
      </c>
      <c r="F282" s="506"/>
      <c r="G282" s="506"/>
      <c r="H282" s="640"/>
      <c r="I282" s="511"/>
    </row>
    <row r="283" spans="1:9" s="23" customFormat="1" ht="12" customHeight="1" x14ac:dyDescent="0.2">
      <c r="A283" s="674" t="s">
        <v>10</v>
      </c>
      <c r="B283" s="675"/>
      <c r="C283" s="31">
        <v>1695.8732</v>
      </c>
      <c r="D283" s="31">
        <v>1695.873</v>
      </c>
      <c r="E283" s="31">
        <v>1695.873</v>
      </c>
      <c r="F283" s="506"/>
      <c r="G283" s="506"/>
      <c r="H283" s="640"/>
      <c r="I283" s="511"/>
    </row>
    <row r="284" spans="1:9" s="23" customFormat="1" ht="12" customHeight="1" x14ac:dyDescent="0.2">
      <c r="A284" s="674" t="s">
        <v>11</v>
      </c>
      <c r="B284" s="675"/>
      <c r="C284" s="31">
        <v>0</v>
      </c>
      <c r="D284" s="31">
        <v>0</v>
      </c>
      <c r="E284" s="31">
        <v>0</v>
      </c>
      <c r="F284" s="506"/>
      <c r="G284" s="506"/>
      <c r="H284" s="640"/>
      <c r="I284" s="511"/>
    </row>
    <row r="285" spans="1:9" s="23" customFormat="1" ht="12" customHeight="1" x14ac:dyDescent="0.2">
      <c r="A285" s="674" t="s">
        <v>12</v>
      </c>
      <c r="B285" s="675"/>
      <c r="C285" s="31">
        <v>0</v>
      </c>
      <c r="D285" s="31">
        <v>0</v>
      </c>
      <c r="E285" s="31">
        <v>0</v>
      </c>
      <c r="F285" s="506"/>
      <c r="G285" s="506"/>
      <c r="H285" s="640"/>
      <c r="I285" s="511"/>
    </row>
    <row r="286" spans="1:9" s="23" customFormat="1" ht="12" customHeight="1" x14ac:dyDescent="0.2">
      <c r="A286" s="674" t="s">
        <v>240</v>
      </c>
      <c r="B286" s="675"/>
      <c r="C286" s="31">
        <v>0</v>
      </c>
      <c r="D286" s="31">
        <v>0</v>
      </c>
      <c r="E286" s="31">
        <v>0</v>
      </c>
      <c r="F286" s="506"/>
      <c r="G286" s="506"/>
      <c r="H286" s="640"/>
      <c r="I286" s="511"/>
    </row>
    <row r="287" spans="1:9" s="23" customFormat="1" ht="12" customHeight="1" x14ac:dyDescent="0.2">
      <c r="A287" s="674" t="s">
        <v>241</v>
      </c>
      <c r="B287" s="675"/>
      <c r="C287" s="31">
        <v>0</v>
      </c>
      <c r="D287" s="31">
        <v>0</v>
      </c>
      <c r="E287" s="31">
        <v>0</v>
      </c>
      <c r="F287" s="507"/>
      <c r="G287" s="507"/>
      <c r="H287" s="641"/>
      <c r="I287" s="512"/>
    </row>
    <row r="288" spans="1:9" s="23" customFormat="1" ht="24.95" customHeight="1" x14ac:dyDescent="0.2">
      <c r="A288" s="250" t="s">
        <v>162</v>
      </c>
      <c r="B288" s="676" t="s">
        <v>42</v>
      </c>
      <c r="C288" s="677"/>
      <c r="D288" s="678"/>
      <c r="E288" s="37"/>
      <c r="F288" s="497" t="s">
        <v>897</v>
      </c>
      <c r="G288" s="497" t="s">
        <v>898</v>
      </c>
      <c r="H288" s="719" t="s">
        <v>918</v>
      </c>
      <c r="I288" s="720"/>
    </row>
    <row r="289" spans="1:9" s="23" customFormat="1" ht="12" x14ac:dyDescent="0.2">
      <c r="A289" s="674" t="s">
        <v>13</v>
      </c>
      <c r="B289" s="675"/>
      <c r="C289" s="31">
        <f>SUM(C290,C291,C292,C293,C295)</f>
        <v>40</v>
      </c>
      <c r="D289" s="31">
        <f>SUM(D290,D291,D292,D293,D295)</f>
        <v>40</v>
      </c>
      <c r="E289" s="31">
        <f>SUM(E290,E291,E292,E293,E295)</f>
        <v>40</v>
      </c>
      <c r="F289" s="506"/>
      <c r="G289" s="506"/>
      <c r="H289" s="721"/>
      <c r="I289" s="722"/>
    </row>
    <row r="290" spans="1:9" s="23" customFormat="1" ht="12" customHeight="1" x14ac:dyDescent="0.2">
      <c r="A290" s="674" t="s">
        <v>3</v>
      </c>
      <c r="B290" s="675"/>
      <c r="C290" s="31">
        <v>0</v>
      </c>
      <c r="D290" s="31">
        <v>0</v>
      </c>
      <c r="E290" s="31">
        <v>0</v>
      </c>
      <c r="F290" s="506"/>
      <c r="G290" s="506"/>
      <c r="H290" s="721"/>
      <c r="I290" s="722"/>
    </row>
    <row r="291" spans="1:9" s="23" customFormat="1" ht="12" customHeight="1" x14ac:dyDescent="0.2">
      <c r="A291" s="674" t="s">
        <v>10</v>
      </c>
      <c r="B291" s="675"/>
      <c r="C291" s="31">
        <v>40</v>
      </c>
      <c r="D291" s="31">
        <v>40</v>
      </c>
      <c r="E291" s="31">
        <v>40</v>
      </c>
      <c r="F291" s="506"/>
      <c r="G291" s="506"/>
      <c r="H291" s="721"/>
      <c r="I291" s="722"/>
    </row>
    <row r="292" spans="1:9" s="23" customFormat="1" ht="12" customHeight="1" x14ac:dyDescent="0.2">
      <c r="A292" s="674" t="s">
        <v>11</v>
      </c>
      <c r="B292" s="675"/>
      <c r="C292" s="31">
        <v>0</v>
      </c>
      <c r="D292" s="31">
        <v>0</v>
      </c>
      <c r="E292" s="31">
        <v>0</v>
      </c>
      <c r="F292" s="506"/>
      <c r="G292" s="506"/>
      <c r="H292" s="721"/>
      <c r="I292" s="722"/>
    </row>
    <row r="293" spans="1:9" s="23" customFormat="1" ht="12" customHeight="1" x14ac:dyDescent="0.2">
      <c r="A293" s="674" t="s">
        <v>12</v>
      </c>
      <c r="B293" s="675"/>
      <c r="C293" s="31">
        <v>0</v>
      </c>
      <c r="D293" s="31">
        <v>0</v>
      </c>
      <c r="E293" s="31">
        <v>0</v>
      </c>
      <c r="F293" s="506"/>
      <c r="G293" s="506"/>
      <c r="H293" s="721"/>
      <c r="I293" s="722"/>
    </row>
    <row r="294" spans="1:9" s="23" customFormat="1" ht="12" customHeight="1" x14ac:dyDescent="0.2">
      <c r="A294" s="674" t="s">
        <v>240</v>
      </c>
      <c r="B294" s="675"/>
      <c r="C294" s="31">
        <v>0</v>
      </c>
      <c r="D294" s="31">
        <v>0</v>
      </c>
      <c r="E294" s="31">
        <v>0</v>
      </c>
      <c r="F294" s="506"/>
      <c r="G294" s="506"/>
      <c r="H294" s="721"/>
      <c r="I294" s="722"/>
    </row>
    <row r="295" spans="1:9" s="23" customFormat="1" ht="12" customHeight="1" x14ac:dyDescent="0.2">
      <c r="A295" s="674" t="s">
        <v>241</v>
      </c>
      <c r="B295" s="675"/>
      <c r="C295" s="31">
        <v>0</v>
      </c>
      <c r="D295" s="31">
        <v>0</v>
      </c>
      <c r="E295" s="31">
        <v>0</v>
      </c>
      <c r="F295" s="507"/>
      <c r="G295" s="507"/>
      <c r="H295" s="721"/>
      <c r="I295" s="722"/>
    </row>
    <row r="296" spans="1:9" s="34" customFormat="1" ht="36" x14ac:dyDescent="0.2">
      <c r="A296" s="759" t="s">
        <v>919</v>
      </c>
      <c r="B296" s="760"/>
      <c r="C296" s="760"/>
      <c r="D296" s="761"/>
      <c r="E296" s="263"/>
      <c r="F296" s="258" t="s">
        <v>1</v>
      </c>
      <c r="G296" s="250" t="s">
        <v>920</v>
      </c>
      <c r="H296" s="723"/>
      <c r="I296" s="724"/>
    </row>
    <row r="297" spans="1:9" s="23" customFormat="1" ht="40.5" customHeight="1" x14ac:dyDescent="0.2">
      <c r="A297" s="250" t="s">
        <v>215</v>
      </c>
      <c r="B297" s="676" t="s">
        <v>48</v>
      </c>
      <c r="C297" s="677"/>
      <c r="D297" s="678"/>
      <c r="E297" s="37"/>
      <c r="F297" s="497" t="s">
        <v>897</v>
      </c>
      <c r="G297" s="497" t="s">
        <v>898</v>
      </c>
      <c r="H297" s="713" t="s">
        <v>921</v>
      </c>
      <c r="I297" s="714"/>
    </row>
    <row r="298" spans="1:9" s="23" customFormat="1" ht="12" x14ac:dyDescent="0.2">
      <c r="A298" s="674" t="s">
        <v>13</v>
      </c>
      <c r="B298" s="675"/>
      <c r="C298" s="31">
        <f>SUM(C299:C304)</f>
        <v>200</v>
      </c>
      <c r="D298" s="31">
        <f>SUM(D299:D304)</f>
        <v>200</v>
      </c>
      <c r="E298" s="31">
        <f>SUM(E299:E304)</f>
        <v>200</v>
      </c>
      <c r="F298" s="506"/>
      <c r="G298" s="506"/>
      <c r="H298" s="715"/>
      <c r="I298" s="716"/>
    </row>
    <row r="299" spans="1:9" s="23" customFormat="1" ht="12" customHeight="1" x14ac:dyDescent="0.2">
      <c r="A299" s="674" t="s">
        <v>3</v>
      </c>
      <c r="B299" s="675"/>
      <c r="C299" s="31">
        <v>0</v>
      </c>
      <c r="D299" s="31">
        <v>0</v>
      </c>
      <c r="E299" s="31">
        <v>0</v>
      </c>
      <c r="F299" s="506"/>
      <c r="G299" s="506"/>
      <c r="H299" s="715"/>
      <c r="I299" s="716"/>
    </row>
    <row r="300" spans="1:9" s="23" customFormat="1" ht="12" customHeight="1" x14ac:dyDescent="0.2">
      <c r="A300" s="674" t="s">
        <v>10</v>
      </c>
      <c r="B300" s="675"/>
      <c r="C300" s="31">
        <v>200</v>
      </c>
      <c r="D300" s="31">
        <v>200</v>
      </c>
      <c r="E300" s="31">
        <v>200</v>
      </c>
      <c r="F300" s="506"/>
      <c r="G300" s="506"/>
      <c r="H300" s="715"/>
      <c r="I300" s="716"/>
    </row>
    <row r="301" spans="1:9" s="23" customFormat="1" ht="12" customHeight="1" x14ac:dyDescent="0.2">
      <c r="A301" s="674" t="s">
        <v>11</v>
      </c>
      <c r="B301" s="675"/>
      <c r="C301" s="31">
        <v>0</v>
      </c>
      <c r="D301" s="31">
        <v>0</v>
      </c>
      <c r="E301" s="31">
        <v>0</v>
      </c>
      <c r="F301" s="506"/>
      <c r="G301" s="506"/>
      <c r="H301" s="715"/>
      <c r="I301" s="716"/>
    </row>
    <row r="302" spans="1:9" s="23" customFormat="1" ht="12" customHeight="1" x14ac:dyDescent="0.2">
      <c r="A302" s="674" t="s">
        <v>12</v>
      </c>
      <c r="B302" s="675"/>
      <c r="C302" s="31">
        <v>0</v>
      </c>
      <c r="D302" s="31">
        <v>0</v>
      </c>
      <c r="E302" s="31">
        <v>0</v>
      </c>
      <c r="F302" s="506"/>
      <c r="G302" s="506"/>
      <c r="H302" s="715"/>
      <c r="I302" s="716"/>
    </row>
    <row r="303" spans="1:9" s="23" customFormat="1" ht="12" customHeight="1" x14ac:dyDescent="0.2">
      <c r="A303" s="674" t="s">
        <v>240</v>
      </c>
      <c r="B303" s="675"/>
      <c r="C303" s="31">
        <v>0</v>
      </c>
      <c r="D303" s="31">
        <v>0</v>
      </c>
      <c r="E303" s="31">
        <v>0</v>
      </c>
      <c r="F303" s="506"/>
      <c r="G303" s="506"/>
      <c r="H303" s="715"/>
      <c r="I303" s="716"/>
    </row>
    <row r="304" spans="1:9" s="23" customFormat="1" ht="12" customHeight="1" x14ac:dyDescent="0.2">
      <c r="A304" s="674" t="s">
        <v>241</v>
      </c>
      <c r="B304" s="675"/>
      <c r="C304" s="31">
        <v>0</v>
      </c>
      <c r="D304" s="31">
        <v>0</v>
      </c>
      <c r="E304" s="31">
        <v>0</v>
      </c>
      <c r="F304" s="507"/>
      <c r="G304" s="507"/>
      <c r="H304" s="717"/>
      <c r="I304" s="718"/>
    </row>
    <row r="305" spans="1:9" s="23" customFormat="1" ht="44.25" customHeight="1" x14ac:dyDescent="0.2">
      <c r="A305" s="250" t="s">
        <v>216</v>
      </c>
      <c r="B305" s="676" t="s">
        <v>245</v>
      </c>
      <c r="C305" s="677"/>
      <c r="D305" s="678"/>
      <c r="E305" s="37"/>
      <c r="F305" s="497" t="s">
        <v>897</v>
      </c>
      <c r="G305" s="497" t="s">
        <v>898</v>
      </c>
      <c r="H305" s="701" t="s">
        <v>922</v>
      </c>
      <c r="I305" s="702"/>
    </row>
    <row r="306" spans="1:9" s="23" customFormat="1" ht="12" x14ac:dyDescent="0.2">
      <c r="A306" s="674" t="s">
        <v>13</v>
      </c>
      <c r="B306" s="675"/>
      <c r="C306" s="31">
        <f>SUM(C307,C308,C309,C310,C312)</f>
        <v>80</v>
      </c>
      <c r="D306" s="31">
        <f>SUM(D307,D308,D309,D310,D312)</f>
        <v>80</v>
      </c>
      <c r="E306" s="31">
        <f>SUM(E307,E308,E309,E310,E312)</f>
        <v>80</v>
      </c>
      <c r="F306" s="506"/>
      <c r="G306" s="506"/>
      <c r="H306" s="703"/>
      <c r="I306" s="704"/>
    </row>
    <row r="307" spans="1:9" s="23" customFormat="1" ht="12" customHeight="1" x14ac:dyDescent="0.2">
      <c r="A307" s="674" t="s">
        <v>3</v>
      </c>
      <c r="B307" s="675"/>
      <c r="C307" s="31">
        <v>0</v>
      </c>
      <c r="D307" s="31">
        <v>0</v>
      </c>
      <c r="E307" s="31">
        <v>0</v>
      </c>
      <c r="F307" s="506"/>
      <c r="G307" s="506"/>
      <c r="H307" s="703"/>
      <c r="I307" s="704"/>
    </row>
    <row r="308" spans="1:9" s="23" customFormat="1" ht="12" customHeight="1" x14ac:dyDescent="0.2">
      <c r="A308" s="674" t="s">
        <v>10</v>
      </c>
      <c r="B308" s="675"/>
      <c r="C308" s="31">
        <v>80</v>
      </c>
      <c r="D308" s="31">
        <v>80</v>
      </c>
      <c r="E308" s="31">
        <v>80</v>
      </c>
      <c r="F308" s="506"/>
      <c r="G308" s="506"/>
      <c r="H308" s="703"/>
      <c r="I308" s="704"/>
    </row>
    <row r="309" spans="1:9" s="23" customFormat="1" ht="12" customHeight="1" x14ac:dyDescent="0.2">
      <c r="A309" s="674" t="s">
        <v>11</v>
      </c>
      <c r="B309" s="675"/>
      <c r="C309" s="31">
        <v>0</v>
      </c>
      <c r="D309" s="31">
        <v>0</v>
      </c>
      <c r="E309" s="31">
        <v>0</v>
      </c>
      <c r="F309" s="506"/>
      <c r="G309" s="506"/>
      <c r="H309" s="703"/>
      <c r="I309" s="704"/>
    </row>
    <row r="310" spans="1:9" s="23" customFormat="1" ht="12" customHeight="1" x14ac:dyDescent="0.2">
      <c r="A310" s="674" t="s">
        <v>12</v>
      </c>
      <c r="B310" s="675"/>
      <c r="C310" s="31">
        <v>0</v>
      </c>
      <c r="D310" s="31">
        <v>0</v>
      </c>
      <c r="E310" s="31">
        <v>0</v>
      </c>
      <c r="F310" s="506"/>
      <c r="G310" s="506"/>
      <c r="H310" s="703"/>
      <c r="I310" s="704"/>
    </row>
    <row r="311" spans="1:9" s="23" customFormat="1" ht="12" customHeight="1" x14ac:dyDescent="0.2">
      <c r="A311" s="674" t="s">
        <v>240</v>
      </c>
      <c r="B311" s="675"/>
      <c r="C311" s="31">
        <v>0</v>
      </c>
      <c r="D311" s="31">
        <v>0</v>
      </c>
      <c r="E311" s="31">
        <v>0</v>
      </c>
      <c r="F311" s="506"/>
      <c r="G311" s="506"/>
      <c r="H311" s="703"/>
      <c r="I311" s="704"/>
    </row>
    <row r="312" spans="1:9" s="23" customFormat="1" ht="12" customHeight="1" x14ac:dyDescent="0.2">
      <c r="A312" s="674" t="s">
        <v>241</v>
      </c>
      <c r="B312" s="675"/>
      <c r="C312" s="31">
        <v>0</v>
      </c>
      <c r="D312" s="31">
        <v>0</v>
      </c>
      <c r="E312" s="31">
        <v>0</v>
      </c>
      <c r="F312" s="507"/>
      <c r="G312" s="507"/>
      <c r="H312" s="705"/>
      <c r="I312" s="706"/>
    </row>
    <row r="313" spans="1:9" s="34" customFormat="1" ht="24" hidden="1" x14ac:dyDescent="0.2">
      <c r="A313" s="262"/>
      <c r="B313" s="537" t="s">
        <v>338</v>
      </c>
      <c r="C313" s="38" t="s">
        <v>3</v>
      </c>
      <c r="D313" s="39"/>
      <c r="E313" s="38">
        <v>0</v>
      </c>
      <c r="F313" s="258"/>
      <c r="G313" s="250"/>
      <c r="H313" s="409"/>
      <c r="I313" s="175"/>
    </row>
    <row r="314" spans="1:9" s="34" customFormat="1" ht="24" hidden="1" x14ac:dyDescent="0.2">
      <c r="A314" s="262"/>
      <c r="B314" s="529"/>
      <c r="C314" s="38" t="s">
        <v>332</v>
      </c>
      <c r="D314" s="39"/>
      <c r="E314" s="38">
        <v>0</v>
      </c>
      <c r="F314" s="258"/>
      <c r="G314" s="250"/>
      <c r="H314" s="409"/>
      <c r="I314" s="175"/>
    </row>
    <row r="315" spans="1:9" s="23" customFormat="1" ht="39.75" hidden="1" customHeight="1" x14ac:dyDescent="0.2">
      <c r="A315" s="250" t="s">
        <v>217</v>
      </c>
      <c r="B315" s="676" t="s">
        <v>38</v>
      </c>
      <c r="C315" s="677"/>
      <c r="D315" s="678"/>
      <c r="E315" s="37"/>
      <c r="F315" s="497" t="s">
        <v>341</v>
      </c>
      <c r="G315" s="497" t="s">
        <v>344</v>
      </c>
      <c r="H315" s="406"/>
      <c r="I315" s="510"/>
    </row>
    <row r="316" spans="1:9" s="23" customFormat="1" ht="12" hidden="1" customHeight="1" x14ac:dyDescent="0.2">
      <c r="A316" s="674" t="s">
        <v>13</v>
      </c>
      <c r="B316" s="675"/>
      <c r="C316" s="31">
        <f>SUM(C317,C318,C319,C320,C322)</f>
        <v>0</v>
      </c>
      <c r="D316" s="31">
        <f>SUM(D317,D318,D319,D320,D322)</f>
        <v>0</v>
      </c>
      <c r="E316" s="31">
        <f>SUM(E317,E318,E319,E320,E322)</f>
        <v>0</v>
      </c>
      <c r="F316" s="506"/>
      <c r="G316" s="506"/>
      <c r="H316" s="412"/>
      <c r="I316" s="511"/>
    </row>
    <row r="317" spans="1:9" s="23" customFormat="1" ht="12" hidden="1" customHeight="1" x14ac:dyDescent="0.2">
      <c r="A317" s="674" t="s">
        <v>3</v>
      </c>
      <c r="B317" s="675"/>
      <c r="C317" s="31">
        <v>0</v>
      </c>
      <c r="D317" s="31">
        <v>0</v>
      </c>
      <c r="E317" s="31">
        <v>0</v>
      </c>
      <c r="F317" s="506"/>
      <c r="G317" s="506"/>
      <c r="H317" s="412"/>
      <c r="I317" s="511"/>
    </row>
    <row r="318" spans="1:9" s="23" customFormat="1" ht="12" hidden="1" customHeight="1" x14ac:dyDescent="0.2">
      <c r="A318" s="674" t="s">
        <v>10</v>
      </c>
      <c r="B318" s="675"/>
      <c r="C318" s="31">
        <v>0</v>
      </c>
      <c r="D318" s="31">
        <v>0</v>
      </c>
      <c r="E318" s="31">
        <v>0</v>
      </c>
      <c r="F318" s="506"/>
      <c r="G318" s="506"/>
      <c r="H318" s="412"/>
      <c r="I318" s="511"/>
    </row>
    <row r="319" spans="1:9" s="23" customFormat="1" ht="12" hidden="1" customHeight="1" x14ac:dyDescent="0.2">
      <c r="A319" s="674" t="s">
        <v>11</v>
      </c>
      <c r="B319" s="675"/>
      <c r="C319" s="31">
        <v>0</v>
      </c>
      <c r="D319" s="31">
        <v>0</v>
      </c>
      <c r="E319" s="31">
        <v>0</v>
      </c>
      <c r="F319" s="506"/>
      <c r="G319" s="506"/>
      <c r="H319" s="412"/>
      <c r="I319" s="511"/>
    </row>
    <row r="320" spans="1:9" s="23" customFormat="1" ht="12" hidden="1" customHeight="1" x14ac:dyDescent="0.2">
      <c r="A320" s="674" t="s">
        <v>12</v>
      </c>
      <c r="B320" s="675"/>
      <c r="C320" s="31">
        <v>0</v>
      </c>
      <c r="D320" s="31">
        <v>0</v>
      </c>
      <c r="E320" s="31">
        <v>0</v>
      </c>
      <c r="F320" s="506"/>
      <c r="G320" s="506"/>
      <c r="H320" s="412"/>
      <c r="I320" s="511"/>
    </row>
    <row r="321" spans="1:9" s="23" customFormat="1" ht="12" hidden="1" customHeight="1" x14ac:dyDescent="0.2">
      <c r="A321" s="674" t="s">
        <v>240</v>
      </c>
      <c r="B321" s="675"/>
      <c r="C321" s="31">
        <v>0</v>
      </c>
      <c r="D321" s="31">
        <v>0</v>
      </c>
      <c r="E321" s="31">
        <v>0</v>
      </c>
      <c r="F321" s="506"/>
      <c r="G321" s="506"/>
      <c r="H321" s="412"/>
      <c r="I321" s="511"/>
    </row>
    <row r="322" spans="1:9" s="23" customFormat="1" ht="12" hidden="1" customHeight="1" x14ac:dyDescent="0.2">
      <c r="A322" s="674" t="s">
        <v>241</v>
      </c>
      <c r="B322" s="675"/>
      <c r="C322" s="31">
        <v>0</v>
      </c>
      <c r="D322" s="31">
        <v>0</v>
      </c>
      <c r="E322" s="31">
        <v>0</v>
      </c>
      <c r="F322" s="507"/>
      <c r="G322" s="507"/>
      <c r="H322" s="413"/>
      <c r="I322" s="512"/>
    </row>
    <row r="323" spans="1:9" s="23" customFormat="1" ht="48" hidden="1" customHeight="1" x14ac:dyDescent="0.2">
      <c r="A323" s="250" t="s">
        <v>247</v>
      </c>
      <c r="B323" s="676" t="s">
        <v>245</v>
      </c>
      <c r="C323" s="677"/>
      <c r="D323" s="678"/>
      <c r="E323" s="42"/>
      <c r="F323" s="497" t="s">
        <v>343</v>
      </c>
      <c r="G323" s="497" t="s">
        <v>344</v>
      </c>
      <c r="H323" s="406"/>
      <c r="I323" s="510"/>
    </row>
    <row r="324" spans="1:9" s="23" customFormat="1" ht="12" hidden="1" customHeight="1" x14ac:dyDescent="0.2">
      <c r="A324" s="674" t="s">
        <v>13</v>
      </c>
      <c r="B324" s="675"/>
      <c r="C324" s="31">
        <f>SUM(C325,C326,C327,C328,C330)</f>
        <v>0</v>
      </c>
      <c r="D324" s="31">
        <f>SUM(D325,D326,D327,D328,D330)</f>
        <v>0</v>
      </c>
      <c r="E324" s="31">
        <f>SUM(E325,E326,E327,E328,E330)</f>
        <v>0</v>
      </c>
      <c r="F324" s="506"/>
      <c r="G324" s="506"/>
      <c r="H324" s="412"/>
      <c r="I324" s="511"/>
    </row>
    <row r="325" spans="1:9" s="23" customFormat="1" ht="12" hidden="1" customHeight="1" x14ac:dyDescent="0.2">
      <c r="A325" s="674" t="s">
        <v>3</v>
      </c>
      <c r="B325" s="675"/>
      <c r="C325" s="31">
        <v>0</v>
      </c>
      <c r="D325" s="31">
        <v>0</v>
      </c>
      <c r="E325" s="31">
        <v>0</v>
      </c>
      <c r="F325" s="506"/>
      <c r="G325" s="506"/>
      <c r="H325" s="412"/>
      <c r="I325" s="511"/>
    </row>
    <row r="326" spans="1:9" s="23" customFormat="1" ht="12" hidden="1" customHeight="1" x14ac:dyDescent="0.2">
      <c r="A326" s="674" t="s">
        <v>10</v>
      </c>
      <c r="B326" s="675"/>
      <c r="C326" s="31">
        <v>0</v>
      </c>
      <c r="D326" s="31">
        <v>0</v>
      </c>
      <c r="E326" s="31">
        <v>0</v>
      </c>
      <c r="F326" s="506"/>
      <c r="G326" s="506"/>
      <c r="H326" s="412"/>
      <c r="I326" s="511"/>
    </row>
    <row r="327" spans="1:9" s="23" customFormat="1" ht="12" hidden="1" customHeight="1" x14ac:dyDescent="0.2">
      <c r="A327" s="674" t="s">
        <v>11</v>
      </c>
      <c r="B327" s="675"/>
      <c r="C327" s="31">
        <v>0</v>
      </c>
      <c r="D327" s="31">
        <v>0</v>
      </c>
      <c r="E327" s="31">
        <v>0</v>
      </c>
      <c r="F327" s="506"/>
      <c r="G327" s="506"/>
      <c r="H327" s="412"/>
      <c r="I327" s="511"/>
    </row>
    <row r="328" spans="1:9" s="23" customFormat="1" ht="16.5" hidden="1" customHeight="1" x14ac:dyDescent="0.2">
      <c r="A328" s="674" t="s">
        <v>12</v>
      </c>
      <c r="B328" s="675"/>
      <c r="C328" s="31">
        <v>0</v>
      </c>
      <c r="D328" s="31">
        <v>0</v>
      </c>
      <c r="E328" s="31">
        <v>0</v>
      </c>
      <c r="F328" s="506"/>
      <c r="G328" s="506"/>
      <c r="H328" s="412"/>
      <c r="I328" s="511"/>
    </row>
    <row r="329" spans="1:9" s="23" customFormat="1" ht="12" hidden="1" customHeight="1" x14ac:dyDescent="0.2">
      <c r="A329" s="674" t="s">
        <v>240</v>
      </c>
      <c r="B329" s="675"/>
      <c r="C329" s="31">
        <v>0</v>
      </c>
      <c r="D329" s="31">
        <v>0</v>
      </c>
      <c r="E329" s="31">
        <v>0</v>
      </c>
      <c r="F329" s="506"/>
      <c r="G329" s="506"/>
      <c r="H329" s="412"/>
      <c r="I329" s="511"/>
    </row>
    <row r="330" spans="1:9" s="23" customFormat="1" ht="12" hidden="1" customHeight="1" x14ac:dyDescent="0.2">
      <c r="A330" s="674" t="s">
        <v>241</v>
      </c>
      <c r="B330" s="675"/>
      <c r="C330" s="31">
        <v>0</v>
      </c>
      <c r="D330" s="31">
        <v>0</v>
      </c>
      <c r="E330" s="31">
        <v>0</v>
      </c>
      <c r="F330" s="507"/>
      <c r="G330" s="507"/>
      <c r="H330" s="413"/>
      <c r="I330" s="512"/>
    </row>
    <row r="331" spans="1:9" s="23" customFormat="1" ht="28.5" hidden="1" customHeight="1" x14ac:dyDescent="0.2">
      <c r="A331" s="250" t="s">
        <v>317</v>
      </c>
      <c r="B331" s="676" t="s">
        <v>318</v>
      </c>
      <c r="C331" s="677"/>
      <c r="D331" s="678"/>
      <c r="E331" s="42"/>
      <c r="F331" s="497" t="s">
        <v>341</v>
      </c>
      <c r="G331" s="497" t="s">
        <v>342</v>
      </c>
      <c r="H331" s="406"/>
      <c r="I331" s="510" t="s">
        <v>385</v>
      </c>
    </row>
    <row r="332" spans="1:9" s="23" customFormat="1" ht="12" hidden="1" customHeight="1" x14ac:dyDescent="0.2">
      <c r="A332" s="674" t="s">
        <v>13</v>
      </c>
      <c r="B332" s="675"/>
      <c r="C332" s="31">
        <f>SUM(C333,C334,C335,C336,C338)</f>
        <v>0</v>
      </c>
      <c r="D332" s="31">
        <f>SUM(D333,D334,D335,D336,D338)</f>
        <v>0</v>
      </c>
      <c r="E332" s="31">
        <f>SUM(E333,E334,E335,E336,E338)</f>
        <v>0</v>
      </c>
      <c r="F332" s="506"/>
      <c r="G332" s="506"/>
      <c r="H332" s="412"/>
      <c r="I332" s="511"/>
    </row>
    <row r="333" spans="1:9" s="23" customFormat="1" ht="12" hidden="1" customHeight="1" x14ac:dyDescent="0.2">
      <c r="A333" s="674" t="s">
        <v>3</v>
      </c>
      <c r="B333" s="675"/>
      <c r="C333" s="31">
        <v>0</v>
      </c>
      <c r="D333" s="31">
        <v>0</v>
      </c>
      <c r="E333" s="31">
        <v>0</v>
      </c>
      <c r="F333" s="506"/>
      <c r="G333" s="506"/>
      <c r="H333" s="412"/>
      <c r="I333" s="511"/>
    </row>
    <row r="334" spans="1:9" s="23" customFormat="1" ht="12" hidden="1" customHeight="1" x14ac:dyDescent="0.2">
      <c r="A334" s="674" t="s">
        <v>10</v>
      </c>
      <c r="B334" s="675"/>
      <c r="C334" s="31">
        <v>0</v>
      </c>
      <c r="D334" s="31">
        <v>0</v>
      </c>
      <c r="E334" s="31">
        <v>0</v>
      </c>
      <c r="F334" s="506"/>
      <c r="G334" s="506"/>
      <c r="H334" s="412"/>
      <c r="I334" s="511"/>
    </row>
    <row r="335" spans="1:9" s="23" customFormat="1" ht="12" hidden="1" customHeight="1" x14ac:dyDescent="0.2">
      <c r="A335" s="674" t="s">
        <v>11</v>
      </c>
      <c r="B335" s="675"/>
      <c r="C335" s="31">
        <v>0</v>
      </c>
      <c r="D335" s="31">
        <v>0</v>
      </c>
      <c r="E335" s="31">
        <v>0</v>
      </c>
      <c r="F335" s="506"/>
      <c r="G335" s="506"/>
      <c r="H335" s="412"/>
      <c r="I335" s="511"/>
    </row>
    <row r="336" spans="1:9" s="23" customFormat="1" ht="16.5" hidden="1" customHeight="1" x14ac:dyDescent="0.2">
      <c r="A336" s="674" t="s">
        <v>12</v>
      </c>
      <c r="B336" s="675"/>
      <c r="C336" s="31">
        <v>0</v>
      </c>
      <c r="D336" s="31">
        <v>0</v>
      </c>
      <c r="E336" s="31">
        <v>0</v>
      </c>
      <c r="F336" s="506"/>
      <c r="G336" s="506"/>
      <c r="H336" s="412"/>
      <c r="I336" s="511"/>
    </row>
    <row r="337" spans="1:9" s="23" customFormat="1" ht="12" hidden="1" customHeight="1" x14ac:dyDescent="0.2">
      <c r="A337" s="674" t="s">
        <v>240</v>
      </c>
      <c r="B337" s="675"/>
      <c r="C337" s="31">
        <v>0</v>
      </c>
      <c r="D337" s="31">
        <v>0</v>
      </c>
      <c r="E337" s="31">
        <v>0</v>
      </c>
      <c r="F337" s="506"/>
      <c r="G337" s="506"/>
      <c r="H337" s="412"/>
      <c r="I337" s="511"/>
    </row>
    <row r="338" spans="1:9" s="23" customFormat="1" ht="12" hidden="1" customHeight="1" x14ac:dyDescent="0.2">
      <c r="A338" s="674" t="s">
        <v>241</v>
      </c>
      <c r="B338" s="675"/>
      <c r="C338" s="31">
        <v>0</v>
      </c>
      <c r="D338" s="31">
        <v>0</v>
      </c>
      <c r="E338" s="31">
        <v>0</v>
      </c>
      <c r="F338" s="507"/>
      <c r="G338" s="507"/>
      <c r="H338" s="413"/>
      <c r="I338" s="512"/>
    </row>
    <row r="339" spans="1:9" s="23" customFormat="1" ht="28.5" hidden="1" customHeight="1" x14ac:dyDescent="0.2">
      <c r="A339" s="250" t="s">
        <v>339</v>
      </c>
      <c r="B339" s="676" t="s">
        <v>340</v>
      </c>
      <c r="C339" s="677"/>
      <c r="D339" s="678"/>
      <c r="E339" s="42"/>
      <c r="F339" s="497" t="s">
        <v>341</v>
      </c>
      <c r="G339" s="497" t="s">
        <v>342</v>
      </c>
      <c r="H339" s="406"/>
      <c r="I339" s="510" t="s">
        <v>417</v>
      </c>
    </row>
    <row r="340" spans="1:9" s="23" customFormat="1" ht="12" hidden="1" customHeight="1" x14ac:dyDescent="0.2">
      <c r="A340" s="674" t="s">
        <v>13</v>
      </c>
      <c r="B340" s="675"/>
      <c r="C340" s="31">
        <f>SUM(C341,C342,C343,C344,C346)</f>
        <v>0</v>
      </c>
      <c r="D340" s="31">
        <f>SUM(D341,D342,D343,D344,D346)</f>
        <v>0</v>
      </c>
      <c r="E340" s="31">
        <f>SUM(E341,E342,E343,E344,E346)</f>
        <v>0</v>
      </c>
      <c r="F340" s="506"/>
      <c r="G340" s="506"/>
      <c r="H340" s="412"/>
      <c r="I340" s="511"/>
    </row>
    <row r="341" spans="1:9" s="23" customFormat="1" ht="12" hidden="1" customHeight="1" x14ac:dyDescent="0.2">
      <c r="A341" s="674" t="s">
        <v>3</v>
      </c>
      <c r="B341" s="675"/>
      <c r="C341" s="31">
        <v>0</v>
      </c>
      <c r="D341" s="31">
        <v>0</v>
      </c>
      <c r="E341" s="31">
        <v>0</v>
      </c>
      <c r="F341" s="506"/>
      <c r="G341" s="506"/>
      <c r="H341" s="412"/>
      <c r="I341" s="511"/>
    </row>
    <row r="342" spans="1:9" s="23" customFormat="1" ht="12" hidden="1" customHeight="1" x14ac:dyDescent="0.2">
      <c r="A342" s="674" t="s">
        <v>10</v>
      </c>
      <c r="B342" s="675"/>
      <c r="C342" s="31">
        <v>0</v>
      </c>
      <c r="D342" s="31">
        <v>0</v>
      </c>
      <c r="E342" s="31">
        <v>0</v>
      </c>
      <c r="F342" s="506"/>
      <c r="G342" s="506"/>
      <c r="H342" s="412"/>
      <c r="I342" s="511"/>
    </row>
    <row r="343" spans="1:9" s="23" customFormat="1" ht="12" hidden="1" customHeight="1" x14ac:dyDescent="0.2">
      <c r="A343" s="674" t="s">
        <v>11</v>
      </c>
      <c r="B343" s="675"/>
      <c r="C343" s="31">
        <v>0</v>
      </c>
      <c r="D343" s="31">
        <v>0</v>
      </c>
      <c r="E343" s="31">
        <v>0</v>
      </c>
      <c r="F343" s="506"/>
      <c r="G343" s="506"/>
      <c r="H343" s="412"/>
      <c r="I343" s="511"/>
    </row>
    <row r="344" spans="1:9" s="23" customFormat="1" ht="12" hidden="1" customHeight="1" x14ac:dyDescent="0.2">
      <c r="A344" s="674" t="s">
        <v>12</v>
      </c>
      <c r="B344" s="675"/>
      <c r="C344" s="31">
        <v>0</v>
      </c>
      <c r="D344" s="31">
        <v>0</v>
      </c>
      <c r="E344" s="31">
        <v>0</v>
      </c>
      <c r="F344" s="506"/>
      <c r="G344" s="506"/>
      <c r="H344" s="412"/>
      <c r="I344" s="511"/>
    </row>
    <row r="345" spans="1:9" s="23" customFormat="1" ht="12" hidden="1" customHeight="1" x14ac:dyDescent="0.2">
      <c r="A345" s="674" t="s">
        <v>240</v>
      </c>
      <c r="B345" s="675"/>
      <c r="C345" s="31">
        <v>0</v>
      </c>
      <c r="D345" s="31">
        <v>0</v>
      </c>
      <c r="E345" s="31">
        <v>0</v>
      </c>
      <c r="F345" s="506"/>
      <c r="G345" s="506"/>
      <c r="H345" s="412"/>
      <c r="I345" s="511"/>
    </row>
    <row r="346" spans="1:9" s="23" customFormat="1" ht="12" hidden="1" customHeight="1" x14ac:dyDescent="0.2">
      <c r="A346" s="674" t="s">
        <v>241</v>
      </c>
      <c r="B346" s="675"/>
      <c r="C346" s="31">
        <v>0</v>
      </c>
      <c r="D346" s="31">
        <v>0</v>
      </c>
      <c r="E346" s="31">
        <v>0</v>
      </c>
      <c r="F346" s="507"/>
      <c r="G346" s="507"/>
      <c r="H346" s="413"/>
      <c r="I346" s="512"/>
    </row>
    <row r="347" spans="1:9" s="23" customFormat="1" ht="52.5" customHeight="1" x14ac:dyDescent="0.2">
      <c r="A347" s="32" t="s">
        <v>218</v>
      </c>
      <c r="B347" s="630" t="s">
        <v>207</v>
      </c>
      <c r="C347" s="631"/>
      <c r="D347" s="632"/>
      <c r="E347" s="257"/>
      <c r="F347" s="497" t="s">
        <v>897</v>
      </c>
      <c r="G347" s="497" t="s">
        <v>898</v>
      </c>
      <c r="H347" s="409"/>
      <c r="I347" s="175"/>
    </row>
    <row r="348" spans="1:9" s="23" customFormat="1" ht="12" customHeight="1" x14ac:dyDescent="0.2">
      <c r="A348" s="673" t="s">
        <v>13</v>
      </c>
      <c r="B348" s="673"/>
      <c r="C348" s="29">
        <f>SUM(C349:C354)</f>
        <v>426.00403999999997</v>
      </c>
      <c r="D348" s="29">
        <f>SUM(D349:D354)</f>
        <v>425.84116</v>
      </c>
      <c r="E348" s="29">
        <f>SUM(E349:E354)</f>
        <v>425.84116</v>
      </c>
      <c r="F348" s="506"/>
      <c r="G348" s="506"/>
      <c r="H348" s="639"/>
      <c r="I348" s="510"/>
    </row>
    <row r="349" spans="1:9" s="23" customFormat="1" ht="12" x14ac:dyDescent="0.2">
      <c r="A349" s="673" t="s">
        <v>3</v>
      </c>
      <c r="B349" s="673"/>
      <c r="C349" s="29">
        <f t="shared" ref="C349:E354" si="11">C357+C365+C373+C381</f>
        <v>0</v>
      </c>
      <c r="D349" s="29">
        <f t="shared" si="11"/>
        <v>0</v>
      </c>
      <c r="E349" s="29">
        <f t="shared" si="11"/>
        <v>0</v>
      </c>
      <c r="F349" s="506"/>
      <c r="G349" s="506"/>
      <c r="H349" s="640"/>
      <c r="I349" s="511"/>
    </row>
    <row r="350" spans="1:9" s="23" customFormat="1" ht="12" x14ac:dyDescent="0.2">
      <c r="A350" s="673" t="s">
        <v>10</v>
      </c>
      <c r="B350" s="673"/>
      <c r="C350" s="29">
        <f t="shared" si="11"/>
        <v>426.00403999999997</v>
      </c>
      <c r="D350" s="29">
        <f t="shared" si="11"/>
        <v>425.84116</v>
      </c>
      <c r="E350" s="29">
        <f t="shared" si="11"/>
        <v>425.84116</v>
      </c>
      <c r="F350" s="506"/>
      <c r="G350" s="506"/>
      <c r="H350" s="640"/>
      <c r="I350" s="511"/>
    </row>
    <row r="351" spans="1:9" s="23" customFormat="1" ht="12" x14ac:dyDescent="0.2">
      <c r="A351" s="673" t="s">
        <v>11</v>
      </c>
      <c r="B351" s="673"/>
      <c r="C351" s="29">
        <f t="shared" si="11"/>
        <v>0</v>
      </c>
      <c r="D351" s="29">
        <f t="shared" si="11"/>
        <v>0</v>
      </c>
      <c r="E351" s="29">
        <f t="shared" si="11"/>
        <v>0</v>
      </c>
      <c r="F351" s="506"/>
      <c r="G351" s="506"/>
      <c r="H351" s="640"/>
      <c r="I351" s="511"/>
    </row>
    <row r="352" spans="1:9" s="23" customFormat="1" ht="12" x14ac:dyDescent="0.2">
      <c r="A352" s="673" t="s">
        <v>12</v>
      </c>
      <c r="B352" s="673"/>
      <c r="C352" s="29">
        <f t="shared" si="11"/>
        <v>0</v>
      </c>
      <c r="D352" s="29">
        <f t="shared" si="11"/>
        <v>0</v>
      </c>
      <c r="E352" s="29">
        <f t="shared" si="11"/>
        <v>0</v>
      </c>
      <c r="F352" s="506"/>
      <c r="G352" s="506"/>
      <c r="H352" s="640"/>
      <c r="I352" s="511"/>
    </row>
    <row r="353" spans="1:9" s="23" customFormat="1" ht="12" x14ac:dyDescent="0.2">
      <c r="A353" s="674" t="s">
        <v>240</v>
      </c>
      <c r="B353" s="675"/>
      <c r="C353" s="29">
        <f t="shared" si="11"/>
        <v>0</v>
      </c>
      <c r="D353" s="29">
        <f t="shared" si="11"/>
        <v>0</v>
      </c>
      <c r="E353" s="29">
        <f t="shared" si="11"/>
        <v>0</v>
      </c>
      <c r="F353" s="506"/>
      <c r="G353" s="506"/>
      <c r="H353" s="640"/>
      <c r="I353" s="511"/>
    </row>
    <row r="354" spans="1:9" s="23" customFormat="1" ht="12" x14ac:dyDescent="0.2">
      <c r="A354" s="673" t="s">
        <v>241</v>
      </c>
      <c r="B354" s="673"/>
      <c r="C354" s="29">
        <f t="shared" si="11"/>
        <v>0</v>
      </c>
      <c r="D354" s="29">
        <f t="shared" si="11"/>
        <v>0</v>
      </c>
      <c r="E354" s="29">
        <f t="shared" si="11"/>
        <v>0</v>
      </c>
      <c r="F354" s="507"/>
      <c r="G354" s="507"/>
      <c r="H354" s="641"/>
      <c r="I354" s="512"/>
    </row>
    <row r="355" spans="1:9" s="23" customFormat="1" ht="40.5" customHeight="1" x14ac:dyDescent="0.2">
      <c r="A355" s="256" t="s">
        <v>219</v>
      </c>
      <c r="B355" s="756" t="s">
        <v>409</v>
      </c>
      <c r="C355" s="757"/>
      <c r="D355" s="758"/>
      <c r="E355" s="62"/>
      <c r="F355" s="497" t="s">
        <v>897</v>
      </c>
      <c r="G355" s="497" t="s">
        <v>898</v>
      </c>
      <c r="H355" s="639"/>
      <c r="I355" s="510"/>
    </row>
    <row r="356" spans="1:9" s="23" customFormat="1" ht="12" x14ac:dyDescent="0.2">
      <c r="A356" s="673" t="s">
        <v>13</v>
      </c>
      <c r="B356" s="673"/>
      <c r="C356" s="31">
        <f>SUM(C357:C362)</f>
        <v>0</v>
      </c>
      <c r="D356" s="31">
        <f>SUM(D357:D362)</f>
        <v>0</v>
      </c>
      <c r="E356" s="31">
        <f>SUM(E357:E362)</f>
        <v>0</v>
      </c>
      <c r="F356" s="506"/>
      <c r="G356" s="506"/>
      <c r="H356" s="640"/>
      <c r="I356" s="511"/>
    </row>
    <row r="357" spans="1:9" s="23" customFormat="1" ht="12" x14ac:dyDescent="0.2">
      <c r="A357" s="673" t="s">
        <v>3</v>
      </c>
      <c r="B357" s="673"/>
      <c r="C357" s="31">
        <v>0</v>
      </c>
      <c r="D357" s="31">
        <v>0</v>
      </c>
      <c r="E357" s="31">
        <v>0</v>
      </c>
      <c r="F357" s="506"/>
      <c r="G357" s="506"/>
      <c r="H357" s="640"/>
      <c r="I357" s="511"/>
    </row>
    <row r="358" spans="1:9" s="23" customFormat="1" ht="12" x14ac:dyDescent="0.2">
      <c r="A358" s="673" t="s">
        <v>10</v>
      </c>
      <c r="B358" s="673"/>
      <c r="C358" s="31">
        <v>0</v>
      </c>
      <c r="D358" s="31">
        <v>0</v>
      </c>
      <c r="E358" s="31">
        <v>0</v>
      </c>
      <c r="F358" s="506"/>
      <c r="G358" s="506"/>
      <c r="H358" s="640"/>
      <c r="I358" s="511"/>
    </row>
    <row r="359" spans="1:9" s="23" customFormat="1" ht="12" x14ac:dyDescent="0.2">
      <c r="A359" s="673" t="s">
        <v>11</v>
      </c>
      <c r="B359" s="673"/>
      <c r="C359" s="31">
        <v>0</v>
      </c>
      <c r="D359" s="31">
        <v>0</v>
      </c>
      <c r="E359" s="31">
        <v>0</v>
      </c>
      <c r="F359" s="506"/>
      <c r="G359" s="506"/>
      <c r="H359" s="640"/>
      <c r="I359" s="511"/>
    </row>
    <row r="360" spans="1:9" s="23" customFormat="1" ht="12" x14ac:dyDescent="0.2">
      <c r="A360" s="673" t="s">
        <v>12</v>
      </c>
      <c r="B360" s="673"/>
      <c r="C360" s="31">
        <v>0</v>
      </c>
      <c r="D360" s="31">
        <v>0</v>
      </c>
      <c r="E360" s="31">
        <v>0</v>
      </c>
      <c r="F360" s="506"/>
      <c r="G360" s="506"/>
      <c r="H360" s="640"/>
      <c r="I360" s="511"/>
    </row>
    <row r="361" spans="1:9" s="23" customFormat="1" ht="12" x14ac:dyDescent="0.2">
      <c r="A361" s="674" t="s">
        <v>240</v>
      </c>
      <c r="B361" s="675"/>
      <c r="C361" s="31">
        <v>0</v>
      </c>
      <c r="D361" s="31">
        <v>0</v>
      </c>
      <c r="E361" s="31">
        <v>0</v>
      </c>
      <c r="F361" s="506"/>
      <c r="G361" s="506"/>
      <c r="H361" s="640"/>
      <c r="I361" s="511"/>
    </row>
    <row r="362" spans="1:9" s="23" customFormat="1" ht="12" x14ac:dyDescent="0.2">
      <c r="A362" s="673" t="s">
        <v>241</v>
      </c>
      <c r="B362" s="673"/>
      <c r="C362" s="31">
        <v>0</v>
      </c>
      <c r="D362" s="31">
        <v>0</v>
      </c>
      <c r="E362" s="31">
        <v>0</v>
      </c>
      <c r="F362" s="507"/>
      <c r="G362" s="507"/>
      <c r="H362" s="641"/>
      <c r="I362" s="512"/>
    </row>
    <row r="363" spans="1:9" s="23" customFormat="1" ht="22.5" customHeight="1" x14ac:dyDescent="0.2">
      <c r="A363" s="250" t="s">
        <v>276</v>
      </c>
      <c r="B363" s="676" t="s">
        <v>211</v>
      </c>
      <c r="C363" s="677"/>
      <c r="D363" s="678"/>
      <c r="E363" s="37"/>
      <c r="F363" s="497" t="s">
        <v>897</v>
      </c>
      <c r="G363" s="497" t="s">
        <v>898</v>
      </c>
      <c r="H363" s="406"/>
      <c r="I363" s="245"/>
    </row>
    <row r="364" spans="1:9" s="23" customFormat="1" ht="12" x14ac:dyDescent="0.2">
      <c r="A364" s="673" t="s">
        <v>13</v>
      </c>
      <c r="B364" s="673"/>
      <c r="C364" s="31">
        <f>SUM(C365:C365:C370)</f>
        <v>426.00403999999997</v>
      </c>
      <c r="D364" s="31">
        <f>SUM(D365:D365:D370)</f>
        <v>425.84116</v>
      </c>
      <c r="E364" s="31">
        <f>SUM(E365:E365:E370)</f>
        <v>425.84116</v>
      </c>
      <c r="F364" s="506"/>
      <c r="G364" s="506"/>
      <c r="H364" s="407"/>
      <c r="I364" s="259"/>
    </row>
    <row r="365" spans="1:9" s="23" customFormat="1" ht="12" x14ac:dyDescent="0.2">
      <c r="A365" s="673" t="s">
        <v>3</v>
      </c>
      <c r="B365" s="673"/>
      <c r="C365" s="31">
        <v>0</v>
      </c>
      <c r="D365" s="31">
        <v>0</v>
      </c>
      <c r="E365" s="31">
        <v>0</v>
      </c>
      <c r="F365" s="506"/>
      <c r="G365" s="506"/>
      <c r="H365" s="407"/>
      <c r="I365" s="259"/>
    </row>
    <row r="366" spans="1:9" s="23" customFormat="1" ht="12" x14ac:dyDescent="0.2">
      <c r="A366" s="673" t="s">
        <v>10</v>
      </c>
      <c r="B366" s="673"/>
      <c r="C366" s="31">
        <v>426.00403999999997</v>
      </c>
      <c r="D366" s="31">
        <v>425.84116</v>
      </c>
      <c r="E366" s="31">
        <v>425.84116</v>
      </c>
      <c r="F366" s="506"/>
      <c r="G366" s="506"/>
      <c r="H366" s="407"/>
      <c r="I366" s="259"/>
    </row>
    <row r="367" spans="1:9" s="23" customFormat="1" ht="12.75" customHeight="1" x14ac:dyDescent="0.2">
      <c r="A367" s="673" t="s">
        <v>11</v>
      </c>
      <c r="B367" s="673"/>
      <c r="C367" s="31">
        <v>0</v>
      </c>
      <c r="D367" s="31">
        <v>0</v>
      </c>
      <c r="E367" s="31">
        <v>0</v>
      </c>
      <c r="F367" s="506"/>
      <c r="G367" s="506"/>
      <c r="H367" s="407"/>
      <c r="I367" s="259"/>
    </row>
    <row r="368" spans="1:9" s="23" customFormat="1" ht="12" x14ac:dyDescent="0.2">
      <c r="A368" s="673" t="s">
        <v>12</v>
      </c>
      <c r="B368" s="673"/>
      <c r="C368" s="31">
        <v>0</v>
      </c>
      <c r="D368" s="31">
        <v>0</v>
      </c>
      <c r="E368" s="31">
        <v>0</v>
      </c>
      <c r="F368" s="506"/>
      <c r="G368" s="506"/>
      <c r="H368" s="407"/>
      <c r="I368" s="259"/>
    </row>
    <row r="369" spans="1:9" s="23" customFormat="1" ht="12" x14ac:dyDescent="0.2">
      <c r="A369" s="674" t="s">
        <v>240</v>
      </c>
      <c r="B369" s="675"/>
      <c r="C369" s="31">
        <v>0</v>
      </c>
      <c r="D369" s="31">
        <v>0</v>
      </c>
      <c r="E369" s="31">
        <v>0</v>
      </c>
      <c r="F369" s="506"/>
      <c r="G369" s="506"/>
      <c r="H369" s="407"/>
      <c r="I369" s="259"/>
    </row>
    <row r="370" spans="1:9" s="23" customFormat="1" ht="12" x14ac:dyDescent="0.2">
      <c r="A370" s="673" t="s">
        <v>241</v>
      </c>
      <c r="B370" s="673"/>
      <c r="C370" s="31">
        <v>0</v>
      </c>
      <c r="D370" s="31">
        <v>0</v>
      </c>
      <c r="E370" s="31">
        <v>0</v>
      </c>
      <c r="F370" s="507"/>
      <c r="G370" s="507"/>
      <c r="H370" s="407"/>
      <c r="I370" s="259"/>
    </row>
    <row r="371" spans="1:9" s="23" customFormat="1" ht="61.5" hidden="1" customHeight="1" x14ac:dyDescent="0.2">
      <c r="A371" s="250" t="s">
        <v>299</v>
      </c>
      <c r="B371" s="676" t="s">
        <v>301</v>
      </c>
      <c r="C371" s="677"/>
      <c r="D371" s="678"/>
      <c r="E371" s="37"/>
      <c r="F371" s="497" t="s">
        <v>300</v>
      </c>
      <c r="G371" s="497" t="s">
        <v>293</v>
      </c>
      <c r="H371" s="406"/>
      <c r="I371" s="510" t="s">
        <v>311</v>
      </c>
    </row>
    <row r="372" spans="1:9" s="23" customFormat="1" ht="12" hidden="1" customHeight="1" x14ac:dyDescent="0.2">
      <c r="A372" s="673" t="s">
        <v>13</v>
      </c>
      <c r="B372" s="673"/>
      <c r="C372" s="31">
        <f>SUM(C373,C374,C375,C376,C378)</f>
        <v>0</v>
      </c>
      <c r="D372" s="31">
        <f>SUM(D373,D374,D375,D376,D378)</f>
        <v>0</v>
      </c>
      <c r="E372" s="31">
        <f>SUM(E373,E374,E375,E376,E378)</f>
        <v>0</v>
      </c>
      <c r="F372" s="506"/>
      <c r="G372" s="506"/>
      <c r="H372" s="407"/>
      <c r="I372" s="511"/>
    </row>
    <row r="373" spans="1:9" s="23" customFormat="1" ht="12" hidden="1" customHeight="1" x14ac:dyDescent="0.2">
      <c r="A373" s="673" t="s">
        <v>3</v>
      </c>
      <c r="B373" s="673"/>
      <c r="C373" s="31">
        <v>0</v>
      </c>
      <c r="D373" s="31">
        <v>0</v>
      </c>
      <c r="E373" s="31">
        <v>0</v>
      </c>
      <c r="F373" s="506"/>
      <c r="G373" s="506"/>
      <c r="H373" s="407"/>
      <c r="I373" s="511"/>
    </row>
    <row r="374" spans="1:9" s="23" customFormat="1" ht="12" hidden="1" customHeight="1" x14ac:dyDescent="0.2">
      <c r="A374" s="673" t="s">
        <v>10</v>
      </c>
      <c r="B374" s="673"/>
      <c r="C374" s="31">
        <v>0</v>
      </c>
      <c r="D374" s="31">
        <v>0</v>
      </c>
      <c r="E374" s="31">
        <v>0</v>
      </c>
      <c r="F374" s="506"/>
      <c r="G374" s="506"/>
      <c r="H374" s="407"/>
      <c r="I374" s="511"/>
    </row>
    <row r="375" spans="1:9" s="23" customFormat="1" ht="12.75" hidden="1" customHeight="1" x14ac:dyDescent="0.2">
      <c r="A375" s="673" t="s">
        <v>11</v>
      </c>
      <c r="B375" s="673"/>
      <c r="C375" s="31">
        <v>0</v>
      </c>
      <c r="D375" s="31">
        <v>0</v>
      </c>
      <c r="E375" s="31">
        <v>0</v>
      </c>
      <c r="F375" s="506"/>
      <c r="G375" s="506"/>
      <c r="H375" s="407"/>
      <c r="I375" s="511"/>
    </row>
    <row r="376" spans="1:9" s="23" customFormat="1" ht="12" hidden="1" customHeight="1" x14ac:dyDescent="0.2">
      <c r="A376" s="673" t="s">
        <v>12</v>
      </c>
      <c r="B376" s="673"/>
      <c r="C376" s="31">
        <v>0</v>
      </c>
      <c r="D376" s="31">
        <v>0</v>
      </c>
      <c r="E376" s="31">
        <v>0</v>
      </c>
      <c r="F376" s="506"/>
      <c r="G376" s="506"/>
      <c r="H376" s="407"/>
      <c r="I376" s="511"/>
    </row>
    <row r="377" spans="1:9" s="23" customFormat="1" ht="12" hidden="1" customHeight="1" x14ac:dyDescent="0.2">
      <c r="A377" s="674" t="s">
        <v>240</v>
      </c>
      <c r="B377" s="675"/>
      <c r="C377" s="31">
        <v>0</v>
      </c>
      <c r="D377" s="31">
        <v>0</v>
      </c>
      <c r="E377" s="31">
        <v>0</v>
      </c>
      <c r="F377" s="506"/>
      <c r="G377" s="506"/>
      <c r="H377" s="407"/>
      <c r="I377" s="511"/>
    </row>
    <row r="378" spans="1:9" s="23" customFormat="1" ht="12" hidden="1" customHeight="1" x14ac:dyDescent="0.2">
      <c r="A378" s="673" t="s">
        <v>241</v>
      </c>
      <c r="B378" s="673"/>
      <c r="C378" s="31">
        <v>0</v>
      </c>
      <c r="D378" s="31">
        <v>0</v>
      </c>
      <c r="E378" s="31">
        <v>0</v>
      </c>
      <c r="F378" s="506"/>
      <c r="G378" s="506"/>
      <c r="H378" s="407"/>
      <c r="I378" s="512"/>
    </row>
    <row r="379" spans="1:9" s="23" customFormat="1" ht="34.5" customHeight="1" x14ac:dyDescent="0.2">
      <c r="A379" s="250" t="s">
        <v>299</v>
      </c>
      <c r="B379" s="676" t="s">
        <v>312</v>
      </c>
      <c r="C379" s="677"/>
      <c r="D379" s="677"/>
      <c r="E379" s="678"/>
      <c r="F379" s="497" t="s">
        <v>897</v>
      </c>
      <c r="G379" s="497" t="s">
        <v>898</v>
      </c>
      <c r="H379" s="406"/>
      <c r="I379" s="245"/>
    </row>
    <row r="380" spans="1:9" s="23" customFormat="1" ht="12" x14ac:dyDescent="0.2">
      <c r="A380" s="673" t="s">
        <v>13</v>
      </c>
      <c r="B380" s="673"/>
      <c r="C380" s="31">
        <f>SUM(C381,C382,C383,C384,C386)</f>
        <v>0</v>
      </c>
      <c r="D380" s="31">
        <f>SUM(D381,D382,D383,D384,D386)</f>
        <v>0</v>
      </c>
      <c r="E380" s="31">
        <f>SUM(E381,E382,E383,E384,E386)</f>
        <v>0</v>
      </c>
      <c r="F380" s="506"/>
      <c r="G380" s="506"/>
      <c r="H380" s="407"/>
      <c r="I380" s="259"/>
    </row>
    <row r="381" spans="1:9" s="23" customFormat="1" ht="12" x14ac:dyDescent="0.2">
      <c r="A381" s="673" t="s">
        <v>3</v>
      </c>
      <c r="B381" s="673"/>
      <c r="C381" s="31">
        <v>0</v>
      </c>
      <c r="D381" s="31">
        <v>0</v>
      </c>
      <c r="E381" s="31">
        <v>0</v>
      </c>
      <c r="F381" s="506"/>
      <c r="G381" s="506"/>
      <c r="H381" s="407"/>
      <c r="I381" s="259"/>
    </row>
    <row r="382" spans="1:9" s="23" customFormat="1" ht="12" x14ac:dyDescent="0.2">
      <c r="A382" s="673" t="s">
        <v>10</v>
      </c>
      <c r="B382" s="673"/>
      <c r="C382" s="31">
        <v>0</v>
      </c>
      <c r="D382" s="31">
        <v>0</v>
      </c>
      <c r="E382" s="31">
        <v>0</v>
      </c>
      <c r="F382" s="506"/>
      <c r="G382" s="506"/>
      <c r="H382" s="407"/>
      <c r="I382" s="259"/>
    </row>
    <row r="383" spans="1:9" s="23" customFormat="1" ht="12" x14ac:dyDescent="0.2">
      <c r="A383" s="673" t="s">
        <v>11</v>
      </c>
      <c r="B383" s="673"/>
      <c r="C383" s="31">
        <v>0</v>
      </c>
      <c r="D383" s="31">
        <v>0</v>
      </c>
      <c r="E383" s="31">
        <v>0</v>
      </c>
      <c r="F383" s="506"/>
      <c r="G383" s="506"/>
      <c r="H383" s="407"/>
      <c r="I383" s="259"/>
    </row>
    <row r="384" spans="1:9" s="23" customFormat="1" ht="12" x14ac:dyDescent="0.2">
      <c r="A384" s="673" t="s">
        <v>12</v>
      </c>
      <c r="B384" s="673"/>
      <c r="C384" s="31">
        <v>0</v>
      </c>
      <c r="D384" s="31">
        <v>0</v>
      </c>
      <c r="E384" s="31">
        <v>0</v>
      </c>
      <c r="F384" s="506"/>
      <c r="G384" s="506"/>
      <c r="H384" s="407"/>
      <c r="I384" s="259"/>
    </row>
    <row r="385" spans="1:9" s="23" customFormat="1" ht="12" x14ac:dyDescent="0.2">
      <c r="A385" s="674" t="s">
        <v>240</v>
      </c>
      <c r="B385" s="675"/>
      <c r="C385" s="31">
        <v>0</v>
      </c>
      <c r="D385" s="31">
        <v>0</v>
      </c>
      <c r="E385" s="31">
        <v>0</v>
      </c>
      <c r="F385" s="506"/>
      <c r="G385" s="506"/>
      <c r="H385" s="407"/>
      <c r="I385" s="259"/>
    </row>
    <row r="386" spans="1:9" s="23" customFormat="1" ht="12" x14ac:dyDescent="0.2">
      <c r="A386" s="673" t="s">
        <v>241</v>
      </c>
      <c r="B386" s="673"/>
      <c r="C386" s="31">
        <v>0</v>
      </c>
      <c r="D386" s="31">
        <v>0</v>
      </c>
      <c r="E386" s="31">
        <v>0</v>
      </c>
      <c r="F386" s="507"/>
      <c r="G386" s="507"/>
      <c r="H386" s="407"/>
      <c r="I386" s="259"/>
    </row>
    <row r="387" spans="1:9" s="23" customFormat="1" ht="19.5" customHeight="1" x14ac:dyDescent="0.2">
      <c r="A387" s="44" t="s">
        <v>17</v>
      </c>
      <c r="B387" s="753" t="s">
        <v>194</v>
      </c>
      <c r="C387" s="754"/>
      <c r="D387" s="754"/>
      <c r="E387" s="755"/>
      <c r="F387" s="497" t="s">
        <v>897</v>
      </c>
      <c r="G387" s="497" t="s">
        <v>898</v>
      </c>
      <c r="H387" s="639"/>
      <c r="I387" s="510"/>
    </row>
    <row r="388" spans="1:9" s="23" customFormat="1" ht="12" x14ac:dyDescent="0.2">
      <c r="A388" s="673" t="s">
        <v>13</v>
      </c>
      <c r="B388" s="673"/>
      <c r="C388" s="29">
        <f>SUM(C389:C394)</f>
        <v>3434.6892699999994</v>
      </c>
      <c r="D388" s="29">
        <f t="shared" ref="D388:E388" si="12">SUM(D389:D394)</f>
        <v>3400.48927</v>
      </c>
      <c r="E388" s="29">
        <f t="shared" si="12"/>
        <v>3400.48927</v>
      </c>
      <c r="F388" s="506"/>
      <c r="G388" s="506"/>
      <c r="H388" s="640"/>
      <c r="I388" s="511"/>
    </row>
    <row r="389" spans="1:9" s="23" customFormat="1" ht="12" x14ac:dyDescent="0.2">
      <c r="A389" s="673" t="s">
        <v>3</v>
      </c>
      <c r="B389" s="673"/>
      <c r="C389" s="29">
        <f t="shared" ref="C389:E394" si="13">C397+C657+C755+C863+C888</f>
        <v>442.2</v>
      </c>
      <c r="D389" s="29">
        <f t="shared" si="13"/>
        <v>442.2</v>
      </c>
      <c r="E389" s="29">
        <f t="shared" si="13"/>
        <v>442.2</v>
      </c>
      <c r="F389" s="506"/>
      <c r="G389" s="506"/>
      <c r="H389" s="640"/>
      <c r="I389" s="511"/>
    </row>
    <row r="390" spans="1:9" s="23" customFormat="1" ht="12" x14ac:dyDescent="0.2">
      <c r="A390" s="673" t="s">
        <v>10</v>
      </c>
      <c r="B390" s="673"/>
      <c r="C390" s="29">
        <f t="shared" si="13"/>
        <v>2938.8509299999996</v>
      </c>
      <c r="D390" s="29">
        <f t="shared" si="13"/>
        <v>2904.6502500000001</v>
      </c>
      <c r="E390" s="29">
        <f t="shared" si="13"/>
        <v>2904.6502500000001</v>
      </c>
      <c r="F390" s="506"/>
      <c r="G390" s="506"/>
      <c r="H390" s="640"/>
      <c r="I390" s="511"/>
    </row>
    <row r="391" spans="1:9" s="23" customFormat="1" ht="12" x14ac:dyDescent="0.2">
      <c r="A391" s="673" t="s">
        <v>11</v>
      </c>
      <c r="B391" s="673"/>
      <c r="C391" s="29">
        <f t="shared" si="13"/>
        <v>53.638339999999999</v>
      </c>
      <c r="D391" s="29">
        <f t="shared" si="13"/>
        <v>53.639020000000002</v>
      </c>
      <c r="E391" s="29">
        <f t="shared" si="13"/>
        <v>53.639020000000002</v>
      </c>
      <c r="F391" s="506"/>
      <c r="G391" s="506"/>
      <c r="H391" s="640"/>
      <c r="I391" s="511"/>
    </row>
    <row r="392" spans="1:9" s="23" customFormat="1" ht="12" x14ac:dyDescent="0.2">
      <c r="A392" s="673" t="s">
        <v>12</v>
      </c>
      <c r="B392" s="673"/>
      <c r="C392" s="29">
        <f t="shared" si="13"/>
        <v>0</v>
      </c>
      <c r="D392" s="29">
        <f t="shared" si="13"/>
        <v>0</v>
      </c>
      <c r="E392" s="29">
        <f t="shared" si="13"/>
        <v>0</v>
      </c>
      <c r="F392" s="506"/>
      <c r="G392" s="506"/>
      <c r="H392" s="640"/>
      <c r="I392" s="511"/>
    </row>
    <row r="393" spans="1:9" s="23" customFormat="1" ht="12" x14ac:dyDescent="0.2">
      <c r="A393" s="674" t="s">
        <v>240</v>
      </c>
      <c r="B393" s="675"/>
      <c r="C393" s="29">
        <f t="shared" si="13"/>
        <v>0</v>
      </c>
      <c r="D393" s="29">
        <f t="shared" si="13"/>
        <v>0</v>
      </c>
      <c r="E393" s="29">
        <f t="shared" si="13"/>
        <v>0</v>
      </c>
      <c r="F393" s="506"/>
      <c r="G393" s="506"/>
      <c r="H393" s="640"/>
      <c r="I393" s="511"/>
    </row>
    <row r="394" spans="1:9" s="23" customFormat="1" ht="12" x14ac:dyDescent="0.2">
      <c r="A394" s="673" t="s">
        <v>241</v>
      </c>
      <c r="B394" s="673"/>
      <c r="C394" s="29">
        <f t="shared" si="13"/>
        <v>0</v>
      </c>
      <c r="D394" s="29">
        <f t="shared" si="13"/>
        <v>0</v>
      </c>
      <c r="E394" s="29">
        <f t="shared" si="13"/>
        <v>0</v>
      </c>
      <c r="F394" s="507"/>
      <c r="G394" s="507"/>
      <c r="H394" s="641"/>
      <c r="I394" s="512"/>
    </row>
    <row r="395" spans="1:9" s="23" customFormat="1" ht="26.25" customHeight="1" x14ac:dyDescent="0.2">
      <c r="A395" s="32" t="s">
        <v>5</v>
      </c>
      <c r="B395" s="630" t="s">
        <v>250</v>
      </c>
      <c r="C395" s="631"/>
      <c r="D395" s="631"/>
      <c r="E395" s="632"/>
      <c r="F395" s="497" t="s">
        <v>897</v>
      </c>
      <c r="G395" s="497" t="s">
        <v>898</v>
      </c>
      <c r="H395" s="639"/>
      <c r="I395" s="510"/>
    </row>
    <row r="396" spans="1:9" s="23" customFormat="1" ht="12.75" customHeight="1" x14ac:dyDescent="0.2">
      <c r="A396" s="673" t="s">
        <v>13</v>
      </c>
      <c r="B396" s="673"/>
      <c r="C396" s="29">
        <f>SUM(C397:C402)</f>
        <v>1830</v>
      </c>
      <c r="D396" s="29">
        <f>SUM(D397:D402)</f>
        <v>1795.8</v>
      </c>
      <c r="E396" s="29">
        <f t="shared" ref="E396" si="14">SUM(E397:E402)</f>
        <v>1795.8</v>
      </c>
      <c r="F396" s="506"/>
      <c r="G396" s="506"/>
      <c r="H396" s="640"/>
      <c r="I396" s="511"/>
    </row>
    <row r="397" spans="1:9" s="23" customFormat="1" ht="12.75" customHeight="1" x14ac:dyDescent="0.2">
      <c r="A397" s="673" t="s">
        <v>3</v>
      </c>
      <c r="B397" s="673"/>
      <c r="C397" s="29">
        <f t="shared" ref="C397:E402" si="15">C413+C422+C431+C440+C449+C458+C467+C476+C484+C493+C501+C510+C518+C526+C535+C543+C552+C560+C568+C577+C586+C595+C604+C613+C622+C631+C640+C649</f>
        <v>0</v>
      </c>
      <c r="D397" s="29">
        <f t="shared" si="15"/>
        <v>0</v>
      </c>
      <c r="E397" s="29">
        <f t="shared" si="15"/>
        <v>0</v>
      </c>
      <c r="F397" s="506"/>
      <c r="G397" s="506"/>
      <c r="H397" s="640"/>
      <c r="I397" s="511"/>
    </row>
    <row r="398" spans="1:9" s="23" customFormat="1" ht="12.75" customHeight="1" x14ac:dyDescent="0.2">
      <c r="A398" s="673" t="s">
        <v>10</v>
      </c>
      <c r="B398" s="673"/>
      <c r="C398" s="29">
        <f t="shared" si="15"/>
        <v>1830</v>
      </c>
      <c r="D398" s="29">
        <f t="shared" si="15"/>
        <v>1795.8</v>
      </c>
      <c r="E398" s="29">
        <f t="shared" si="15"/>
        <v>1795.8</v>
      </c>
      <c r="F398" s="506"/>
      <c r="G398" s="506"/>
      <c r="H398" s="640"/>
      <c r="I398" s="511"/>
    </row>
    <row r="399" spans="1:9" s="23" customFormat="1" ht="12.75" customHeight="1" x14ac:dyDescent="0.2">
      <c r="A399" s="673" t="s">
        <v>11</v>
      </c>
      <c r="B399" s="673"/>
      <c r="C399" s="29">
        <f t="shared" si="15"/>
        <v>0</v>
      </c>
      <c r="D399" s="29">
        <f t="shared" si="15"/>
        <v>0</v>
      </c>
      <c r="E399" s="29">
        <f t="shared" si="15"/>
        <v>0</v>
      </c>
      <c r="F399" s="506"/>
      <c r="G399" s="506"/>
      <c r="H399" s="640"/>
      <c r="I399" s="511"/>
    </row>
    <row r="400" spans="1:9" s="23" customFormat="1" ht="12.75" customHeight="1" x14ac:dyDescent="0.2">
      <c r="A400" s="673" t="s">
        <v>12</v>
      </c>
      <c r="B400" s="673"/>
      <c r="C400" s="29">
        <f t="shared" si="15"/>
        <v>0</v>
      </c>
      <c r="D400" s="29">
        <f t="shared" si="15"/>
        <v>0</v>
      </c>
      <c r="E400" s="29">
        <f t="shared" si="15"/>
        <v>0</v>
      </c>
      <c r="F400" s="506"/>
      <c r="G400" s="506"/>
      <c r="H400" s="640"/>
      <c r="I400" s="511"/>
    </row>
    <row r="401" spans="1:9" s="23" customFormat="1" ht="12" x14ac:dyDescent="0.2">
      <c r="A401" s="674" t="s">
        <v>240</v>
      </c>
      <c r="B401" s="675"/>
      <c r="C401" s="29">
        <f t="shared" si="15"/>
        <v>0</v>
      </c>
      <c r="D401" s="29">
        <f t="shared" si="15"/>
        <v>0</v>
      </c>
      <c r="E401" s="29">
        <f t="shared" si="15"/>
        <v>0</v>
      </c>
      <c r="F401" s="506"/>
      <c r="G401" s="506"/>
      <c r="H401" s="640"/>
      <c r="I401" s="511"/>
    </row>
    <row r="402" spans="1:9" s="23" customFormat="1" ht="12" x14ac:dyDescent="0.2">
      <c r="A402" s="673" t="s">
        <v>241</v>
      </c>
      <c r="B402" s="673"/>
      <c r="C402" s="29">
        <f t="shared" si="15"/>
        <v>0</v>
      </c>
      <c r="D402" s="29">
        <f t="shared" si="15"/>
        <v>0</v>
      </c>
      <c r="E402" s="29">
        <f t="shared" si="15"/>
        <v>0</v>
      </c>
      <c r="F402" s="507"/>
      <c r="G402" s="507"/>
      <c r="H402" s="641"/>
      <c r="I402" s="512"/>
    </row>
    <row r="403" spans="1:9" s="23" customFormat="1" ht="33.75" hidden="1" customHeight="1" x14ac:dyDescent="0.2">
      <c r="A403" s="250" t="s">
        <v>100</v>
      </c>
      <c r="B403" s="676" t="s">
        <v>67</v>
      </c>
      <c r="C403" s="677"/>
      <c r="D403" s="677"/>
      <c r="E403" s="678"/>
      <c r="F403" s="497" t="s">
        <v>897</v>
      </c>
      <c r="G403" s="497" t="s">
        <v>898</v>
      </c>
      <c r="H403" s="639"/>
      <c r="I403" s="510"/>
    </row>
    <row r="404" spans="1:9" s="23" customFormat="1" ht="12" hidden="1" customHeight="1" x14ac:dyDescent="0.2">
      <c r="A404" s="673" t="s">
        <v>13</v>
      </c>
      <c r="B404" s="673"/>
      <c r="C404" s="707" t="s">
        <v>349</v>
      </c>
      <c r="D404" s="707"/>
      <c r="E404" s="708"/>
      <c r="F404" s="506"/>
      <c r="G404" s="506"/>
      <c r="H404" s="640"/>
      <c r="I404" s="511"/>
    </row>
    <row r="405" spans="1:9" s="23" customFormat="1" ht="12.75" hidden="1" customHeight="1" x14ac:dyDescent="0.2">
      <c r="A405" s="673" t="s">
        <v>3</v>
      </c>
      <c r="B405" s="673"/>
      <c r="C405" s="709"/>
      <c r="D405" s="709"/>
      <c r="E405" s="710"/>
      <c r="F405" s="506"/>
      <c r="G405" s="506"/>
      <c r="H405" s="640"/>
      <c r="I405" s="511"/>
    </row>
    <row r="406" spans="1:9" s="23" customFormat="1" ht="12.75" hidden="1" customHeight="1" x14ac:dyDescent="0.2">
      <c r="A406" s="673" t="s">
        <v>10</v>
      </c>
      <c r="B406" s="673"/>
      <c r="C406" s="709"/>
      <c r="D406" s="709"/>
      <c r="E406" s="710"/>
      <c r="F406" s="506"/>
      <c r="G406" s="506"/>
      <c r="H406" s="640"/>
      <c r="I406" s="511"/>
    </row>
    <row r="407" spans="1:9" s="23" customFormat="1" ht="12.75" hidden="1" customHeight="1" x14ac:dyDescent="0.2">
      <c r="A407" s="673" t="s">
        <v>11</v>
      </c>
      <c r="B407" s="673"/>
      <c r="C407" s="709"/>
      <c r="D407" s="709"/>
      <c r="E407" s="710"/>
      <c r="F407" s="506"/>
      <c r="G407" s="506"/>
      <c r="H407" s="640"/>
      <c r="I407" s="511"/>
    </row>
    <row r="408" spans="1:9" s="23" customFormat="1" ht="12.75" hidden="1" customHeight="1" x14ac:dyDescent="0.2">
      <c r="A408" s="673" t="s">
        <v>12</v>
      </c>
      <c r="B408" s="673"/>
      <c r="C408" s="709"/>
      <c r="D408" s="709"/>
      <c r="E408" s="710"/>
      <c r="F408" s="506"/>
      <c r="G408" s="506"/>
      <c r="H408" s="640"/>
      <c r="I408" s="511"/>
    </row>
    <row r="409" spans="1:9" s="23" customFormat="1" ht="12" hidden="1" customHeight="1" x14ac:dyDescent="0.2">
      <c r="A409" s="674" t="s">
        <v>240</v>
      </c>
      <c r="B409" s="675"/>
      <c r="C409" s="709"/>
      <c r="D409" s="709"/>
      <c r="E409" s="710"/>
      <c r="F409" s="506"/>
      <c r="G409" s="506"/>
      <c r="H409" s="640"/>
      <c r="I409" s="511"/>
    </row>
    <row r="410" spans="1:9" s="23" customFormat="1" ht="12.75" hidden="1" customHeight="1" x14ac:dyDescent="0.2">
      <c r="A410" s="673" t="s">
        <v>241</v>
      </c>
      <c r="B410" s="673"/>
      <c r="C410" s="711"/>
      <c r="D410" s="711"/>
      <c r="E410" s="712"/>
      <c r="F410" s="507"/>
      <c r="G410" s="507"/>
      <c r="H410" s="641"/>
      <c r="I410" s="512"/>
    </row>
    <row r="411" spans="1:9" s="23" customFormat="1" ht="42.75" customHeight="1" x14ac:dyDescent="0.2">
      <c r="A411" s="250" t="s">
        <v>101</v>
      </c>
      <c r="B411" s="676" t="s">
        <v>410</v>
      </c>
      <c r="C411" s="677"/>
      <c r="D411" s="677"/>
      <c r="E411" s="678"/>
      <c r="F411" s="497" t="s">
        <v>897</v>
      </c>
      <c r="G411" s="497" t="s">
        <v>898</v>
      </c>
      <c r="H411" s="695" t="s">
        <v>923</v>
      </c>
      <c r="I411" s="696"/>
    </row>
    <row r="412" spans="1:9" s="23" customFormat="1" ht="12" x14ac:dyDescent="0.2">
      <c r="A412" s="673" t="s">
        <v>13</v>
      </c>
      <c r="B412" s="673"/>
      <c r="C412" s="31">
        <f>SUM(C413:C418)</f>
        <v>20</v>
      </c>
      <c r="D412" s="31">
        <f>SUM(D413:D418)</f>
        <v>20</v>
      </c>
      <c r="E412" s="31">
        <f>SUM(E413:E418)</f>
        <v>20</v>
      </c>
      <c r="F412" s="506"/>
      <c r="G412" s="506"/>
      <c r="H412" s="697"/>
      <c r="I412" s="698"/>
    </row>
    <row r="413" spans="1:9" s="23" customFormat="1" ht="12" x14ac:dyDescent="0.2">
      <c r="A413" s="673" t="s">
        <v>3</v>
      </c>
      <c r="B413" s="673"/>
      <c r="C413" s="31">
        <v>0</v>
      </c>
      <c r="D413" s="31">
        <v>0</v>
      </c>
      <c r="E413" s="31">
        <v>0</v>
      </c>
      <c r="F413" s="506"/>
      <c r="G413" s="506"/>
      <c r="H413" s="697"/>
      <c r="I413" s="698"/>
    </row>
    <row r="414" spans="1:9" s="23" customFormat="1" ht="12" x14ac:dyDescent="0.2">
      <c r="A414" s="673" t="s">
        <v>10</v>
      </c>
      <c r="B414" s="673"/>
      <c r="C414" s="31">
        <v>20</v>
      </c>
      <c r="D414" s="31">
        <v>20</v>
      </c>
      <c r="E414" s="31">
        <v>20</v>
      </c>
      <c r="F414" s="506"/>
      <c r="G414" s="506"/>
      <c r="H414" s="697"/>
      <c r="I414" s="698"/>
    </row>
    <row r="415" spans="1:9" s="23" customFormat="1" ht="12" x14ac:dyDescent="0.2">
      <c r="A415" s="673" t="s">
        <v>11</v>
      </c>
      <c r="B415" s="673"/>
      <c r="C415" s="31">
        <v>0</v>
      </c>
      <c r="D415" s="31">
        <v>0</v>
      </c>
      <c r="E415" s="31">
        <v>0</v>
      </c>
      <c r="F415" s="506"/>
      <c r="G415" s="506"/>
      <c r="H415" s="697"/>
      <c r="I415" s="698"/>
    </row>
    <row r="416" spans="1:9" s="23" customFormat="1" ht="12" x14ac:dyDescent="0.2">
      <c r="A416" s="673" t="s">
        <v>12</v>
      </c>
      <c r="B416" s="673"/>
      <c r="C416" s="31">
        <v>0</v>
      </c>
      <c r="D416" s="31">
        <v>0</v>
      </c>
      <c r="E416" s="31">
        <v>0</v>
      </c>
      <c r="F416" s="506"/>
      <c r="G416" s="506"/>
      <c r="H416" s="697"/>
      <c r="I416" s="698"/>
    </row>
    <row r="417" spans="1:9" s="23" customFormat="1" ht="12" x14ac:dyDescent="0.2">
      <c r="A417" s="674" t="s">
        <v>240</v>
      </c>
      <c r="B417" s="675"/>
      <c r="C417" s="31">
        <v>0</v>
      </c>
      <c r="D417" s="31">
        <v>0</v>
      </c>
      <c r="E417" s="31">
        <v>0</v>
      </c>
      <c r="F417" s="506"/>
      <c r="G417" s="506"/>
      <c r="H417" s="697"/>
      <c r="I417" s="698"/>
    </row>
    <row r="418" spans="1:9" s="23" customFormat="1" ht="12" x14ac:dyDescent="0.2">
      <c r="A418" s="673" t="s">
        <v>241</v>
      </c>
      <c r="B418" s="673"/>
      <c r="C418" s="31">
        <v>0</v>
      </c>
      <c r="D418" s="31">
        <v>0</v>
      </c>
      <c r="E418" s="31">
        <v>0</v>
      </c>
      <c r="F418" s="507"/>
      <c r="G418" s="507"/>
      <c r="H418" s="699"/>
      <c r="I418" s="700"/>
    </row>
    <row r="419" spans="1:9" s="46" customFormat="1" ht="24" hidden="1" x14ac:dyDescent="0.2">
      <c r="A419" s="40"/>
      <c r="B419" s="40" t="s">
        <v>220</v>
      </c>
      <c r="C419" s="36" t="s">
        <v>429</v>
      </c>
      <c r="D419" s="36">
        <v>0</v>
      </c>
      <c r="E419" s="36">
        <v>0</v>
      </c>
      <c r="F419" s="32"/>
      <c r="G419" s="32"/>
      <c r="H419" s="414"/>
      <c r="I419" s="45"/>
    </row>
    <row r="420" spans="1:9" s="28" customFormat="1" ht="36.75" customHeight="1" x14ac:dyDescent="0.2">
      <c r="A420" s="250" t="s">
        <v>102</v>
      </c>
      <c r="B420" s="676" t="s">
        <v>68</v>
      </c>
      <c r="C420" s="677"/>
      <c r="D420" s="677"/>
      <c r="E420" s="678"/>
      <c r="F420" s="497" t="s">
        <v>897</v>
      </c>
      <c r="G420" s="497" t="s">
        <v>898</v>
      </c>
      <c r="H420" s="747" t="s">
        <v>924</v>
      </c>
      <c r="I420" s="748"/>
    </row>
    <row r="421" spans="1:9" s="28" customFormat="1" ht="12" customHeight="1" x14ac:dyDescent="0.2">
      <c r="A421" s="673" t="s">
        <v>13</v>
      </c>
      <c r="B421" s="673"/>
      <c r="C421" s="31">
        <f>SUM(C422:C427)</f>
        <v>10</v>
      </c>
      <c r="D421" s="31">
        <f>SUM(D422:D427)</f>
        <v>10</v>
      </c>
      <c r="E421" s="31">
        <f>SUM(E422:E427)</f>
        <v>10</v>
      </c>
      <c r="F421" s="506"/>
      <c r="G421" s="506"/>
      <c r="H421" s="749"/>
      <c r="I421" s="750"/>
    </row>
    <row r="422" spans="1:9" s="28" customFormat="1" ht="12" customHeight="1" x14ac:dyDescent="0.2">
      <c r="A422" s="673" t="s">
        <v>3</v>
      </c>
      <c r="B422" s="673"/>
      <c r="C422" s="31">
        <v>0</v>
      </c>
      <c r="D422" s="31">
        <v>0</v>
      </c>
      <c r="E422" s="31">
        <v>0</v>
      </c>
      <c r="F422" s="506"/>
      <c r="G422" s="506"/>
      <c r="H422" s="749"/>
      <c r="I422" s="750"/>
    </row>
    <row r="423" spans="1:9" s="28" customFormat="1" ht="12" customHeight="1" x14ac:dyDescent="0.2">
      <c r="A423" s="673" t="s">
        <v>10</v>
      </c>
      <c r="B423" s="673"/>
      <c r="C423" s="31">
        <v>10</v>
      </c>
      <c r="D423" s="31">
        <v>10</v>
      </c>
      <c r="E423" s="31">
        <v>10</v>
      </c>
      <c r="F423" s="506"/>
      <c r="G423" s="506"/>
      <c r="H423" s="749"/>
      <c r="I423" s="750"/>
    </row>
    <row r="424" spans="1:9" s="28" customFormat="1" ht="12" customHeight="1" x14ac:dyDescent="0.2">
      <c r="A424" s="673" t="s">
        <v>11</v>
      </c>
      <c r="B424" s="673"/>
      <c r="C424" s="31">
        <v>0</v>
      </c>
      <c r="D424" s="31">
        <v>0</v>
      </c>
      <c r="E424" s="31">
        <v>0</v>
      </c>
      <c r="F424" s="506"/>
      <c r="G424" s="506"/>
      <c r="H424" s="749"/>
      <c r="I424" s="750"/>
    </row>
    <row r="425" spans="1:9" s="28" customFormat="1" ht="12" customHeight="1" x14ac:dyDescent="0.2">
      <c r="A425" s="673" t="s">
        <v>12</v>
      </c>
      <c r="B425" s="673"/>
      <c r="C425" s="31">
        <v>0</v>
      </c>
      <c r="D425" s="31">
        <v>0</v>
      </c>
      <c r="E425" s="31">
        <v>0</v>
      </c>
      <c r="F425" s="506"/>
      <c r="G425" s="506"/>
      <c r="H425" s="749"/>
      <c r="I425" s="750"/>
    </row>
    <row r="426" spans="1:9" s="28" customFormat="1" ht="12" customHeight="1" x14ac:dyDescent="0.2">
      <c r="A426" s="674" t="s">
        <v>240</v>
      </c>
      <c r="B426" s="675"/>
      <c r="C426" s="31">
        <v>0</v>
      </c>
      <c r="D426" s="31">
        <v>0</v>
      </c>
      <c r="E426" s="31">
        <v>0</v>
      </c>
      <c r="F426" s="506"/>
      <c r="G426" s="506"/>
      <c r="H426" s="749"/>
      <c r="I426" s="750"/>
    </row>
    <row r="427" spans="1:9" s="28" customFormat="1" ht="19.5" customHeight="1" x14ac:dyDescent="0.2">
      <c r="A427" s="673" t="s">
        <v>241</v>
      </c>
      <c r="B427" s="673"/>
      <c r="C427" s="31">
        <v>0</v>
      </c>
      <c r="D427" s="31">
        <v>0</v>
      </c>
      <c r="E427" s="31">
        <v>0</v>
      </c>
      <c r="F427" s="507"/>
      <c r="G427" s="507"/>
      <c r="H427" s="751"/>
      <c r="I427" s="752"/>
    </row>
    <row r="428" spans="1:9" s="46" customFormat="1" ht="30.75" hidden="1" customHeight="1" x14ac:dyDescent="0.2">
      <c r="A428" s="40"/>
      <c r="B428" s="40" t="s">
        <v>221</v>
      </c>
      <c r="C428" s="36">
        <v>0</v>
      </c>
      <c r="D428" s="36">
        <v>0</v>
      </c>
      <c r="E428" s="36">
        <v>0</v>
      </c>
      <c r="F428" s="250"/>
      <c r="G428" s="250"/>
      <c r="H428" s="414"/>
      <c r="I428" s="45"/>
    </row>
    <row r="429" spans="1:9" s="23" customFormat="1" ht="33" hidden="1" customHeight="1" x14ac:dyDescent="0.2">
      <c r="A429" s="250" t="s">
        <v>103</v>
      </c>
      <c r="B429" s="676" t="s">
        <v>69</v>
      </c>
      <c r="C429" s="677"/>
      <c r="D429" s="677"/>
      <c r="E429" s="678"/>
      <c r="F429" s="534" t="s">
        <v>351</v>
      </c>
      <c r="G429" s="534" t="s">
        <v>352</v>
      </c>
      <c r="H429" s="639"/>
      <c r="I429" s="510"/>
    </row>
    <row r="430" spans="1:9" s="23" customFormat="1" ht="12" hidden="1" customHeight="1" x14ac:dyDescent="0.2">
      <c r="A430" s="673" t="s">
        <v>13</v>
      </c>
      <c r="B430" s="673"/>
      <c r="C430" s="31">
        <f>SUM(C431:C436)</f>
        <v>0</v>
      </c>
      <c r="D430" s="31">
        <f>SUM(D431:D436)</f>
        <v>0</v>
      </c>
      <c r="E430" s="31">
        <f>SUM(E431:E436)</f>
        <v>0</v>
      </c>
      <c r="F430" s="534"/>
      <c r="G430" s="534"/>
      <c r="H430" s="640"/>
      <c r="I430" s="511"/>
    </row>
    <row r="431" spans="1:9" s="23" customFormat="1" ht="12" hidden="1" customHeight="1" x14ac:dyDescent="0.2">
      <c r="A431" s="673" t="s">
        <v>3</v>
      </c>
      <c r="B431" s="673"/>
      <c r="C431" s="31">
        <v>0</v>
      </c>
      <c r="D431" s="31">
        <v>0</v>
      </c>
      <c r="E431" s="31">
        <v>0</v>
      </c>
      <c r="F431" s="534"/>
      <c r="G431" s="534"/>
      <c r="H431" s="640"/>
      <c r="I431" s="511"/>
    </row>
    <row r="432" spans="1:9" s="23" customFormat="1" ht="12" hidden="1" customHeight="1" x14ac:dyDescent="0.2">
      <c r="A432" s="673" t="s">
        <v>10</v>
      </c>
      <c r="B432" s="673"/>
      <c r="C432" s="31">
        <v>0</v>
      </c>
      <c r="D432" s="31">
        <v>0</v>
      </c>
      <c r="E432" s="31">
        <v>0</v>
      </c>
      <c r="F432" s="534"/>
      <c r="G432" s="534"/>
      <c r="H432" s="640"/>
      <c r="I432" s="511"/>
    </row>
    <row r="433" spans="1:9" s="23" customFormat="1" ht="12" hidden="1" customHeight="1" x14ac:dyDescent="0.2">
      <c r="A433" s="673" t="s">
        <v>11</v>
      </c>
      <c r="B433" s="673"/>
      <c r="C433" s="31">
        <v>0</v>
      </c>
      <c r="D433" s="31">
        <v>0</v>
      </c>
      <c r="E433" s="31">
        <v>0</v>
      </c>
      <c r="F433" s="534"/>
      <c r="G433" s="534"/>
      <c r="H433" s="640"/>
      <c r="I433" s="511"/>
    </row>
    <row r="434" spans="1:9" s="23" customFormat="1" ht="12" hidden="1" customHeight="1" x14ac:dyDescent="0.2">
      <c r="A434" s="673" t="s">
        <v>12</v>
      </c>
      <c r="B434" s="673"/>
      <c r="C434" s="31">
        <v>0</v>
      </c>
      <c r="D434" s="31">
        <v>0</v>
      </c>
      <c r="E434" s="31">
        <v>0</v>
      </c>
      <c r="F434" s="534"/>
      <c r="G434" s="534"/>
      <c r="H434" s="640"/>
      <c r="I434" s="511"/>
    </row>
    <row r="435" spans="1:9" s="23" customFormat="1" ht="12" hidden="1" customHeight="1" x14ac:dyDescent="0.2">
      <c r="A435" s="674" t="s">
        <v>240</v>
      </c>
      <c r="B435" s="675"/>
      <c r="C435" s="31">
        <v>0</v>
      </c>
      <c r="D435" s="31">
        <v>0</v>
      </c>
      <c r="E435" s="31">
        <v>0</v>
      </c>
      <c r="F435" s="534"/>
      <c r="G435" s="534"/>
      <c r="H435" s="640"/>
      <c r="I435" s="511"/>
    </row>
    <row r="436" spans="1:9" s="23" customFormat="1" ht="12" hidden="1" customHeight="1" x14ac:dyDescent="0.2">
      <c r="A436" s="673" t="s">
        <v>241</v>
      </c>
      <c r="B436" s="673"/>
      <c r="C436" s="31">
        <v>0</v>
      </c>
      <c r="D436" s="31">
        <v>0</v>
      </c>
      <c r="E436" s="31">
        <v>0</v>
      </c>
      <c r="F436" s="534"/>
      <c r="G436" s="534"/>
      <c r="H436" s="641"/>
      <c r="I436" s="512"/>
    </row>
    <row r="437" spans="1:9" s="34" customFormat="1" ht="24" hidden="1" x14ac:dyDescent="0.2">
      <c r="A437" s="40"/>
      <c r="B437" s="40" t="s">
        <v>222</v>
      </c>
      <c r="C437" s="36" t="s">
        <v>350</v>
      </c>
      <c r="D437" s="36">
        <v>0</v>
      </c>
      <c r="E437" s="36">
        <v>0</v>
      </c>
      <c r="F437" s="250"/>
      <c r="G437" s="250"/>
      <c r="H437" s="409"/>
      <c r="I437" s="175"/>
    </row>
    <row r="438" spans="1:9" s="28" customFormat="1" ht="36" customHeight="1" x14ac:dyDescent="0.2">
      <c r="A438" s="250" t="s">
        <v>104</v>
      </c>
      <c r="B438" s="676" t="s">
        <v>70</v>
      </c>
      <c r="C438" s="677"/>
      <c r="D438" s="677"/>
      <c r="E438" s="678"/>
      <c r="F438" s="497" t="s">
        <v>897</v>
      </c>
      <c r="G438" s="497" t="s">
        <v>898</v>
      </c>
      <c r="H438" s="741"/>
      <c r="I438" s="742"/>
    </row>
    <row r="439" spans="1:9" s="23" customFormat="1" ht="12" x14ac:dyDescent="0.2">
      <c r="A439" s="673" t="s">
        <v>13</v>
      </c>
      <c r="B439" s="673"/>
      <c r="C439" s="31">
        <f>SUM(C440:C445)</f>
        <v>30</v>
      </c>
      <c r="D439" s="31">
        <f t="shared" ref="D439:E439" si="16">SUM(D440:D445)</f>
        <v>30</v>
      </c>
      <c r="E439" s="31">
        <f t="shared" si="16"/>
        <v>30</v>
      </c>
      <c r="F439" s="506"/>
      <c r="G439" s="506"/>
      <c r="H439" s="743"/>
      <c r="I439" s="744"/>
    </row>
    <row r="440" spans="1:9" s="23" customFormat="1" ht="12" x14ac:dyDescent="0.2">
      <c r="A440" s="673" t="s">
        <v>3</v>
      </c>
      <c r="B440" s="673"/>
      <c r="C440" s="31">
        <v>0</v>
      </c>
      <c r="D440" s="31">
        <v>0</v>
      </c>
      <c r="E440" s="31">
        <v>0</v>
      </c>
      <c r="F440" s="506"/>
      <c r="G440" s="506"/>
      <c r="H440" s="743"/>
      <c r="I440" s="744"/>
    </row>
    <row r="441" spans="1:9" s="23" customFormat="1" ht="12" x14ac:dyDescent="0.2">
      <c r="A441" s="673" t="s">
        <v>10</v>
      </c>
      <c r="B441" s="673"/>
      <c r="C441" s="31">
        <v>30</v>
      </c>
      <c r="D441" s="31">
        <v>30</v>
      </c>
      <c r="E441" s="31">
        <v>30</v>
      </c>
      <c r="F441" s="506"/>
      <c r="G441" s="506"/>
      <c r="H441" s="743"/>
      <c r="I441" s="744"/>
    </row>
    <row r="442" spans="1:9" s="23" customFormat="1" ht="12" x14ac:dyDescent="0.2">
      <c r="A442" s="673" t="s">
        <v>11</v>
      </c>
      <c r="B442" s="673"/>
      <c r="C442" s="31">
        <v>0</v>
      </c>
      <c r="D442" s="31">
        <v>0</v>
      </c>
      <c r="E442" s="31">
        <v>0</v>
      </c>
      <c r="F442" s="506"/>
      <c r="G442" s="506"/>
      <c r="H442" s="743"/>
      <c r="I442" s="744"/>
    </row>
    <row r="443" spans="1:9" s="23" customFormat="1" ht="12" x14ac:dyDescent="0.2">
      <c r="A443" s="673" t="s">
        <v>12</v>
      </c>
      <c r="B443" s="673"/>
      <c r="C443" s="31">
        <v>0</v>
      </c>
      <c r="D443" s="31">
        <v>0</v>
      </c>
      <c r="E443" s="31">
        <v>0</v>
      </c>
      <c r="F443" s="506"/>
      <c r="G443" s="506"/>
      <c r="H443" s="743"/>
      <c r="I443" s="744"/>
    </row>
    <row r="444" spans="1:9" s="23" customFormat="1" ht="12" x14ac:dyDescent="0.2">
      <c r="A444" s="674" t="s">
        <v>240</v>
      </c>
      <c r="B444" s="675"/>
      <c r="C444" s="31">
        <v>0</v>
      </c>
      <c r="D444" s="31">
        <v>0</v>
      </c>
      <c r="E444" s="31">
        <v>0</v>
      </c>
      <c r="F444" s="506"/>
      <c r="G444" s="506"/>
      <c r="H444" s="743"/>
      <c r="I444" s="744"/>
    </row>
    <row r="445" spans="1:9" s="23" customFormat="1" ht="12" x14ac:dyDescent="0.2">
      <c r="A445" s="673" t="s">
        <v>241</v>
      </c>
      <c r="B445" s="673"/>
      <c r="C445" s="31">
        <v>0</v>
      </c>
      <c r="D445" s="31">
        <v>0</v>
      </c>
      <c r="E445" s="31">
        <v>0</v>
      </c>
      <c r="F445" s="507"/>
      <c r="G445" s="507"/>
      <c r="H445" s="745"/>
      <c r="I445" s="746"/>
    </row>
    <row r="446" spans="1:9" s="34" customFormat="1" ht="24" hidden="1" x14ac:dyDescent="0.2">
      <c r="A446" s="40"/>
      <c r="B446" s="40" t="s">
        <v>223</v>
      </c>
      <c r="C446" s="36" t="s">
        <v>358</v>
      </c>
      <c r="D446" s="31">
        <v>0</v>
      </c>
      <c r="E446" s="31">
        <v>0</v>
      </c>
      <c r="F446" s="250"/>
      <c r="G446" s="250"/>
      <c r="H446" s="409"/>
      <c r="I446" s="175"/>
    </row>
    <row r="447" spans="1:9" s="23" customFormat="1" ht="30" customHeight="1" x14ac:dyDescent="0.2">
      <c r="A447" s="250" t="s">
        <v>105</v>
      </c>
      <c r="B447" s="676" t="s">
        <v>71</v>
      </c>
      <c r="C447" s="677"/>
      <c r="D447" s="677"/>
      <c r="E447" s="678"/>
      <c r="F447" s="497" t="s">
        <v>897</v>
      </c>
      <c r="G447" s="497" t="s">
        <v>898</v>
      </c>
      <c r="H447" s="695" t="s">
        <v>925</v>
      </c>
      <c r="I447" s="696"/>
    </row>
    <row r="448" spans="1:9" s="23" customFormat="1" ht="12" x14ac:dyDescent="0.2">
      <c r="A448" s="673" t="s">
        <v>13</v>
      </c>
      <c r="B448" s="673"/>
      <c r="C448" s="31">
        <f>SUM(C449:C454)</f>
        <v>20</v>
      </c>
      <c r="D448" s="31">
        <f>SUM(D449:D454)</f>
        <v>20</v>
      </c>
      <c r="E448" s="31">
        <f>SUM(E449:E454)</f>
        <v>20</v>
      </c>
      <c r="F448" s="506"/>
      <c r="G448" s="506"/>
      <c r="H448" s="697"/>
      <c r="I448" s="698"/>
    </row>
    <row r="449" spans="1:9" s="23" customFormat="1" ht="12" x14ac:dyDescent="0.2">
      <c r="A449" s="673" t="s">
        <v>3</v>
      </c>
      <c r="B449" s="673"/>
      <c r="C449" s="31">
        <v>0</v>
      </c>
      <c r="D449" s="31">
        <v>0</v>
      </c>
      <c r="E449" s="31">
        <v>0</v>
      </c>
      <c r="F449" s="506"/>
      <c r="G449" s="506"/>
      <c r="H449" s="697"/>
      <c r="I449" s="698"/>
    </row>
    <row r="450" spans="1:9" s="23" customFormat="1" ht="12" x14ac:dyDescent="0.2">
      <c r="A450" s="673" t="s">
        <v>10</v>
      </c>
      <c r="B450" s="673"/>
      <c r="C450" s="31">
        <v>20</v>
      </c>
      <c r="D450" s="31">
        <v>20</v>
      </c>
      <c r="E450" s="31">
        <v>20</v>
      </c>
      <c r="F450" s="506"/>
      <c r="G450" s="506"/>
      <c r="H450" s="697"/>
      <c r="I450" s="698"/>
    </row>
    <row r="451" spans="1:9" s="23" customFormat="1" ht="12" x14ac:dyDescent="0.2">
      <c r="A451" s="673" t="s">
        <v>11</v>
      </c>
      <c r="B451" s="673"/>
      <c r="C451" s="31">
        <v>0</v>
      </c>
      <c r="D451" s="31">
        <v>0</v>
      </c>
      <c r="E451" s="31">
        <v>0</v>
      </c>
      <c r="F451" s="506"/>
      <c r="G451" s="506"/>
      <c r="H451" s="697"/>
      <c r="I451" s="698"/>
    </row>
    <row r="452" spans="1:9" s="23" customFormat="1" ht="12" x14ac:dyDescent="0.2">
      <c r="A452" s="673" t="s">
        <v>12</v>
      </c>
      <c r="B452" s="673"/>
      <c r="C452" s="31">
        <v>0</v>
      </c>
      <c r="D452" s="31">
        <v>0</v>
      </c>
      <c r="E452" s="31">
        <v>0</v>
      </c>
      <c r="F452" s="506"/>
      <c r="G452" s="506"/>
      <c r="H452" s="697"/>
      <c r="I452" s="698"/>
    </row>
    <row r="453" spans="1:9" s="23" customFormat="1" ht="12" x14ac:dyDescent="0.2">
      <c r="A453" s="674" t="s">
        <v>240</v>
      </c>
      <c r="B453" s="675"/>
      <c r="C453" s="31">
        <v>0</v>
      </c>
      <c r="D453" s="31">
        <v>0</v>
      </c>
      <c r="E453" s="31">
        <v>0</v>
      </c>
      <c r="F453" s="506"/>
      <c r="G453" s="506"/>
      <c r="H453" s="697"/>
      <c r="I453" s="698"/>
    </row>
    <row r="454" spans="1:9" s="23" customFormat="1" ht="12" x14ac:dyDescent="0.2">
      <c r="A454" s="673" t="s">
        <v>241</v>
      </c>
      <c r="B454" s="673"/>
      <c r="C454" s="31">
        <v>0</v>
      </c>
      <c r="D454" s="31">
        <v>0</v>
      </c>
      <c r="E454" s="31">
        <v>0</v>
      </c>
      <c r="F454" s="507"/>
      <c r="G454" s="507"/>
      <c r="H454" s="697"/>
      <c r="I454" s="698"/>
    </row>
    <row r="455" spans="1:9" s="34" customFormat="1" ht="23.25" hidden="1" customHeight="1" x14ac:dyDescent="0.2">
      <c r="A455" s="262"/>
      <c r="B455" s="47" t="s">
        <v>224</v>
      </c>
      <c r="C455" s="36" t="s">
        <v>430</v>
      </c>
      <c r="D455" s="31">
        <v>0</v>
      </c>
      <c r="E455" s="31">
        <v>0</v>
      </c>
      <c r="F455" s="258"/>
      <c r="G455" s="250"/>
      <c r="H455" s="699"/>
      <c r="I455" s="700"/>
    </row>
    <row r="456" spans="1:9" s="23" customFormat="1" ht="15" hidden="1" customHeight="1" x14ac:dyDescent="0.2">
      <c r="A456" s="250" t="s">
        <v>106</v>
      </c>
      <c r="B456" s="676" t="s">
        <v>322</v>
      </c>
      <c r="C456" s="677"/>
      <c r="D456" s="677"/>
      <c r="E456" s="678"/>
      <c r="F456" s="497" t="s">
        <v>327</v>
      </c>
      <c r="G456" s="497" t="s">
        <v>328</v>
      </c>
      <c r="H456" s="639"/>
      <c r="I456" s="510"/>
    </row>
    <row r="457" spans="1:9" s="23" customFormat="1" ht="12" hidden="1" customHeight="1" x14ac:dyDescent="0.2">
      <c r="A457" s="673" t="s">
        <v>13</v>
      </c>
      <c r="B457" s="673"/>
      <c r="C457" s="31">
        <f>SUM(C458:C463)</f>
        <v>0</v>
      </c>
      <c r="D457" s="31">
        <f>SUM(D458:D463)</f>
        <v>0</v>
      </c>
      <c r="E457" s="31">
        <f>SUM(E458:E463)</f>
        <v>0</v>
      </c>
      <c r="F457" s="498"/>
      <c r="G457" s="498"/>
      <c r="H457" s="640"/>
      <c r="I457" s="511"/>
    </row>
    <row r="458" spans="1:9" s="23" customFormat="1" ht="12" hidden="1" customHeight="1" x14ac:dyDescent="0.2">
      <c r="A458" s="673" t="s">
        <v>3</v>
      </c>
      <c r="B458" s="673"/>
      <c r="C458" s="31">
        <v>0</v>
      </c>
      <c r="D458" s="31">
        <v>0</v>
      </c>
      <c r="E458" s="31">
        <v>0</v>
      </c>
      <c r="F458" s="498"/>
      <c r="G458" s="498"/>
      <c r="H458" s="640"/>
      <c r="I458" s="511"/>
    </row>
    <row r="459" spans="1:9" s="23" customFormat="1" ht="12" hidden="1" customHeight="1" x14ac:dyDescent="0.2">
      <c r="A459" s="673" t="s">
        <v>10</v>
      </c>
      <c r="B459" s="673"/>
      <c r="C459" s="31">
        <v>0</v>
      </c>
      <c r="D459" s="31">
        <v>0</v>
      </c>
      <c r="E459" s="31">
        <v>0</v>
      </c>
      <c r="F459" s="498"/>
      <c r="G459" s="498"/>
      <c r="H459" s="640"/>
      <c r="I459" s="511"/>
    </row>
    <row r="460" spans="1:9" s="23" customFormat="1" ht="12" hidden="1" customHeight="1" x14ac:dyDescent="0.2">
      <c r="A460" s="673" t="s">
        <v>11</v>
      </c>
      <c r="B460" s="673"/>
      <c r="C460" s="31">
        <v>0</v>
      </c>
      <c r="D460" s="31">
        <v>0</v>
      </c>
      <c r="E460" s="31">
        <v>0</v>
      </c>
      <c r="F460" s="498"/>
      <c r="G460" s="498"/>
      <c r="H460" s="640"/>
      <c r="I460" s="511"/>
    </row>
    <row r="461" spans="1:9" s="23" customFormat="1" ht="12" hidden="1" customHeight="1" x14ac:dyDescent="0.2">
      <c r="A461" s="673" t="s">
        <v>12</v>
      </c>
      <c r="B461" s="673"/>
      <c r="C461" s="31">
        <v>0</v>
      </c>
      <c r="D461" s="31">
        <v>0</v>
      </c>
      <c r="E461" s="31">
        <v>0</v>
      </c>
      <c r="F461" s="498"/>
      <c r="G461" s="498"/>
      <c r="H461" s="640"/>
      <c r="I461" s="511"/>
    </row>
    <row r="462" spans="1:9" s="23" customFormat="1" ht="12" hidden="1" customHeight="1" x14ac:dyDescent="0.2">
      <c r="A462" s="674" t="s">
        <v>240</v>
      </c>
      <c r="B462" s="675"/>
      <c r="C462" s="31">
        <v>0</v>
      </c>
      <c r="D462" s="31">
        <v>0</v>
      </c>
      <c r="E462" s="31">
        <v>0</v>
      </c>
      <c r="F462" s="498"/>
      <c r="G462" s="498"/>
      <c r="H462" s="640"/>
      <c r="I462" s="511"/>
    </row>
    <row r="463" spans="1:9" s="23" customFormat="1" ht="12" hidden="1" customHeight="1" x14ac:dyDescent="0.2">
      <c r="A463" s="673" t="s">
        <v>241</v>
      </c>
      <c r="B463" s="673"/>
      <c r="C463" s="31">
        <v>0</v>
      </c>
      <c r="D463" s="31">
        <v>0</v>
      </c>
      <c r="E463" s="31">
        <v>0</v>
      </c>
      <c r="F463" s="499"/>
      <c r="G463" s="499"/>
      <c r="H463" s="641"/>
      <c r="I463" s="512"/>
    </row>
    <row r="464" spans="1:9" s="34" customFormat="1" ht="12" hidden="1" x14ac:dyDescent="0.2">
      <c r="A464" s="262"/>
      <c r="B464" s="48" t="s">
        <v>225</v>
      </c>
      <c r="C464" s="49">
        <v>180</v>
      </c>
      <c r="D464" s="31">
        <v>0</v>
      </c>
      <c r="E464" s="31">
        <v>0</v>
      </c>
      <c r="F464" s="258"/>
      <c r="G464" s="250"/>
      <c r="H464" s="409"/>
      <c r="I464" s="175"/>
    </row>
    <row r="465" spans="1:9" s="23" customFormat="1" ht="38.25" customHeight="1" x14ac:dyDescent="0.2">
      <c r="A465" s="250" t="s">
        <v>107</v>
      </c>
      <c r="B465" s="676" t="s">
        <v>72</v>
      </c>
      <c r="C465" s="677"/>
      <c r="D465" s="677"/>
      <c r="E465" s="678"/>
      <c r="F465" s="497" t="s">
        <v>897</v>
      </c>
      <c r="G465" s="497" t="s">
        <v>898</v>
      </c>
      <c r="H465" s="713" t="s">
        <v>926</v>
      </c>
      <c r="I465" s="714"/>
    </row>
    <row r="466" spans="1:9" s="23" customFormat="1" ht="12" x14ac:dyDescent="0.2">
      <c r="A466" s="673" t="s">
        <v>13</v>
      </c>
      <c r="B466" s="673"/>
      <c r="C466" s="31">
        <f>SUM(C467,C468,C469,C470,C472)</f>
        <v>10</v>
      </c>
      <c r="D466" s="31">
        <f>SUM(D467,D468,D469,D470,D472)</f>
        <v>10</v>
      </c>
      <c r="E466" s="31">
        <f>SUM(E467,E468,E469,E470,E472)</f>
        <v>10</v>
      </c>
      <c r="F466" s="506"/>
      <c r="G466" s="506"/>
      <c r="H466" s="715"/>
      <c r="I466" s="716"/>
    </row>
    <row r="467" spans="1:9" s="23" customFormat="1" ht="12" x14ac:dyDescent="0.2">
      <c r="A467" s="673" t="s">
        <v>3</v>
      </c>
      <c r="B467" s="673"/>
      <c r="C467" s="31">
        <v>0</v>
      </c>
      <c r="D467" s="31">
        <v>0</v>
      </c>
      <c r="E467" s="31">
        <v>0</v>
      </c>
      <c r="F467" s="506"/>
      <c r="G467" s="506"/>
      <c r="H467" s="715"/>
      <c r="I467" s="716"/>
    </row>
    <row r="468" spans="1:9" s="23" customFormat="1" ht="12" x14ac:dyDescent="0.2">
      <c r="A468" s="673" t="s">
        <v>10</v>
      </c>
      <c r="B468" s="673"/>
      <c r="C468" s="31">
        <v>10</v>
      </c>
      <c r="D468" s="31">
        <v>10</v>
      </c>
      <c r="E468" s="31">
        <v>10</v>
      </c>
      <c r="F468" s="506"/>
      <c r="G468" s="506"/>
      <c r="H468" s="715"/>
      <c r="I468" s="716"/>
    </row>
    <row r="469" spans="1:9" s="23" customFormat="1" ht="12" x14ac:dyDescent="0.2">
      <c r="A469" s="673" t="s">
        <v>11</v>
      </c>
      <c r="B469" s="673"/>
      <c r="C469" s="31">
        <v>0</v>
      </c>
      <c r="D469" s="31">
        <v>0</v>
      </c>
      <c r="E469" s="31">
        <v>0</v>
      </c>
      <c r="F469" s="506"/>
      <c r="G469" s="506"/>
      <c r="H469" s="715"/>
      <c r="I469" s="716"/>
    </row>
    <row r="470" spans="1:9" s="23" customFormat="1" ht="12" x14ac:dyDescent="0.2">
      <c r="A470" s="673" t="s">
        <v>12</v>
      </c>
      <c r="B470" s="673"/>
      <c r="C470" s="31">
        <v>0</v>
      </c>
      <c r="D470" s="31">
        <v>0</v>
      </c>
      <c r="E470" s="31">
        <v>0</v>
      </c>
      <c r="F470" s="506"/>
      <c r="G470" s="506"/>
      <c r="H470" s="715"/>
      <c r="I470" s="716"/>
    </row>
    <row r="471" spans="1:9" s="23" customFormat="1" ht="12" x14ac:dyDescent="0.2">
      <c r="A471" s="674" t="s">
        <v>240</v>
      </c>
      <c r="B471" s="675"/>
      <c r="C471" s="31">
        <v>0</v>
      </c>
      <c r="D471" s="31">
        <v>0</v>
      </c>
      <c r="E471" s="31">
        <v>0</v>
      </c>
      <c r="F471" s="506"/>
      <c r="G471" s="506"/>
      <c r="H471" s="715"/>
      <c r="I471" s="716"/>
    </row>
    <row r="472" spans="1:9" s="23" customFormat="1" ht="12" x14ac:dyDescent="0.2">
      <c r="A472" s="673" t="s">
        <v>241</v>
      </c>
      <c r="B472" s="673"/>
      <c r="C472" s="31">
        <v>0</v>
      </c>
      <c r="D472" s="31">
        <v>0</v>
      </c>
      <c r="E472" s="31">
        <v>0</v>
      </c>
      <c r="F472" s="507"/>
      <c r="G472" s="507"/>
      <c r="H472" s="717"/>
      <c r="I472" s="718"/>
    </row>
    <row r="473" spans="1:9" s="34" customFormat="1" ht="24" hidden="1" x14ac:dyDescent="0.2">
      <c r="A473" s="262"/>
      <c r="B473" s="48" t="s">
        <v>226</v>
      </c>
      <c r="C473" s="36" t="s">
        <v>430</v>
      </c>
      <c r="D473" s="31">
        <v>0</v>
      </c>
      <c r="E473" s="31">
        <v>0</v>
      </c>
      <c r="F473" s="258"/>
      <c r="G473" s="250"/>
      <c r="H473" s="409"/>
      <c r="I473" s="175"/>
    </row>
    <row r="474" spans="1:9" s="23" customFormat="1" ht="12" customHeight="1" x14ac:dyDescent="0.2">
      <c r="A474" s="250" t="s">
        <v>108</v>
      </c>
      <c r="B474" s="676" t="s">
        <v>195</v>
      </c>
      <c r="C474" s="677"/>
      <c r="D474" s="677"/>
      <c r="E474" s="678"/>
      <c r="F474" s="497" t="s">
        <v>897</v>
      </c>
      <c r="G474" s="497" t="s">
        <v>898</v>
      </c>
      <c r="H474" s="713" t="s">
        <v>927</v>
      </c>
      <c r="I474" s="714"/>
    </row>
    <row r="475" spans="1:9" s="23" customFormat="1" ht="12" x14ac:dyDescent="0.2">
      <c r="A475" s="673" t="s">
        <v>13</v>
      </c>
      <c r="B475" s="673"/>
      <c r="C475" s="31">
        <f>SUM(C476,C477,C478,C479,C481)</f>
        <v>20</v>
      </c>
      <c r="D475" s="31">
        <f>SUM(D476,D477,D478,D479,D481)</f>
        <v>20</v>
      </c>
      <c r="E475" s="31">
        <f>SUM(E476,E477,E478,E479,E481)</f>
        <v>20</v>
      </c>
      <c r="F475" s="506"/>
      <c r="G475" s="506"/>
      <c r="H475" s="715"/>
      <c r="I475" s="716"/>
    </row>
    <row r="476" spans="1:9" s="23" customFormat="1" ht="12" x14ac:dyDescent="0.2">
      <c r="A476" s="673" t="s">
        <v>3</v>
      </c>
      <c r="B476" s="673"/>
      <c r="C476" s="31">
        <v>0</v>
      </c>
      <c r="D476" s="31">
        <v>0</v>
      </c>
      <c r="E476" s="31">
        <v>0</v>
      </c>
      <c r="F476" s="506"/>
      <c r="G476" s="506"/>
      <c r="H476" s="715"/>
      <c r="I476" s="716"/>
    </row>
    <row r="477" spans="1:9" s="23" customFormat="1" ht="12" x14ac:dyDescent="0.2">
      <c r="A477" s="673" t="s">
        <v>10</v>
      </c>
      <c r="B477" s="673"/>
      <c r="C477" s="31">
        <v>20</v>
      </c>
      <c r="D477" s="31">
        <v>20</v>
      </c>
      <c r="E477" s="31">
        <v>20</v>
      </c>
      <c r="F477" s="506"/>
      <c r="G477" s="506"/>
      <c r="H477" s="715"/>
      <c r="I477" s="716"/>
    </row>
    <row r="478" spans="1:9" s="23" customFormat="1" ht="12" x14ac:dyDescent="0.2">
      <c r="A478" s="673" t="s">
        <v>11</v>
      </c>
      <c r="B478" s="673"/>
      <c r="C478" s="31">
        <v>0</v>
      </c>
      <c r="D478" s="31">
        <v>0</v>
      </c>
      <c r="E478" s="31">
        <v>0</v>
      </c>
      <c r="F478" s="506"/>
      <c r="G478" s="506"/>
      <c r="H478" s="715"/>
      <c r="I478" s="716"/>
    </row>
    <row r="479" spans="1:9" s="23" customFormat="1" ht="12" x14ac:dyDescent="0.2">
      <c r="A479" s="673" t="s">
        <v>12</v>
      </c>
      <c r="B479" s="673"/>
      <c r="C479" s="31">
        <v>0</v>
      </c>
      <c r="D479" s="31">
        <v>0</v>
      </c>
      <c r="E479" s="31">
        <v>0</v>
      </c>
      <c r="F479" s="506"/>
      <c r="G479" s="506"/>
      <c r="H479" s="715"/>
      <c r="I479" s="716"/>
    </row>
    <row r="480" spans="1:9" s="23" customFormat="1" ht="12" x14ac:dyDescent="0.2">
      <c r="A480" s="674" t="s">
        <v>240</v>
      </c>
      <c r="B480" s="675"/>
      <c r="C480" s="31">
        <v>0</v>
      </c>
      <c r="D480" s="31">
        <v>0</v>
      </c>
      <c r="E480" s="31">
        <v>0</v>
      </c>
      <c r="F480" s="506"/>
      <c r="G480" s="506"/>
      <c r="H480" s="715"/>
      <c r="I480" s="716"/>
    </row>
    <row r="481" spans="1:9" s="23" customFormat="1" ht="12" x14ac:dyDescent="0.2">
      <c r="A481" s="673" t="s">
        <v>241</v>
      </c>
      <c r="B481" s="673"/>
      <c r="C481" s="31">
        <v>0</v>
      </c>
      <c r="D481" s="31">
        <v>0</v>
      </c>
      <c r="E481" s="31">
        <v>0</v>
      </c>
      <c r="F481" s="507"/>
      <c r="G481" s="507"/>
      <c r="H481" s="717"/>
      <c r="I481" s="718"/>
    </row>
    <row r="482" spans="1:9" s="23" customFormat="1" ht="29.25" customHeight="1" x14ac:dyDescent="0.2">
      <c r="A482" s="250" t="s">
        <v>165</v>
      </c>
      <c r="B482" s="676" t="s">
        <v>74</v>
      </c>
      <c r="C482" s="677"/>
      <c r="D482" s="677"/>
      <c r="E482" s="678"/>
      <c r="F482" s="497" t="s">
        <v>897</v>
      </c>
      <c r="G482" s="497" t="s">
        <v>898</v>
      </c>
      <c r="H482" s="695" t="s">
        <v>928</v>
      </c>
      <c r="I482" s="696"/>
    </row>
    <row r="483" spans="1:9" s="23" customFormat="1" ht="12" x14ac:dyDescent="0.2">
      <c r="A483" s="673" t="s">
        <v>13</v>
      </c>
      <c r="B483" s="673"/>
      <c r="C483" s="31">
        <f>SUM(C484,C485,C486,C487,C489)</f>
        <v>10</v>
      </c>
      <c r="D483" s="31">
        <f>SUM(D484,D485,D486,D487,D489)</f>
        <v>10</v>
      </c>
      <c r="E483" s="31">
        <f>SUM(E484,E485,E486,E487,E489)</f>
        <v>10</v>
      </c>
      <c r="F483" s="506"/>
      <c r="G483" s="506"/>
      <c r="H483" s="697"/>
      <c r="I483" s="698"/>
    </row>
    <row r="484" spans="1:9" s="23" customFormat="1" ht="12" x14ac:dyDescent="0.2">
      <c r="A484" s="673" t="s">
        <v>3</v>
      </c>
      <c r="B484" s="673"/>
      <c r="C484" s="31">
        <v>0</v>
      </c>
      <c r="D484" s="31">
        <v>0</v>
      </c>
      <c r="E484" s="31">
        <v>0</v>
      </c>
      <c r="F484" s="506"/>
      <c r="G484" s="506"/>
      <c r="H484" s="697"/>
      <c r="I484" s="698"/>
    </row>
    <row r="485" spans="1:9" s="23" customFormat="1" ht="12" x14ac:dyDescent="0.2">
      <c r="A485" s="673" t="s">
        <v>10</v>
      </c>
      <c r="B485" s="673"/>
      <c r="C485" s="31">
        <v>10</v>
      </c>
      <c r="D485" s="31">
        <v>10</v>
      </c>
      <c r="E485" s="31">
        <v>10</v>
      </c>
      <c r="F485" s="506"/>
      <c r="G485" s="506"/>
      <c r="H485" s="697"/>
      <c r="I485" s="698"/>
    </row>
    <row r="486" spans="1:9" s="23" customFormat="1" ht="12" x14ac:dyDescent="0.2">
      <c r="A486" s="673" t="s">
        <v>11</v>
      </c>
      <c r="B486" s="673"/>
      <c r="C486" s="31">
        <v>0</v>
      </c>
      <c r="D486" s="31">
        <v>0</v>
      </c>
      <c r="E486" s="31">
        <v>0</v>
      </c>
      <c r="F486" s="506"/>
      <c r="G486" s="506"/>
      <c r="H486" s="697"/>
      <c r="I486" s="698"/>
    </row>
    <row r="487" spans="1:9" s="23" customFormat="1" ht="12" x14ac:dyDescent="0.2">
      <c r="A487" s="673" t="s">
        <v>12</v>
      </c>
      <c r="B487" s="673"/>
      <c r="C487" s="31">
        <v>0</v>
      </c>
      <c r="D487" s="31">
        <v>0</v>
      </c>
      <c r="E487" s="31">
        <v>0</v>
      </c>
      <c r="F487" s="506"/>
      <c r="G487" s="506"/>
      <c r="H487" s="697"/>
      <c r="I487" s="698"/>
    </row>
    <row r="488" spans="1:9" s="23" customFormat="1" ht="12" x14ac:dyDescent="0.2">
      <c r="A488" s="674" t="s">
        <v>240</v>
      </c>
      <c r="B488" s="675"/>
      <c r="C488" s="31">
        <v>0</v>
      </c>
      <c r="D488" s="31">
        <v>0</v>
      </c>
      <c r="E488" s="31">
        <v>0</v>
      </c>
      <c r="F488" s="506"/>
      <c r="G488" s="506"/>
      <c r="H488" s="697"/>
      <c r="I488" s="698"/>
    </row>
    <row r="489" spans="1:9" s="23" customFormat="1" ht="12" x14ac:dyDescent="0.2">
      <c r="A489" s="673" t="s">
        <v>241</v>
      </c>
      <c r="B489" s="673"/>
      <c r="C489" s="31">
        <v>0</v>
      </c>
      <c r="D489" s="31">
        <v>0</v>
      </c>
      <c r="E489" s="31">
        <v>0</v>
      </c>
      <c r="F489" s="507"/>
      <c r="G489" s="507"/>
      <c r="H489" s="699"/>
      <c r="I489" s="700"/>
    </row>
    <row r="490" spans="1:9" s="34" customFormat="1" ht="24" hidden="1" x14ac:dyDescent="0.2">
      <c r="A490" s="262"/>
      <c r="B490" s="48" t="s">
        <v>227</v>
      </c>
      <c r="C490" s="36" t="s">
        <v>353</v>
      </c>
      <c r="D490" s="31">
        <v>0</v>
      </c>
      <c r="E490" s="31">
        <v>0</v>
      </c>
      <c r="F490" s="258"/>
      <c r="G490" s="250"/>
      <c r="H490" s="409"/>
      <c r="I490" s="175"/>
    </row>
    <row r="491" spans="1:9" s="23" customFormat="1" ht="12" hidden="1" customHeight="1" x14ac:dyDescent="0.2">
      <c r="A491" s="250" t="s">
        <v>109</v>
      </c>
      <c r="B491" s="676" t="s">
        <v>75</v>
      </c>
      <c r="C491" s="677"/>
      <c r="D491" s="677"/>
      <c r="E491" s="678"/>
      <c r="F491" s="497"/>
      <c r="G491" s="497"/>
      <c r="H491" s="735"/>
      <c r="I491" s="738"/>
    </row>
    <row r="492" spans="1:9" s="23" customFormat="1" ht="12" hidden="1" customHeight="1" x14ac:dyDescent="0.2">
      <c r="A492" s="673" t="s">
        <v>13</v>
      </c>
      <c r="B492" s="673"/>
      <c r="C492" s="31">
        <v>0</v>
      </c>
      <c r="D492" s="31">
        <f>SUM(D493,D494,D495,D496,D498)</f>
        <v>0</v>
      </c>
      <c r="E492" s="31">
        <f>SUM(E493,E494,E495,E496,E498)</f>
        <v>0</v>
      </c>
      <c r="F492" s="498"/>
      <c r="G492" s="506"/>
      <c r="H492" s="736"/>
      <c r="I492" s="739"/>
    </row>
    <row r="493" spans="1:9" s="23" customFormat="1" ht="12" hidden="1" customHeight="1" x14ac:dyDescent="0.2">
      <c r="A493" s="673" t="s">
        <v>3</v>
      </c>
      <c r="B493" s="673"/>
      <c r="C493" s="31">
        <v>0</v>
      </c>
      <c r="D493" s="31">
        <v>0</v>
      </c>
      <c r="E493" s="31">
        <v>0</v>
      </c>
      <c r="F493" s="498"/>
      <c r="G493" s="506"/>
      <c r="H493" s="736"/>
      <c r="I493" s="739"/>
    </row>
    <row r="494" spans="1:9" s="23" customFormat="1" ht="12" hidden="1" customHeight="1" x14ac:dyDescent="0.2">
      <c r="A494" s="673" t="s">
        <v>10</v>
      </c>
      <c r="B494" s="673"/>
      <c r="C494" s="31">
        <v>0</v>
      </c>
      <c r="D494" s="31">
        <v>0</v>
      </c>
      <c r="E494" s="31">
        <v>0</v>
      </c>
      <c r="F494" s="498"/>
      <c r="G494" s="506"/>
      <c r="H494" s="736"/>
      <c r="I494" s="739"/>
    </row>
    <row r="495" spans="1:9" s="23" customFormat="1" ht="12" hidden="1" customHeight="1" x14ac:dyDescent="0.2">
      <c r="A495" s="673" t="s">
        <v>11</v>
      </c>
      <c r="B495" s="673"/>
      <c r="C495" s="31">
        <v>0</v>
      </c>
      <c r="D495" s="31">
        <v>0</v>
      </c>
      <c r="E495" s="31">
        <v>0</v>
      </c>
      <c r="F495" s="498"/>
      <c r="G495" s="506"/>
      <c r="H495" s="736"/>
      <c r="I495" s="739"/>
    </row>
    <row r="496" spans="1:9" s="23" customFormat="1" ht="12" hidden="1" customHeight="1" x14ac:dyDescent="0.2">
      <c r="A496" s="673" t="s">
        <v>12</v>
      </c>
      <c r="B496" s="673"/>
      <c r="C496" s="31">
        <v>0</v>
      </c>
      <c r="D496" s="31">
        <v>0</v>
      </c>
      <c r="E496" s="31">
        <v>0</v>
      </c>
      <c r="F496" s="498"/>
      <c r="G496" s="506"/>
      <c r="H496" s="736"/>
      <c r="I496" s="739"/>
    </row>
    <row r="497" spans="1:9" s="23" customFormat="1" ht="12" hidden="1" customHeight="1" x14ac:dyDescent="0.2">
      <c r="A497" s="674" t="s">
        <v>240</v>
      </c>
      <c r="B497" s="675"/>
      <c r="C497" s="31">
        <v>0</v>
      </c>
      <c r="D497" s="31">
        <v>0</v>
      </c>
      <c r="E497" s="31">
        <v>0</v>
      </c>
      <c r="F497" s="498"/>
      <c r="G497" s="506"/>
      <c r="H497" s="736"/>
      <c r="I497" s="739"/>
    </row>
    <row r="498" spans="1:9" s="23" customFormat="1" ht="12" hidden="1" customHeight="1" x14ac:dyDescent="0.2">
      <c r="A498" s="673" t="s">
        <v>241</v>
      </c>
      <c r="B498" s="673"/>
      <c r="C498" s="31">
        <v>0</v>
      </c>
      <c r="D498" s="31">
        <v>0</v>
      </c>
      <c r="E498" s="31">
        <v>0</v>
      </c>
      <c r="F498" s="499"/>
      <c r="G498" s="507"/>
      <c r="H498" s="737"/>
      <c r="I498" s="740"/>
    </row>
    <row r="499" spans="1:9" s="23" customFormat="1" ht="27.75" customHeight="1" x14ac:dyDescent="0.2">
      <c r="A499" s="250" t="s">
        <v>110</v>
      </c>
      <c r="B499" s="676" t="s">
        <v>76</v>
      </c>
      <c r="C499" s="677"/>
      <c r="D499" s="677"/>
      <c r="E499" s="678"/>
      <c r="F499" s="497" t="s">
        <v>897</v>
      </c>
      <c r="G499" s="497" t="s">
        <v>898</v>
      </c>
      <c r="H499" s="695" t="s">
        <v>1326</v>
      </c>
      <c r="I499" s="696"/>
    </row>
    <row r="500" spans="1:9" s="23" customFormat="1" ht="12" x14ac:dyDescent="0.2">
      <c r="A500" s="673" t="s">
        <v>13</v>
      </c>
      <c r="B500" s="673"/>
      <c r="C500" s="31">
        <f>SUM(C501,C502,C503,C504,C506)</f>
        <v>250</v>
      </c>
      <c r="D500" s="31">
        <f>SUM(D501,D502,D503,D504,D506)</f>
        <v>250</v>
      </c>
      <c r="E500" s="31">
        <f>SUM(E501,E502,E503,E504,E506)</f>
        <v>250</v>
      </c>
      <c r="F500" s="506"/>
      <c r="G500" s="506"/>
      <c r="H500" s="697"/>
      <c r="I500" s="698"/>
    </row>
    <row r="501" spans="1:9" s="23" customFormat="1" ht="12" x14ac:dyDescent="0.2">
      <c r="A501" s="673" t="s">
        <v>3</v>
      </c>
      <c r="B501" s="673"/>
      <c r="C501" s="31">
        <v>0</v>
      </c>
      <c r="D501" s="31">
        <v>0</v>
      </c>
      <c r="E501" s="31">
        <v>0</v>
      </c>
      <c r="F501" s="506"/>
      <c r="G501" s="506"/>
      <c r="H501" s="697"/>
      <c r="I501" s="698"/>
    </row>
    <row r="502" spans="1:9" s="23" customFormat="1" ht="12" x14ac:dyDescent="0.2">
      <c r="A502" s="673" t="s">
        <v>10</v>
      </c>
      <c r="B502" s="673"/>
      <c r="C502" s="31">
        <v>250</v>
      </c>
      <c r="D502" s="31">
        <v>250</v>
      </c>
      <c r="E502" s="31">
        <v>250</v>
      </c>
      <c r="F502" s="506"/>
      <c r="G502" s="506"/>
      <c r="H502" s="697"/>
      <c r="I502" s="698"/>
    </row>
    <row r="503" spans="1:9" s="23" customFormat="1" ht="12" x14ac:dyDescent="0.2">
      <c r="A503" s="673" t="s">
        <v>11</v>
      </c>
      <c r="B503" s="673"/>
      <c r="C503" s="31">
        <v>0</v>
      </c>
      <c r="D503" s="31">
        <v>0</v>
      </c>
      <c r="E503" s="31">
        <v>0</v>
      </c>
      <c r="F503" s="506"/>
      <c r="G503" s="506"/>
      <c r="H503" s="697"/>
      <c r="I503" s="698"/>
    </row>
    <row r="504" spans="1:9" s="23" customFormat="1" ht="12" x14ac:dyDescent="0.2">
      <c r="A504" s="673" t="s">
        <v>12</v>
      </c>
      <c r="B504" s="673"/>
      <c r="C504" s="31">
        <v>0</v>
      </c>
      <c r="D504" s="31">
        <v>0</v>
      </c>
      <c r="E504" s="31">
        <v>0</v>
      </c>
      <c r="F504" s="506"/>
      <c r="G504" s="506"/>
      <c r="H504" s="697"/>
      <c r="I504" s="698"/>
    </row>
    <row r="505" spans="1:9" s="23" customFormat="1" ht="12" x14ac:dyDescent="0.2">
      <c r="A505" s="674" t="s">
        <v>240</v>
      </c>
      <c r="B505" s="675"/>
      <c r="C505" s="31">
        <v>0</v>
      </c>
      <c r="D505" s="31">
        <v>0</v>
      </c>
      <c r="E505" s="31">
        <v>0</v>
      </c>
      <c r="F505" s="506"/>
      <c r="G505" s="506"/>
      <c r="H505" s="697"/>
      <c r="I505" s="698"/>
    </row>
    <row r="506" spans="1:9" s="23" customFormat="1" ht="12" x14ac:dyDescent="0.2">
      <c r="A506" s="673" t="s">
        <v>241</v>
      </c>
      <c r="B506" s="673"/>
      <c r="C506" s="31">
        <v>0</v>
      </c>
      <c r="D506" s="31">
        <v>0</v>
      </c>
      <c r="E506" s="31">
        <v>0</v>
      </c>
      <c r="F506" s="507"/>
      <c r="G506" s="507"/>
      <c r="H506" s="699"/>
      <c r="I506" s="700"/>
    </row>
    <row r="507" spans="1:9" s="34" customFormat="1" ht="24" hidden="1" x14ac:dyDescent="0.2">
      <c r="A507" s="262"/>
      <c r="B507" s="48" t="s">
        <v>228</v>
      </c>
      <c r="C507" s="36" t="s">
        <v>356</v>
      </c>
      <c r="D507" s="31">
        <v>0</v>
      </c>
      <c r="E507" s="31">
        <v>0</v>
      </c>
      <c r="F507" s="258"/>
      <c r="G507" s="250"/>
      <c r="H507" s="409"/>
      <c r="I507" s="175"/>
    </row>
    <row r="508" spans="1:9" s="23" customFormat="1" ht="12" hidden="1" customHeight="1" x14ac:dyDescent="0.2">
      <c r="A508" s="250" t="s">
        <v>111</v>
      </c>
      <c r="B508" s="676" t="s">
        <v>77</v>
      </c>
      <c r="C508" s="677"/>
      <c r="D508" s="677"/>
      <c r="E508" s="678"/>
      <c r="F508" s="535"/>
      <c r="G508" s="535"/>
      <c r="H508" s="679"/>
      <c r="I508" s="680"/>
    </row>
    <row r="509" spans="1:9" s="23" customFormat="1" ht="12" hidden="1" customHeight="1" x14ac:dyDescent="0.2">
      <c r="A509" s="673" t="s">
        <v>13</v>
      </c>
      <c r="B509" s="673"/>
      <c r="C509" s="31">
        <f>SUM(C510,C511,C512,C513,C515)</f>
        <v>0</v>
      </c>
      <c r="D509" s="31">
        <f>SUM(D510,D511,D512,D513,D515)</f>
        <v>0</v>
      </c>
      <c r="E509" s="31">
        <f>SUM(E510,E511,E512,E513,E515)</f>
        <v>0</v>
      </c>
      <c r="F509" s="535"/>
      <c r="G509" s="535"/>
      <c r="H509" s="663"/>
      <c r="I509" s="681"/>
    </row>
    <row r="510" spans="1:9" s="23" customFormat="1" ht="12" hidden="1" customHeight="1" x14ac:dyDescent="0.2">
      <c r="A510" s="673" t="s">
        <v>3</v>
      </c>
      <c r="B510" s="673"/>
      <c r="C510" s="31">
        <v>0</v>
      </c>
      <c r="D510" s="31">
        <v>0</v>
      </c>
      <c r="E510" s="31">
        <v>0</v>
      </c>
      <c r="F510" s="535"/>
      <c r="G510" s="535"/>
      <c r="H510" s="663"/>
      <c r="I510" s="681"/>
    </row>
    <row r="511" spans="1:9" s="23" customFormat="1" ht="12" hidden="1" customHeight="1" x14ac:dyDescent="0.2">
      <c r="A511" s="673" t="s">
        <v>10</v>
      </c>
      <c r="B511" s="673"/>
      <c r="C511" s="31">
        <v>0</v>
      </c>
      <c r="D511" s="31">
        <v>0</v>
      </c>
      <c r="E511" s="31">
        <v>0</v>
      </c>
      <c r="F511" s="535"/>
      <c r="G511" s="535"/>
      <c r="H511" s="663"/>
      <c r="I511" s="681"/>
    </row>
    <row r="512" spans="1:9" s="23" customFormat="1" ht="12" hidden="1" customHeight="1" x14ac:dyDescent="0.2">
      <c r="A512" s="673" t="s">
        <v>11</v>
      </c>
      <c r="B512" s="673"/>
      <c r="C512" s="31">
        <v>0</v>
      </c>
      <c r="D512" s="31">
        <v>0</v>
      </c>
      <c r="E512" s="31">
        <v>0</v>
      </c>
      <c r="F512" s="535"/>
      <c r="G512" s="535"/>
      <c r="H512" s="663"/>
      <c r="I512" s="681"/>
    </row>
    <row r="513" spans="1:9" s="23" customFormat="1" ht="12" hidden="1" customHeight="1" x14ac:dyDescent="0.2">
      <c r="A513" s="673" t="s">
        <v>12</v>
      </c>
      <c r="B513" s="673"/>
      <c r="C513" s="31">
        <v>0</v>
      </c>
      <c r="D513" s="31">
        <v>0</v>
      </c>
      <c r="E513" s="31">
        <v>0</v>
      </c>
      <c r="F513" s="535"/>
      <c r="G513" s="535"/>
      <c r="H513" s="663"/>
      <c r="I513" s="681"/>
    </row>
    <row r="514" spans="1:9" s="23" customFormat="1" ht="12" hidden="1" customHeight="1" x14ac:dyDescent="0.2">
      <c r="A514" s="674" t="s">
        <v>240</v>
      </c>
      <c r="B514" s="675"/>
      <c r="C514" s="31">
        <v>0</v>
      </c>
      <c r="D514" s="31">
        <v>0</v>
      </c>
      <c r="E514" s="31">
        <v>0</v>
      </c>
      <c r="F514" s="535"/>
      <c r="G514" s="535"/>
      <c r="H514" s="663"/>
      <c r="I514" s="681"/>
    </row>
    <row r="515" spans="1:9" s="23" customFormat="1" ht="12" hidden="1" customHeight="1" x14ac:dyDescent="0.2">
      <c r="A515" s="673" t="s">
        <v>241</v>
      </c>
      <c r="B515" s="673"/>
      <c r="C515" s="31">
        <v>0</v>
      </c>
      <c r="D515" s="31">
        <v>0</v>
      </c>
      <c r="E515" s="31">
        <v>0</v>
      </c>
      <c r="F515" s="535"/>
      <c r="G515" s="535"/>
      <c r="H515" s="664"/>
      <c r="I515" s="682"/>
    </row>
    <row r="516" spans="1:9" s="23" customFormat="1" ht="28.5" customHeight="1" x14ac:dyDescent="0.2">
      <c r="A516" s="250" t="s">
        <v>112</v>
      </c>
      <c r="B516" s="676" t="s">
        <v>202</v>
      </c>
      <c r="C516" s="677"/>
      <c r="D516" s="677"/>
      <c r="E516" s="678"/>
      <c r="F516" s="497" t="s">
        <v>897</v>
      </c>
      <c r="G516" s="497" t="s">
        <v>898</v>
      </c>
      <c r="H516" s="701" t="s">
        <v>929</v>
      </c>
      <c r="I516" s="702"/>
    </row>
    <row r="517" spans="1:9" s="23" customFormat="1" ht="21" customHeight="1" x14ac:dyDescent="0.2">
      <c r="A517" s="673" t="s">
        <v>13</v>
      </c>
      <c r="B517" s="673"/>
      <c r="C517" s="31">
        <f>SUM(C518,C519,C520,C521,C523)</f>
        <v>100</v>
      </c>
      <c r="D517" s="31">
        <f>SUM(D518,D519,D520,D521,D523)</f>
        <v>100</v>
      </c>
      <c r="E517" s="31">
        <f>SUM(E518,E519,E520,E521,E523)</f>
        <v>100</v>
      </c>
      <c r="F517" s="506"/>
      <c r="G517" s="506"/>
      <c r="H517" s="703"/>
      <c r="I517" s="704"/>
    </row>
    <row r="518" spans="1:9" s="23" customFormat="1" ht="12" x14ac:dyDescent="0.2">
      <c r="A518" s="673" t="s">
        <v>3</v>
      </c>
      <c r="B518" s="673"/>
      <c r="C518" s="31">
        <v>0</v>
      </c>
      <c r="D518" s="31">
        <v>0</v>
      </c>
      <c r="E518" s="31">
        <v>0</v>
      </c>
      <c r="F518" s="506"/>
      <c r="G518" s="506"/>
      <c r="H518" s="703"/>
      <c r="I518" s="704"/>
    </row>
    <row r="519" spans="1:9" s="23" customFormat="1" ht="12" x14ac:dyDescent="0.2">
      <c r="A519" s="673" t="s">
        <v>10</v>
      </c>
      <c r="B519" s="673"/>
      <c r="C519" s="31">
        <v>100</v>
      </c>
      <c r="D519" s="31">
        <v>100</v>
      </c>
      <c r="E519" s="31">
        <v>100</v>
      </c>
      <c r="F519" s="506"/>
      <c r="G519" s="506"/>
      <c r="H519" s="703"/>
      <c r="I519" s="704"/>
    </row>
    <row r="520" spans="1:9" s="23" customFormat="1" ht="12" x14ac:dyDescent="0.2">
      <c r="A520" s="673" t="s">
        <v>11</v>
      </c>
      <c r="B520" s="673"/>
      <c r="C520" s="31">
        <v>0</v>
      </c>
      <c r="D520" s="31">
        <v>0</v>
      </c>
      <c r="E520" s="31">
        <v>0</v>
      </c>
      <c r="F520" s="506"/>
      <c r="G520" s="506"/>
      <c r="H520" s="703"/>
      <c r="I520" s="704"/>
    </row>
    <row r="521" spans="1:9" s="23" customFormat="1" ht="12" x14ac:dyDescent="0.2">
      <c r="A521" s="673" t="s">
        <v>12</v>
      </c>
      <c r="B521" s="673"/>
      <c r="C521" s="31">
        <v>0</v>
      </c>
      <c r="D521" s="31">
        <v>0</v>
      </c>
      <c r="E521" s="31">
        <v>0</v>
      </c>
      <c r="F521" s="506"/>
      <c r="G521" s="506"/>
      <c r="H521" s="703"/>
      <c r="I521" s="704"/>
    </row>
    <row r="522" spans="1:9" s="23" customFormat="1" ht="12" x14ac:dyDescent="0.2">
      <c r="A522" s="674" t="s">
        <v>240</v>
      </c>
      <c r="B522" s="675"/>
      <c r="C522" s="31">
        <v>0</v>
      </c>
      <c r="D522" s="31">
        <v>0</v>
      </c>
      <c r="E522" s="31">
        <v>0</v>
      </c>
      <c r="F522" s="506"/>
      <c r="G522" s="506"/>
      <c r="H522" s="703"/>
      <c r="I522" s="704"/>
    </row>
    <row r="523" spans="1:9" s="23" customFormat="1" ht="12.75" customHeight="1" x14ac:dyDescent="0.2">
      <c r="A523" s="673" t="s">
        <v>241</v>
      </c>
      <c r="B523" s="673"/>
      <c r="C523" s="31">
        <v>0</v>
      </c>
      <c r="D523" s="31">
        <v>0</v>
      </c>
      <c r="E523" s="31">
        <v>0</v>
      </c>
      <c r="F523" s="507"/>
      <c r="G523" s="507"/>
      <c r="H523" s="705"/>
      <c r="I523" s="706"/>
    </row>
    <row r="524" spans="1:9" s="23" customFormat="1" ht="28.5" customHeight="1" x14ac:dyDescent="0.2">
      <c r="A524" s="250" t="s">
        <v>113</v>
      </c>
      <c r="B524" s="676" t="s">
        <v>78</v>
      </c>
      <c r="C524" s="677"/>
      <c r="D524" s="677"/>
      <c r="E524" s="678"/>
      <c r="F524" s="497" t="s">
        <v>897</v>
      </c>
      <c r="G524" s="497" t="s">
        <v>898</v>
      </c>
      <c r="H524" s="713" t="s">
        <v>930</v>
      </c>
      <c r="I524" s="714"/>
    </row>
    <row r="525" spans="1:9" s="23" customFormat="1" ht="12" customHeight="1" x14ac:dyDescent="0.2">
      <c r="A525" s="673" t="s">
        <v>13</v>
      </c>
      <c r="B525" s="673"/>
      <c r="C525" s="31">
        <f>SUM(C526,C527,C528,C529,C531)</f>
        <v>60</v>
      </c>
      <c r="D525" s="31">
        <f>SUM(D526,D527,D528,D529,D531)</f>
        <v>60</v>
      </c>
      <c r="E525" s="31">
        <f>SUM(E526,E527,E528,E529,E531)</f>
        <v>60</v>
      </c>
      <c r="F525" s="506"/>
      <c r="G525" s="506"/>
      <c r="H525" s="715"/>
      <c r="I525" s="716"/>
    </row>
    <row r="526" spans="1:9" s="23" customFormat="1" ht="12" customHeight="1" x14ac:dyDescent="0.2">
      <c r="A526" s="673" t="s">
        <v>3</v>
      </c>
      <c r="B526" s="673"/>
      <c r="C526" s="31">
        <v>0</v>
      </c>
      <c r="D526" s="31">
        <v>0</v>
      </c>
      <c r="E526" s="31">
        <v>0</v>
      </c>
      <c r="F526" s="506"/>
      <c r="G526" s="506"/>
      <c r="H526" s="715"/>
      <c r="I526" s="716"/>
    </row>
    <row r="527" spans="1:9" s="23" customFormat="1" ht="12" customHeight="1" x14ac:dyDescent="0.2">
      <c r="A527" s="673" t="s">
        <v>10</v>
      </c>
      <c r="B527" s="673"/>
      <c r="C527" s="31">
        <v>60</v>
      </c>
      <c r="D527" s="31">
        <v>60</v>
      </c>
      <c r="E527" s="31">
        <v>60</v>
      </c>
      <c r="F527" s="506"/>
      <c r="G527" s="506"/>
      <c r="H527" s="715"/>
      <c r="I527" s="716"/>
    </row>
    <row r="528" spans="1:9" s="23" customFormat="1" ht="12" customHeight="1" x14ac:dyDescent="0.2">
      <c r="A528" s="673" t="s">
        <v>11</v>
      </c>
      <c r="B528" s="673"/>
      <c r="C528" s="31">
        <v>0</v>
      </c>
      <c r="D528" s="31">
        <v>0</v>
      </c>
      <c r="E528" s="31">
        <v>0</v>
      </c>
      <c r="F528" s="506"/>
      <c r="G528" s="506"/>
      <c r="H528" s="715"/>
      <c r="I528" s="716"/>
    </row>
    <row r="529" spans="1:9" s="23" customFormat="1" ht="12" customHeight="1" x14ac:dyDescent="0.2">
      <c r="A529" s="673" t="s">
        <v>12</v>
      </c>
      <c r="B529" s="673"/>
      <c r="C529" s="31">
        <v>0</v>
      </c>
      <c r="D529" s="31">
        <v>0</v>
      </c>
      <c r="E529" s="31">
        <v>0</v>
      </c>
      <c r="F529" s="506"/>
      <c r="G529" s="506"/>
      <c r="H529" s="715"/>
      <c r="I529" s="716"/>
    </row>
    <row r="530" spans="1:9" s="23" customFormat="1" ht="12" customHeight="1" x14ac:dyDescent="0.2">
      <c r="A530" s="674" t="s">
        <v>240</v>
      </c>
      <c r="B530" s="675"/>
      <c r="C530" s="31">
        <v>0</v>
      </c>
      <c r="D530" s="31">
        <v>0</v>
      </c>
      <c r="E530" s="31">
        <v>0</v>
      </c>
      <c r="F530" s="506"/>
      <c r="G530" s="506"/>
      <c r="H530" s="715"/>
      <c r="I530" s="716"/>
    </row>
    <row r="531" spans="1:9" s="23" customFormat="1" ht="12" customHeight="1" x14ac:dyDescent="0.2">
      <c r="A531" s="673" t="s">
        <v>241</v>
      </c>
      <c r="B531" s="673"/>
      <c r="C531" s="31">
        <v>0</v>
      </c>
      <c r="D531" s="31">
        <v>0</v>
      </c>
      <c r="E531" s="31">
        <v>0</v>
      </c>
      <c r="F531" s="507"/>
      <c r="G531" s="507"/>
      <c r="H531" s="717"/>
      <c r="I531" s="718"/>
    </row>
    <row r="532" spans="1:9" s="34" customFormat="1" ht="24" hidden="1" x14ac:dyDescent="0.2">
      <c r="A532" s="262"/>
      <c r="B532" s="48" t="s">
        <v>229</v>
      </c>
      <c r="C532" s="36" t="s">
        <v>430</v>
      </c>
      <c r="D532" s="31">
        <v>0</v>
      </c>
      <c r="E532" s="31">
        <v>0</v>
      </c>
      <c r="F532" s="258"/>
      <c r="G532" s="250"/>
      <c r="H532" s="409"/>
      <c r="I532" s="175"/>
    </row>
    <row r="533" spans="1:9" s="23" customFormat="1" ht="12" customHeight="1" x14ac:dyDescent="0.2">
      <c r="A533" s="250" t="s">
        <v>114</v>
      </c>
      <c r="B533" s="676" t="s">
        <v>411</v>
      </c>
      <c r="C533" s="677"/>
      <c r="D533" s="677"/>
      <c r="E533" s="678"/>
      <c r="F533" s="497" t="s">
        <v>897</v>
      </c>
      <c r="G533" s="497" t="s">
        <v>898</v>
      </c>
      <c r="H533" s="639" t="s">
        <v>1327</v>
      </c>
      <c r="I533" s="510"/>
    </row>
    <row r="534" spans="1:9" s="23" customFormat="1" ht="12" x14ac:dyDescent="0.2">
      <c r="A534" s="673" t="s">
        <v>13</v>
      </c>
      <c r="B534" s="673"/>
      <c r="C534" s="31">
        <f>SUM(C535,C536,C537,C538,C540)</f>
        <v>30</v>
      </c>
      <c r="D534" s="31">
        <f>SUM(D535,D536,D537,D538,D540)</f>
        <v>30</v>
      </c>
      <c r="E534" s="31">
        <f>SUM(E535,E536,E537,E538,E540)</f>
        <v>30</v>
      </c>
      <c r="F534" s="506"/>
      <c r="G534" s="506"/>
      <c r="H534" s="640"/>
      <c r="I534" s="511"/>
    </row>
    <row r="535" spans="1:9" s="23" customFormat="1" ht="12" x14ac:dyDescent="0.2">
      <c r="A535" s="673" t="s">
        <v>3</v>
      </c>
      <c r="B535" s="673"/>
      <c r="C535" s="31">
        <v>0</v>
      </c>
      <c r="D535" s="31">
        <v>0</v>
      </c>
      <c r="E535" s="31">
        <v>0</v>
      </c>
      <c r="F535" s="506"/>
      <c r="G535" s="506"/>
      <c r="H535" s="640"/>
      <c r="I535" s="511"/>
    </row>
    <row r="536" spans="1:9" s="23" customFormat="1" ht="12" x14ac:dyDescent="0.2">
      <c r="A536" s="673" t="s">
        <v>10</v>
      </c>
      <c r="B536" s="673"/>
      <c r="C536" s="31">
        <v>30</v>
      </c>
      <c r="D536" s="31">
        <v>30</v>
      </c>
      <c r="E536" s="31">
        <v>30</v>
      </c>
      <c r="F536" s="506"/>
      <c r="G536" s="506"/>
      <c r="H536" s="640"/>
      <c r="I536" s="511"/>
    </row>
    <row r="537" spans="1:9" s="23" customFormat="1" ht="12" x14ac:dyDescent="0.2">
      <c r="A537" s="673" t="s">
        <v>11</v>
      </c>
      <c r="B537" s="673"/>
      <c r="C537" s="31">
        <v>0</v>
      </c>
      <c r="D537" s="31">
        <v>0</v>
      </c>
      <c r="E537" s="31">
        <v>0</v>
      </c>
      <c r="F537" s="506"/>
      <c r="G537" s="506"/>
      <c r="H537" s="640"/>
      <c r="I537" s="511"/>
    </row>
    <row r="538" spans="1:9" s="23" customFormat="1" ht="12" x14ac:dyDescent="0.2">
      <c r="A538" s="673" t="s">
        <v>12</v>
      </c>
      <c r="B538" s="673"/>
      <c r="C538" s="31">
        <v>0</v>
      </c>
      <c r="D538" s="31">
        <v>0</v>
      </c>
      <c r="E538" s="31">
        <v>0</v>
      </c>
      <c r="F538" s="506"/>
      <c r="G538" s="506"/>
      <c r="H538" s="640"/>
      <c r="I538" s="511"/>
    </row>
    <row r="539" spans="1:9" s="23" customFormat="1" ht="12" x14ac:dyDescent="0.2">
      <c r="A539" s="674" t="s">
        <v>240</v>
      </c>
      <c r="B539" s="675"/>
      <c r="C539" s="31">
        <v>0</v>
      </c>
      <c r="D539" s="31">
        <v>0</v>
      </c>
      <c r="E539" s="31">
        <v>0</v>
      </c>
      <c r="F539" s="506"/>
      <c r="G539" s="506"/>
      <c r="H539" s="640"/>
      <c r="I539" s="511"/>
    </row>
    <row r="540" spans="1:9" s="23" customFormat="1" ht="12" x14ac:dyDescent="0.2">
      <c r="A540" s="673" t="s">
        <v>241</v>
      </c>
      <c r="B540" s="673"/>
      <c r="C540" s="31">
        <v>0</v>
      </c>
      <c r="D540" s="31">
        <v>0</v>
      </c>
      <c r="E540" s="31">
        <v>0</v>
      </c>
      <c r="F540" s="507"/>
      <c r="G540" s="507"/>
      <c r="H540" s="641"/>
      <c r="I540" s="512"/>
    </row>
    <row r="541" spans="1:9" s="23" customFormat="1" ht="12" hidden="1" customHeight="1" x14ac:dyDescent="0.2">
      <c r="A541" s="250" t="s">
        <v>115</v>
      </c>
      <c r="B541" s="676" t="s">
        <v>80</v>
      </c>
      <c r="C541" s="677"/>
      <c r="D541" s="677"/>
      <c r="E541" s="678"/>
      <c r="F541" s="497" t="s">
        <v>280</v>
      </c>
      <c r="G541" s="534" t="s">
        <v>281</v>
      </c>
      <c r="H541" s="639" t="s">
        <v>310</v>
      </c>
      <c r="I541" s="510"/>
    </row>
    <row r="542" spans="1:9" s="23" customFormat="1" ht="12" hidden="1" customHeight="1" x14ac:dyDescent="0.2">
      <c r="A542" s="673" t="s">
        <v>13</v>
      </c>
      <c r="B542" s="673"/>
      <c r="C542" s="31">
        <f>SUM(C543,C544,C545,C546,C548)</f>
        <v>0</v>
      </c>
      <c r="D542" s="31">
        <f>SUM(D543,D544,D545,D546,D548)</f>
        <v>0</v>
      </c>
      <c r="E542" s="31">
        <f>SUM(E543,E544,E545,E546,E548)</f>
        <v>0</v>
      </c>
      <c r="F542" s="498"/>
      <c r="G542" s="534"/>
      <c r="H542" s="640"/>
      <c r="I542" s="511"/>
    </row>
    <row r="543" spans="1:9" s="23" customFormat="1" ht="12" hidden="1" customHeight="1" x14ac:dyDescent="0.2">
      <c r="A543" s="673" t="s">
        <v>3</v>
      </c>
      <c r="B543" s="673"/>
      <c r="C543" s="31">
        <v>0</v>
      </c>
      <c r="D543" s="31">
        <v>0</v>
      </c>
      <c r="E543" s="31">
        <v>0</v>
      </c>
      <c r="F543" s="498"/>
      <c r="G543" s="534"/>
      <c r="H543" s="640"/>
      <c r="I543" s="511"/>
    </row>
    <row r="544" spans="1:9" s="23" customFormat="1" ht="12" hidden="1" customHeight="1" x14ac:dyDescent="0.2">
      <c r="A544" s="673" t="s">
        <v>10</v>
      </c>
      <c r="B544" s="673"/>
      <c r="C544" s="31">
        <v>0</v>
      </c>
      <c r="D544" s="31">
        <v>0</v>
      </c>
      <c r="E544" s="31">
        <v>0</v>
      </c>
      <c r="F544" s="498"/>
      <c r="G544" s="534"/>
      <c r="H544" s="640"/>
      <c r="I544" s="511"/>
    </row>
    <row r="545" spans="1:9" s="23" customFormat="1" ht="12" hidden="1" customHeight="1" x14ac:dyDescent="0.2">
      <c r="A545" s="673" t="s">
        <v>11</v>
      </c>
      <c r="B545" s="673"/>
      <c r="C545" s="31">
        <v>0</v>
      </c>
      <c r="D545" s="31">
        <v>0</v>
      </c>
      <c r="E545" s="31">
        <v>0</v>
      </c>
      <c r="F545" s="498"/>
      <c r="G545" s="534"/>
      <c r="H545" s="640"/>
      <c r="I545" s="511"/>
    </row>
    <row r="546" spans="1:9" s="23" customFormat="1" ht="12" hidden="1" customHeight="1" x14ac:dyDescent="0.2">
      <c r="A546" s="673" t="s">
        <v>12</v>
      </c>
      <c r="B546" s="673"/>
      <c r="C546" s="31">
        <v>0</v>
      </c>
      <c r="D546" s="31">
        <v>0</v>
      </c>
      <c r="E546" s="31">
        <v>0</v>
      </c>
      <c r="F546" s="498"/>
      <c r="G546" s="534"/>
      <c r="H546" s="640"/>
      <c r="I546" s="511"/>
    </row>
    <row r="547" spans="1:9" s="23" customFormat="1" ht="12" hidden="1" customHeight="1" x14ac:dyDescent="0.2">
      <c r="A547" s="674" t="s">
        <v>240</v>
      </c>
      <c r="B547" s="675"/>
      <c r="C547" s="31">
        <v>0</v>
      </c>
      <c r="D547" s="31">
        <v>0</v>
      </c>
      <c r="E547" s="31">
        <v>0</v>
      </c>
      <c r="F547" s="498"/>
      <c r="G547" s="534"/>
      <c r="H547" s="640"/>
      <c r="I547" s="511"/>
    </row>
    <row r="548" spans="1:9" s="23" customFormat="1" ht="12" hidden="1" customHeight="1" x14ac:dyDescent="0.2">
      <c r="A548" s="673" t="s">
        <v>241</v>
      </c>
      <c r="B548" s="673"/>
      <c r="C548" s="31">
        <v>0</v>
      </c>
      <c r="D548" s="31">
        <v>0</v>
      </c>
      <c r="E548" s="31">
        <v>0</v>
      </c>
      <c r="F548" s="499"/>
      <c r="G548" s="534"/>
      <c r="H548" s="641"/>
      <c r="I548" s="512"/>
    </row>
    <row r="549" spans="1:9" s="23" customFormat="1" ht="24" hidden="1" x14ac:dyDescent="0.2">
      <c r="A549" s="256"/>
      <c r="B549" s="256" t="s">
        <v>357</v>
      </c>
      <c r="C549" s="36" t="s">
        <v>353</v>
      </c>
      <c r="D549" s="50"/>
      <c r="E549" s="51"/>
      <c r="F549" s="240"/>
      <c r="G549" s="235"/>
      <c r="H549" s="412"/>
      <c r="I549" s="246"/>
    </row>
    <row r="550" spans="1:9" s="23" customFormat="1" ht="23.25" customHeight="1" x14ac:dyDescent="0.2">
      <c r="A550" s="250" t="s">
        <v>116</v>
      </c>
      <c r="B550" s="676" t="s">
        <v>81</v>
      </c>
      <c r="C550" s="677"/>
      <c r="D550" s="677"/>
      <c r="E550" s="678"/>
      <c r="F550" s="497" t="s">
        <v>897</v>
      </c>
      <c r="G550" s="497" t="s">
        <v>898</v>
      </c>
      <c r="H550" s="729" t="s">
        <v>931</v>
      </c>
      <c r="I550" s="730"/>
    </row>
    <row r="551" spans="1:9" s="23" customFormat="1" ht="12" x14ac:dyDescent="0.2">
      <c r="A551" s="673" t="s">
        <v>13</v>
      </c>
      <c r="B551" s="673"/>
      <c r="C551" s="31">
        <f>SUM(C552,C553,C554,C555,C557)</f>
        <v>20</v>
      </c>
      <c r="D551" s="31">
        <f>SUM(D552,D553,D554,D555,D557)</f>
        <v>20</v>
      </c>
      <c r="E551" s="31">
        <f>SUM(E552,E553,E554,E555,E557)</f>
        <v>20</v>
      </c>
      <c r="F551" s="506"/>
      <c r="G551" s="506"/>
      <c r="H551" s="731"/>
      <c r="I551" s="732"/>
    </row>
    <row r="552" spans="1:9" s="23" customFormat="1" ht="12" x14ac:dyDescent="0.2">
      <c r="A552" s="673" t="s">
        <v>3</v>
      </c>
      <c r="B552" s="673"/>
      <c r="C552" s="31">
        <v>0</v>
      </c>
      <c r="D552" s="31">
        <v>0</v>
      </c>
      <c r="E552" s="31">
        <v>0</v>
      </c>
      <c r="F552" s="506"/>
      <c r="G552" s="506"/>
      <c r="H552" s="731"/>
      <c r="I552" s="732"/>
    </row>
    <row r="553" spans="1:9" s="23" customFormat="1" ht="12" x14ac:dyDescent="0.2">
      <c r="A553" s="673" t="s">
        <v>10</v>
      </c>
      <c r="B553" s="673"/>
      <c r="C553" s="31">
        <v>20</v>
      </c>
      <c r="D553" s="31">
        <v>20</v>
      </c>
      <c r="E553" s="31">
        <v>20</v>
      </c>
      <c r="F553" s="506"/>
      <c r="G553" s="506"/>
      <c r="H553" s="731"/>
      <c r="I553" s="732"/>
    </row>
    <row r="554" spans="1:9" s="23" customFormat="1" ht="12" x14ac:dyDescent="0.2">
      <c r="A554" s="673" t="s">
        <v>11</v>
      </c>
      <c r="B554" s="673"/>
      <c r="C554" s="31">
        <v>0</v>
      </c>
      <c r="D554" s="31">
        <v>0</v>
      </c>
      <c r="E554" s="31">
        <v>0</v>
      </c>
      <c r="F554" s="506"/>
      <c r="G554" s="506"/>
      <c r="H554" s="731"/>
      <c r="I554" s="732"/>
    </row>
    <row r="555" spans="1:9" s="23" customFormat="1" ht="12" x14ac:dyDescent="0.2">
      <c r="A555" s="673" t="s">
        <v>12</v>
      </c>
      <c r="B555" s="673"/>
      <c r="C555" s="31">
        <v>0</v>
      </c>
      <c r="D555" s="31">
        <v>0</v>
      </c>
      <c r="E555" s="31">
        <v>0</v>
      </c>
      <c r="F555" s="506"/>
      <c r="G555" s="506"/>
      <c r="H555" s="731"/>
      <c r="I555" s="732"/>
    </row>
    <row r="556" spans="1:9" s="23" customFormat="1" ht="12" x14ac:dyDescent="0.2">
      <c r="A556" s="674" t="s">
        <v>240</v>
      </c>
      <c r="B556" s="675"/>
      <c r="C556" s="31">
        <v>0</v>
      </c>
      <c r="D556" s="31">
        <v>0</v>
      </c>
      <c r="E556" s="31">
        <v>0</v>
      </c>
      <c r="F556" s="506"/>
      <c r="G556" s="506"/>
      <c r="H556" s="731"/>
      <c r="I556" s="732"/>
    </row>
    <row r="557" spans="1:9" s="23" customFormat="1" ht="12" x14ac:dyDescent="0.2">
      <c r="A557" s="673" t="s">
        <v>241</v>
      </c>
      <c r="B557" s="673"/>
      <c r="C557" s="31">
        <v>0</v>
      </c>
      <c r="D557" s="31">
        <v>0</v>
      </c>
      <c r="E557" s="31">
        <v>0</v>
      </c>
      <c r="F557" s="507"/>
      <c r="G557" s="507"/>
      <c r="H557" s="733"/>
      <c r="I557" s="734"/>
    </row>
    <row r="558" spans="1:9" s="23" customFormat="1" ht="24.75" customHeight="1" x14ac:dyDescent="0.2">
      <c r="A558" s="250" t="s">
        <v>117</v>
      </c>
      <c r="B558" s="676" t="s">
        <v>82</v>
      </c>
      <c r="C558" s="677"/>
      <c r="D558" s="677"/>
      <c r="E558" s="678"/>
      <c r="F558" s="497" t="s">
        <v>897</v>
      </c>
      <c r="G558" s="497" t="s">
        <v>898</v>
      </c>
      <c r="H558" s="695" t="s">
        <v>932</v>
      </c>
      <c r="I558" s="696"/>
    </row>
    <row r="559" spans="1:9" s="23" customFormat="1" ht="12" x14ac:dyDescent="0.2">
      <c r="A559" s="673" t="s">
        <v>13</v>
      </c>
      <c r="B559" s="673"/>
      <c r="C559" s="31">
        <f>SUM(C560,C561,C562,C563,C565)</f>
        <v>20</v>
      </c>
      <c r="D559" s="31">
        <f>SUM(D560,D561,D562,D563,D565)</f>
        <v>20</v>
      </c>
      <c r="E559" s="31">
        <f>SUM(E560,E561,E562,E563,E565)</f>
        <v>20</v>
      </c>
      <c r="F559" s="506"/>
      <c r="G559" s="506"/>
      <c r="H559" s="697"/>
      <c r="I559" s="698"/>
    </row>
    <row r="560" spans="1:9" s="23" customFormat="1" ht="12" x14ac:dyDescent="0.2">
      <c r="A560" s="673" t="s">
        <v>3</v>
      </c>
      <c r="B560" s="673"/>
      <c r="C560" s="31">
        <v>0</v>
      </c>
      <c r="D560" s="31">
        <v>0</v>
      </c>
      <c r="E560" s="31">
        <v>0</v>
      </c>
      <c r="F560" s="506"/>
      <c r="G560" s="506"/>
      <c r="H560" s="697"/>
      <c r="I560" s="698"/>
    </row>
    <row r="561" spans="1:9" s="23" customFormat="1" ht="12" x14ac:dyDescent="0.2">
      <c r="A561" s="673" t="s">
        <v>10</v>
      </c>
      <c r="B561" s="673"/>
      <c r="C561" s="31">
        <v>20</v>
      </c>
      <c r="D561" s="31">
        <v>20</v>
      </c>
      <c r="E561" s="31">
        <v>20</v>
      </c>
      <c r="F561" s="506"/>
      <c r="G561" s="506"/>
      <c r="H561" s="697"/>
      <c r="I561" s="698"/>
    </row>
    <row r="562" spans="1:9" s="23" customFormat="1" ht="12" x14ac:dyDescent="0.2">
      <c r="A562" s="673" t="s">
        <v>11</v>
      </c>
      <c r="B562" s="673"/>
      <c r="C562" s="31">
        <v>0</v>
      </c>
      <c r="D562" s="31">
        <v>0</v>
      </c>
      <c r="E562" s="31">
        <v>0</v>
      </c>
      <c r="F562" s="506"/>
      <c r="G562" s="506"/>
      <c r="H562" s="697"/>
      <c r="I562" s="698"/>
    </row>
    <row r="563" spans="1:9" s="23" customFormat="1" ht="12" x14ac:dyDescent="0.2">
      <c r="A563" s="673" t="s">
        <v>12</v>
      </c>
      <c r="B563" s="673"/>
      <c r="C563" s="31">
        <v>0</v>
      </c>
      <c r="D563" s="31">
        <v>0</v>
      </c>
      <c r="E563" s="31">
        <v>0</v>
      </c>
      <c r="F563" s="506"/>
      <c r="G563" s="506"/>
      <c r="H563" s="697"/>
      <c r="I563" s="698"/>
    </row>
    <row r="564" spans="1:9" s="23" customFormat="1" ht="12" x14ac:dyDescent="0.2">
      <c r="A564" s="674" t="s">
        <v>240</v>
      </c>
      <c r="B564" s="675"/>
      <c r="C564" s="31">
        <v>0</v>
      </c>
      <c r="D564" s="31">
        <v>0</v>
      </c>
      <c r="E564" s="31">
        <v>0</v>
      </c>
      <c r="F564" s="506"/>
      <c r="G564" s="506"/>
      <c r="H564" s="697"/>
      <c r="I564" s="698"/>
    </row>
    <row r="565" spans="1:9" s="23" customFormat="1" ht="12" x14ac:dyDescent="0.2">
      <c r="A565" s="673" t="s">
        <v>241</v>
      </c>
      <c r="B565" s="673"/>
      <c r="C565" s="31">
        <v>0</v>
      </c>
      <c r="D565" s="31">
        <v>0</v>
      </c>
      <c r="E565" s="31">
        <v>0</v>
      </c>
      <c r="F565" s="507"/>
      <c r="G565" s="507"/>
      <c r="H565" s="699"/>
      <c r="I565" s="700"/>
    </row>
    <row r="566" spans="1:9" s="23" customFormat="1" ht="23.25" customHeight="1" x14ac:dyDescent="0.2">
      <c r="A566" s="250" t="s">
        <v>118</v>
      </c>
      <c r="B566" s="676" t="s">
        <v>83</v>
      </c>
      <c r="C566" s="677"/>
      <c r="D566" s="677"/>
      <c r="E566" s="678"/>
      <c r="F566" s="497" t="s">
        <v>897</v>
      </c>
      <c r="G566" s="497" t="s">
        <v>898</v>
      </c>
      <c r="H566" s="679"/>
      <c r="I566" s="728" t="s">
        <v>933</v>
      </c>
    </row>
    <row r="567" spans="1:9" s="23" customFormat="1" ht="12" x14ac:dyDescent="0.2">
      <c r="A567" s="673" t="s">
        <v>13</v>
      </c>
      <c r="B567" s="673"/>
      <c r="C567" s="31">
        <f>SUM(C568,C569,C570,C571,C573)</f>
        <v>20</v>
      </c>
      <c r="D567" s="31">
        <f>SUM(D568,D569,D570,D571,D573)</f>
        <v>20</v>
      </c>
      <c r="E567" s="31">
        <f>SUM(E568,E569,E570,E571,E573)</f>
        <v>20</v>
      </c>
      <c r="F567" s="506"/>
      <c r="G567" s="506"/>
      <c r="H567" s="663"/>
      <c r="I567" s="728"/>
    </row>
    <row r="568" spans="1:9" s="23" customFormat="1" ht="12" x14ac:dyDescent="0.2">
      <c r="A568" s="673" t="s">
        <v>3</v>
      </c>
      <c r="B568" s="673"/>
      <c r="C568" s="31">
        <v>0</v>
      </c>
      <c r="D568" s="31">
        <v>0</v>
      </c>
      <c r="E568" s="31">
        <v>0</v>
      </c>
      <c r="F568" s="506"/>
      <c r="G568" s="506"/>
      <c r="H568" s="663"/>
      <c r="I568" s="728"/>
    </row>
    <row r="569" spans="1:9" s="23" customFormat="1" ht="12" x14ac:dyDescent="0.2">
      <c r="A569" s="673" t="s">
        <v>10</v>
      </c>
      <c r="B569" s="673"/>
      <c r="C569" s="31">
        <v>20</v>
      </c>
      <c r="D569" s="31">
        <v>20</v>
      </c>
      <c r="E569" s="31">
        <v>20</v>
      </c>
      <c r="F569" s="506"/>
      <c r="G569" s="506"/>
      <c r="H569" s="663"/>
      <c r="I569" s="728"/>
    </row>
    <row r="570" spans="1:9" s="23" customFormat="1" ht="12" x14ac:dyDescent="0.2">
      <c r="A570" s="673" t="s">
        <v>11</v>
      </c>
      <c r="B570" s="673"/>
      <c r="C570" s="31">
        <v>0</v>
      </c>
      <c r="D570" s="31">
        <v>0</v>
      </c>
      <c r="E570" s="31">
        <v>0</v>
      </c>
      <c r="F570" s="506"/>
      <c r="G570" s="506"/>
      <c r="H570" s="663"/>
      <c r="I570" s="728"/>
    </row>
    <row r="571" spans="1:9" s="23" customFormat="1" ht="12" x14ac:dyDescent="0.2">
      <c r="A571" s="673" t="s">
        <v>12</v>
      </c>
      <c r="B571" s="673"/>
      <c r="C571" s="31">
        <v>0</v>
      </c>
      <c r="D571" s="31">
        <v>0</v>
      </c>
      <c r="E571" s="31">
        <v>0</v>
      </c>
      <c r="F571" s="506"/>
      <c r="G571" s="506"/>
      <c r="H571" s="663"/>
      <c r="I571" s="728"/>
    </row>
    <row r="572" spans="1:9" s="23" customFormat="1" ht="12" x14ac:dyDescent="0.2">
      <c r="A572" s="674" t="s">
        <v>240</v>
      </c>
      <c r="B572" s="675"/>
      <c r="C572" s="31">
        <v>0</v>
      </c>
      <c r="D572" s="31">
        <v>0</v>
      </c>
      <c r="E572" s="31">
        <v>0</v>
      </c>
      <c r="F572" s="506"/>
      <c r="G572" s="506"/>
      <c r="H572" s="663"/>
      <c r="I572" s="728"/>
    </row>
    <row r="573" spans="1:9" s="23" customFormat="1" ht="12" x14ac:dyDescent="0.2">
      <c r="A573" s="673" t="s">
        <v>241</v>
      </c>
      <c r="B573" s="673"/>
      <c r="C573" s="31">
        <v>0</v>
      </c>
      <c r="D573" s="31">
        <v>0</v>
      </c>
      <c r="E573" s="31">
        <v>0</v>
      </c>
      <c r="F573" s="507"/>
      <c r="G573" s="507"/>
      <c r="H573" s="664"/>
      <c r="I573" s="728"/>
    </row>
    <row r="574" spans="1:9" s="23" customFormat="1" ht="25.5" customHeight="1" x14ac:dyDescent="0.2">
      <c r="A574" s="725" t="s">
        <v>359</v>
      </c>
      <c r="B574" s="726"/>
      <c r="C574" s="726"/>
      <c r="D574" s="726"/>
      <c r="E574" s="727"/>
      <c r="F574" s="258"/>
      <c r="G574" s="250" t="s">
        <v>934</v>
      </c>
      <c r="H574" s="409"/>
      <c r="I574" s="175"/>
    </row>
    <row r="575" spans="1:9" s="23" customFormat="1" ht="30" customHeight="1" x14ac:dyDescent="0.2">
      <c r="A575" s="250" t="s">
        <v>119</v>
      </c>
      <c r="B575" s="676" t="s">
        <v>1328</v>
      </c>
      <c r="C575" s="677"/>
      <c r="D575" s="677"/>
      <c r="E575" s="678"/>
      <c r="F575" s="497" t="s">
        <v>897</v>
      </c>
      <c r="G575" s="497" t="s">
        <v>898</v>
      </c>
      <c r="H575" s="639"/>
      <c r="I575" s="510"/>
    </row>
    <row r="576" spans="1:9" s="23" customFormat="1" ht="12" x14ac:dyDescent="0.2">
      <c r="A576" s="673" t="s">
        <v>13</v>
      </c>
      <c r="B576" s="673"/>
      <c r="C576" s="31">
        <f>SUM(C577,C578,C579,C580,C582)</f>
        <v>300</v>
      </c>
      <c r="D576" s="31">
        <f>SUM(D577,D578,D579,D580,D582)</f>
        <v>300</v>
      </c>
      <c r="E576" s="31">
        <f>SUM(E577,E578,E579,E580,E582)</f>
        <v>300</v>
      </c>
      <c r="F576" s="506"/>
      <c r="G576" s="506"/>
      <c r="H576" s="640"/>
      <c r="I576" s="511"/>
    </row>
    <row r="577" spans="1:9" s="23" customFormat="1" ht="12" x14ac:dyDescent="0.2">
      <c r="A577" s="673" t="s">
        <v>3</v>
      </c>
      <c r="B577" s="673"/>
      <c r="C577" s="31">
        <v>0</v>
      </c>
      <c r="D577" s="31">
        <v>0</v>
      </c>
      <c r="E577" s="31">
        <v>0</v>
      </c>
      <c r="F577" s="506"/>
      <c r="G577" s="506"/>
      <c r="H577" s="640"/>
      <c r="I577" s="511"/>
    </row>
    <row r="578" spans="1:9" s="23" customFormat="1" ht="12" x14ac:dyDescent="0.2">
      <c r="A578" s="673" t="s">
        <v>10</v>
      </c>
      <c r="B578" s="673"/>
      <c r="C578" s="31">
        <v>300</v>
      </c>
      <c r="D578" s="31">
        <v>300</v>
      </c>
      <c r="E578" s="31">
        <v>300</v>
      </c>
      <c r="F578" s="506"/>
      <c r="G578" s="506"/>
      <c r="H578" s="640"/>
      <c r="I578" s="511"/>
    </row>
    <row r="579" spans="1:9" s="23" customFormat="1" ht="12" x14ac:dyDescent="0.2">
      <c r="A579" s="673" t="s">
        <v>11</v>
      </c>
      <c r="B579" s="673"/>
      <c r="C579" s="31">
        <v>0</v>
      </c>
      <c r="D579" s="31">
        <v>0</v>
      </c>
      <c r="E579" s="31">
        <v>0</v>
      </c>
      <c r="F579" s="506"/>
      <c r="G579" s="506"/>
      <c r="H579" s="640"/>
      <c r="I579" s="511"/>
    </row>
    <row r="580" spans="1:9" s="23" customFormat="1" ht="12" x14ac:dyDescent="0.2">
      <c r="A580" s="673" t="s">
        <v>12</v>
      </c>
      <c r="B580" s="673"/>
      <c r="C580" s="31">
        <v>0</v>
      </c>
      <c r="D580" s="31">
        <v>0</v>
      </c>
      <c r="E580" s="31">
        <v>0</v>
      </c>
      <c r="F580" s="506"/>
      <c r="G580" s="506"/>
      <c r="H580" s="640"/>
      <c r="I580" s="511"/>
    </row>
    <row r="581" spans="1:9" s="23" customFormat="1" ht="12" x14ac:dyDescent="0.2">
      <c r="A581" s="674" t="s">
        <v>240</v>
      </c>
      <c r="B581" s="675"/>
      <c r="C581" s="31">
        <v>0</v>
      </c>
      <c r="D581" s="31">
        <v>0</v>
      </c>
      <c r="E581" s="31">
        <v>0</v>
      </c>
      <c r="F581" s="506"/>
      <c r="G581" s="506"/>
      <c r="H581" s="640"/>
      <c r="I581" s="511"/>
    </row>
    <row r="582" spans="1:9" s="23" customFormat="1" ht="12" x14ac:dyDescent="0.2">
      <c r="A582" s="673" t="s">
        <v>241</v>
      </c>
      <c r="B582" s="673"/>
      <c r="C582" s="31">
        <v>0</v>
      </c>
      <c r="D582" s="31">
        <v>0</v>
      </c>
      <c r="E582" s="31">
        <v>0</v>
      </c>
      <c r="F582" s="507"/>
      <c r="G582" s="507"/>
      <c r="H582" s="641"/>
      <c r="I582" s="512"/>
    </row>
    <row r="583" spans="1:9" s="34" customFormat="1" ht="24" hidden="1" x14ac:dyDescent="0.2">
      <c r="A583" s="262"/>
      <c r="B583" s="48" t="s">
        <v>230</v>
      </c>
      <c r="C583" s="36" t="s">
        <v>432</v>
      </c>
      <c r="D583" s="31">
        <v>0</v>
      </c>
      <c r="E583" s="31">
        <v>0</v>
      </c>
      <c r="F583" s="258"/>
      <c r="G583" s="250"/>
      <c r="H583" s="409"/>
      <c r="I583" s="175"/>
    </row>
    <row r="584" spans="1:9" s="23" customFormat="1" ht="38.25" hidden="1" customHeight="1" x14ac:dyDescent="0.2">
      <c r="A584" s="250" t="s">
        <v>120</v>
      </c>
      <c r="B584" s="676" t="s">
        <v>84</v>
      </c>
      <c r="C584" s="677"/>
      <c r="D584" s="677"/>
      <c r="E584" s="678"/>
      <c r="F584" s="497" t="s">
        <v>321</v>
      </c>
      <c r="G584" s="497" t="s">
        <v>320</v>
      </c>
      <c r="H584" s="409"/>
      <c r="I584" s="175"/>
    </row>
    <row r="585" spans="1:9" s="23" customFormat="1" ht="12" hidden="1" customHeight="1" x14ac:dyDescent="0.2">
      <c r="A585" s="673" t="s">
        <v>13</v>
      </c>
      <c r="B585" s="673"/>
      <c r="C585" s="31">
        <f>SUM(C586,C587,C588,C589,C591)</f>
        <v>0</v>
      </c>
      <c r="D585" s="31">
        <f>SUM(D586,D587,D588,D589,D591)</f>
        <v>0</v>
      </c>
      <c r="E585" s="31">
        <f>SUM(E586,E587,E588,E589,E591)</f>
        <v>0</v>
      </c>
      <c r="F585" s="498"/>
      <c r="G585" s="506"/>
      <c r="H585" s="639"/>
      <c r="I585" s="510"/>
    </row>
    <row r="586" spans="1:9" s="23" customFormat="1" ht="12" hidden="1" customHeight="1" x14ac:dyDescent="0.2">
      <c r="A586" s="673" t="s">
        <v>3</v>
      </c>
      <c r="B586" s="673"/>
      <c r="C586" s="31">
        <v>0</v>
      </c>
      <c r="D586" s="31">
        <v>0</v>
      </c>
      <c r="E586" s="31">
        <v>0</v>
      </c>
      <c r="F586" s="498"/>
      <c r="G586" s="506"/>
      <c r="H586" s="640"/>
      <c r="I586" s="511"/>
    </row>
    <row r="587" spans="1:9" s="23" customFormat="1" ht="12" hidden="1" customHeight="1" x14ac:dyDescent="0.2">
      <c r="A587" s="673" t="s">
        <v>10</v>
      </c>
      <c r="B587" s="673"/>
      <c r="C587" s="31">
        <v>0</v>
      </c>
      <c r="D587" s="31">
        <v>0</v>
      </c>
      <c r="E587" s="31">
        <v>0</v>
      </c>
      <c r="F587" s="498"/>
      <c r="G587" s="506"/>
      <c r="H587" s="640"/>
      <c r="I587" s="511"/>
    </row>
    <row r="588" spans="1:9" s="23" customFormat="1" ht="12" hidden="1" customHeight="1" x14ac:dyDescent="0.2">
      <c r="A588" s="673" t="s">
        <v>11</v>
      </c>
      <c r="B588" s="673"/>
      <c r="C588" s="31">
        <v>0</v>
      </c>
      <c r="D588" s="31">
        <v>0</v>
      </c>
      <c r="E588" s="31">
        <v>0</v>
      </c>
      <c r="F588" s="498"/>
      <c r="G588" s="506"/>
      <c r="H588" s="640"/>
      <c r="I588" s="511"/>
    </row>
    <row r="589" spans="1:9" s="23" customFormat="1" ht="12" hidden="1" customHeight="1" x14ac:dyDescent="0.2">
      <c r="A589" s="673" t="s">
        <v>12</v>
      </c>
      <c r="B589" s="673"/>
      <c r="C589" s="31">
        <v>0</v>
      </c>
      <c r="D589" s="31">
        <v>0</v>
      </c>
      <c r="E589" s="31">
        <v>0</v>
      </c>
      <c r="F589" s="498"/>
      <c r="G589" s="506"/>
      <c r="H589" s="640"/>
      <c r="I589" s="511"/>
    </row>
    <row r="590" spans="1:9" s="23" customFormat="1" ht="12" hidden="1" customHeight="1" x14ac:dyDescent="0.2">
      <c r="A590" s="674" t="s">
        <v>240</v>
      </c>
      <c r="B590" s="675"/>
      <c r="C590" s="31">
        <v>0</v>
      </c>
      <c r="D590" s="31">
        <v>0</v>
      </c>
      <c r="E590" s="31">
        <v>0</v>
      </c>
      <c r="F590" s="498"/>
      <c r="G590" s="506"/>
      <c r="H590" s="640"/>
      <c r="I590" s="511"/>
    </row>
    <row r="591" spans="1:9" s="23" customFormat="1" ht="12" hidden="1" customHeight="1" x14ac:dyDescent="0.2">
      <c r="A591" s="673" t="s">
        <v>241</v>
      </c>
      <c r="B591" s="673"/>
      <c r="C591" s="31">
        <v>0</v>
      </c>
      <c r="D591" s="31">
        <v>0</v>
      </c>
      <c r="E591" s="31">
        <v>0</v>
      </c>
      <c r="F591" s="499"/>
      <c r="G591" s="507"/>
      <c r="H591" s="641"/>
      <c r="I591" s="512"/>
    </row>
    <row r="592" spans="1:9" s="34" customFormat="1" ht="12" hidden="1" x14ac:dyDescent="0.2">
      <c r="A592" s="262"/>
      <c r="B592" s="48" t="s">
        <v>230</v>
      </c>
      <c r="C592" s="49">
        <v>120</v>
      </c>
      <c r="D592" s="31">
        <v>0</v>
      </c>
      <c r="E592" s="31">
        <v>0</v>
      </c>
      <c r="F592" s="258"/>
      <c r="G592" s="250"/>
      <c r="H592" s="409"/>
      <c r="I592" s="175"/>
    </row>
    <row r="593" spans="1:9" s="23" customFormat="1" ht="29.25" customHeight="1" x14ac:dyDescent="0.2">
      <c r="A593" s="250" t="s">
        <v>121</v>
      </c>
      <c r="B593" s="676" t="s">
        <v>84</v>
      </c>
      <c r="C593" s="677"/>
      <c r="D593" s="677"/>
      <c r="E593" s="678"/>
      <c r="F593" s="497" t="s">
        <v>897</v>
      </c>
      <c r="G593" s="497" t="s">
        <v>898</v>
      </c>
      <c r="H593" s="719"/>
      <c r="I593" s="720"/>
    </row>
    <row r="594" spans="1:9" s="23" customFormat="1" ht="12" x14ac:dyDescent="0.2">
      <c r="A594" s="673" t="s">
        <v>13</v>
      </c>
      <c r="B594" s="673"/>
      <c r="C594" s="31">
        <f>SUM(C595,C596,C597,C598,C600)</f>
        <v>0</v>
      </c>
      <c r="D594" s="31">
        <f>SUM(D595,D596,D597,D598,D600)</f>
        <v>0</v>
      </c>
      <c r="E594" s="31">
        <f>SUM(E595,E596,E597,E598,E600)</f>
        <v>0</v>
      </c>
      <c r="F594" s="506"/>
      <c r="G594" s="506"/>
      <c r="H594" s="721"/>
      <c r="I594" s="722"/>
    </row>
    <row r="595" spans="1:9" s="23" customFormat="1" ht="12" x14ac:dyDescent="0.2">
      <c r="A595" s="673" t="s">
        <v>3</v>
      </c>
      <c r="B595" s="673"/>
      <c r="C595" s="31">
        <v>0</v>
      </c>
      <c r="D595" s="31">
        <v>0</v>
      </c>
      <c r="E595" s="31">
        <v>0</v>
      </c>
      <c r="F595" s="506"/>
      <c r="G595" s="506"/>
      <c r="H595" s="721"/>
      <c r="I595" s="722"/>
    </row>
    <row r="596" spans="1:9" s="23" customFormat="1" ht="12" x14ac:dyDescent="0.2">
      <c r="A596" s="673" t="s">
        <v>10</v>
      </c>
      <c r="B596" s="673"/>
      <c r="C596" s="31">
        <v>0</v>
      </c>
      <c r="D596" s="31">
        <v>0</v>
      </c>
      <c r="E596" s="31">
        <v>0</v>
      </c>
      <c r="F596" s="506"/>
      <c r="G596" s="506"/>
      <c r="H596" s="721"/>
      <c r="I596" s="722"/>
    </row>
    <row r="597" spans="1:9" s="23" customFormat="1" ht="12" x14ac:dyDescent="0.2">
      <c r="A597" s="673" t="s">
        <v>11</v>
      </c>
      <c r="B597" s="673"/>
      <c r="C597" s="31">
        <v>0</v>
      </c>
      <c r="D597" s="31">
        <v>0</v>
      </c>
      <c r="E597" s="31">
        <v>0</v>
      </c>
      <c r="F597" s="506"/>
      <c r="G597" s="506"/>
      <c r="H597" s="721"/>
      <c r="I597" s="722"/>
    </row>
    <row r="598" spans="1:9" s="23" customFormat="1" ht="12" x14ac:dyDescent="0.2">
      <c r="A598" s="673" t="s">
        <v>12</v>
      </c>
      <c r="B598" s="673"/>
      <c r="C598" s="31">
        <v>0</v>
      </c>
      <c r="D598" s="31">
        <v>0</v>
      </c>
      <c r="E598" s="31">
        <v>0</v>
      </c>
      <c r="F598" s="506"/>
      <c r="G598" s="506"/>
      <c r="H598" s="721"/>
      <c r="I598" s="722"/>
    </row>
    <row r="599" spans="1:9" s="23" customFormat="1" ht="12" x14ac:dyDescent="0.2">
      <c r="A599" s="674" t="s">
        <v>240</v>
      </c>
      <c r="B599" s="675"/>
      <c r="C599" s="31">
        <v>0</v>
      </c>
      <c r="D599" s="31">
        <v>0</v>
      </c>
      <c r="E599" s="31">
        <v>0</v>
      </c>
      <c r="F599" s="506"/>
      <c r="G599" s="506"/>
      <c r="H599" s="721"/>
      <c r="I599" s="722"/>
    </row>
    <row r="600" spans="1:9" s="23" customFormat="1" ht="12" x14ac:dyDescent="0.2">
      <c r="A600" s="673" t="s">
        <v>241</v>
      </c>
      <c r="B600" s="673"/>
      <c r="C600" s="31">
        <v>0</v>
      </c>
      <c r="D600" s="31">
        <v>0</v>
      </c>
      <c r="E600" s="31">
        <v>0</v>
      </c>
      <c r="F600" s="507"/>
      <c r="G600" s="507"/>
      <c r="H600" s="723"/>
      <c r="I600" s="724"/>
    </row>
    <row r="601" spans="1:9" s="34" customFormat="1" ht="24" hidden="1" x14ac:dyDescent="0.2">
      <c r="A601" s="262"/>
      <c r="B601" s="48" t="s">
        <v>231</v>
      </c>
      <c r="C601" s="36" t="s">
        <v>358</v>
      </c>
      <c r="D601" s="31">
        <v>0</v>
      </c>
      <c r="E601" s="31">
        <v>0</v>
      </c>
      <c r="F601" s="258"/>
      <c r="G601" s="250"/>
      <c r="H601" s="409"/>
      <c r="I601" s="175"/>
    </row>
    <row r="602" spans="1:9" s="23" customFormat="1" ht="12" customHeight="1" x14ac:dyDescent="0.2">
      <c r="A602" s="250" t="s">
        <v>122</v>
      </c>
      <c r="B602" s="676" t="s">
        <v>85</v>
      </c>
      <c r="C602" s="677"/>
      <c r="D602" s="677"/>
      <c r="E602" s="678"/>
      <c r="F602" s="497" t="s">
        <v>897</v>
      </c>
      <c r="G602" s="497" t="s">
        <v>898</v>
      </c>
      <c r="H602" s="719" t="s">
        <v>1329</v>
      </c>
      <c r="I602" s="720"/>
    </row>
    <row r="603" spans="1:9" s="23" customFormat="1" ht="12" x14ac:dyDescent="0.2">
      <c r="A603" s="673" t="s">
        <v>13</v>
      </c>
      <c r="B603" s="673"/>
      <c r="C603" s="31">
        <f>SUM(C604,C605,C606,C607,C609)</f>
        <v>20</v>
      </c>
      <c r="D603" s="31">
        <f>SUM(D604,D605,D606,D607,D609)</f>
        <v>20</v>
      </c>
      <c r="E603" s="31">
        <f>SUM(E604,E605,E606,E607,E609)</f>
        <v>20</v>
      </c>
      <c r="F603" s="506"/>
      <c r="G603" s="506"/>
      <c r="H603" s="721"/>
      <c r="I603" s="722"/>
    </row>
    <row r="604" spans="1:9" s="23" customFormat="1" ht="12" x14ac:dyDescent="0.2">
      <c r="A604" s="673" t="s">
        <v>3</v>
      </c>
      <c r="B604" s="673"/>
      <c r="C604" s="31">
        <v>0</v>
      </c>
      <c r="D604" s="31">
        <v>0</v>
      </c>
      <c r="E604" s="31">
        <v>0</v>
      </c>
      <c r="F604" s="506"/>
      <c r="G604" s="506"/>
      <c r="H604" s="721"/>
      <c r="I604" s="722"/>
    </row>
    <row r="605" spans="1:9" s="23" customFormat="1" ht="12" x14ac:dyDescent="0.2">
      <c r="A605" s="673" t="s">
        <v>10</v>
      </c>
      <c r="B605" s="673"/>
      <c r="C605" s="31">
        <v>20</v>
      </c>
      <c r="D605" s="31">
        <v>20</v>
      </c>
      <c r="E605" s="31">
        <v>20</v>
      </c>
      <c r="F605" s="506"/>
      <c r="G605" s="506"/>
      <c r="H605" s="721"/>
      <c r="I605" s="722"/>
    </row>
    <row r="606" spans="1:9" s="23" customFormat="1" ht="12" x14ac:dyDescent="0.2">
      <c r="A606" s="673" t="s">
        <v>11</v>
      </c>
      <c r="B606" s="673"/>
      <c r="C606" s="31">
        <v>0</v>
      </c>
      <c r="D606" s="31">
        <v>0</v>
      </c>
      <c r="E606" s="31">
        <v>0</v>
      </c>
      <c r="F606" s="506"/>
      <c r="G606" s="506"/>
      <c r="H606" s="721"/>
      <c r="I606" s="722"/>
    </row>
    <row r="607" spans="1:9" s="23" customFormat="1" ht="12" x14ac:dyDescent="0.2">
      <c r="A607" s="673" t="s">
        <v>12</v>
      </c>
      <c r="B607" s="673"/>
      <c r="C607" s="31">
        <v>0</v>
      </c>
      <c r="D607" s="31">
        <v>0</v>
      </c>
      <c r="E607" s="31">
        <v>0</v>
      </c>
      <c r="F607" s="506"/>
      <c r="G607" s="506"/>
      <c r="H607" s="721"/>
      <c r="I607" s="722"/>
    </row>
    <row r="608" spans="1:9" s="23" customFormat="1" ht="12" x14ac:dyDescent="0.2">
      <c r="A608" s="674" t="s">
        <v>240</v>
      </c>
      <c r="B608" s="675"/>
      <c r="C608" s="31">
        <v>0</v>
      </c>
      <c r="D608" s="31">
        <v>0</v>
      </c>
      <c r="E608" s="31">
        <v>0</v>
      </c>
      <c r="F608" s="506"/>
      <c r="G608" s="506"/>
      <c r="H608" s="721"/>
      <c r="I608" s="722"/>
    </row>
    <row r="609" spans="1:9" s="23" customFormat="1" ht="12" x14ac:dyDescent="0.2">
      <c r="A609" s="673" t="s">
        <v>241</v>
      </c>
      <c r="B609" s="673"/>
      <c r="C609" s="31">
        <v>0</v>
      </c>
      <c r="D609" s="31">
        <v>0</v>
      </c>
      <c r="E609" s="31">
        <v>0</v>
      </c>
      <c r="F609" s="507"/>
      <c r="G609" s="507"/>
      <c r="H609" s="723"/>
      <c r="I609" s="724"/>
    </row>
    <row r="610" spans="1:9" s="34" customFormat="1" ht="24" hidden="1" x14ac:dyDescent="0.2">
      <c r="A610" s="262"/>
      <c r="B610" s="48" t="s">
        <v>232</v>
      </c>
      <c r="C610" s="36" t="s">
        <v>430</v>
      </c>
      <c r="D610" s="31">
        <v>0</v>
      </c>
      <c r="E610" s="31">
        <v>0</v>
      </c>
      <c r="F610" s="258"/>
      <c r="G610" s="250"/>
      <c r="H610" s="409"/>
      <c r="I610" s="175"/>
    </row>
    <row r="611" spans="1:9" s="23" customFormat="1" ht="12" hidden="1" customHeight="1" x14ac:dyDescent="0.2">
      <c r="A611" s="256" t="s">
        <v>197</v>
      </c>
      <c r="B611" s="676" t="s">
        <v>91</v>
      </c>
      <c r="C611" s="677"/>
      <c r="D611" s="677"/>
      <c r="E611" s="678"/>
      <c r="F611" s="497" t="s">
        <v>323</v>
      </c>
      <c r="G611" s="497" t="s">
        <v>319</v>
      </c>
      <c r="H611" s="639"/>
      <c r="I611" s="510"/>
    </row>
    <row r="612" spans="1:9" s="23" customFormat="1" ht="12" hidden="1" customHeight="1" x14ac:dyDescent="0.2">
      <c r="A612" s="673" t="s">
        <v>13</v>
      </c>
      <c r="B612" s="673"/>
      <c r="C612" s="31">
        <f>SUM(C613,C614,C615,C616,C618)</f>
        <v>0</v>
      </c>
      <c r="D612" s="31">
        <f>SUM(D613,D614,D615,D616,D618)</f>
        <v>0</v>
      </c>
      <c r="E612" s="31">
        <f>SUM(E613,E614,E615,E616,E618)</f>
        <v>0</v>
      </c>
      <c r="F612" s="506"/>
      <c r="G612" s="506"/>
      <c r="H612" s="640"/>
      <c r="I612" s="511"/>
    </row>
    <row r="613" spans="1:9" s="23" customFormat="1" ht="12" hidden="1" customHeight="1" x14ac:dyDescent="0.2">
      <c r="A613" s="673" t="s">
        <v>3</v>
      </c>
      <c r="B613" s="673"/>
      <c r="C613" s="31">
        <v>0</v>
      </c>
      <c r="D613" s="31">
        <v>0</v>
      </c>
      <c r="E613" s="31">
        <v>0</v>
      </c>
      <c r="F613" s="506"/>
      <c r="G613" s="506"/>
      <c r="H613" s="640"/>
      <c r="I613" s="511"/>
    </row>
    <row r="614" spans="1:9" s="23" customFormat="1" ht="12" hidden="1" customHeight="1" x14ac:dyDescent="0.2">
      <c r="A614" s="673" t="s">
        <v>10</v>
      </c>
      <c r="B614" s="673"/>
      <c r="C614" s="31">
        <v>0</v>
      </c>
      <c r="D614" s="31">
        <v>0</v>
      </c>
      <c r="E614" s="31">
        <v>0</v>
      </c>
      <c r="F614" s="506"/>
      <c r="G614" s="506"/>
      <c r="H614" s="640"/>
      <c r="I614" s="511"/>
    </row>
    <row r="615" spans="1:9" s="23" customFormat="1" ht="12" hidden="1" customHeight="1" x14ac:dyDescent="0.2">
      <c r="A615" s="673" t="s">
        <v>11</v>
      </c>
      <c r="B615" s="673"/>
      <c r="C615" s="31">
        <v>0</v>
      </c>
      <c r="D615" s="31">
        <v>0</v>
      </c>
      <c r="E615" s="31">
        <v>0</v>
      </c>
      <c r="F615" s="506"/>
      <c r="G615" s="506"/>
      <c r="H615" s="640"/>
      <c r="I615" s="511"/>
    </row>
    <row r="616" spans="1:9" s="23" customFormat="1" ht="12" hidden="1" customHeight="1" x14ac:dyDescent="0.2">
      <c r="A616" s="673" t="s">
        <v>12</v>
      </c>
      <c r="B616" s="673"/>
      <c r="C616" s="31">
        <v>0</v>
      </c>
      <c r="D616" s="31">
        <v>0</v>
      </c>
      <c r="E616" s="31">
        <v>0</v>
      </c>
      <c r="F616" s="506"/>
      <c r="G616" s="506"/>
      <c r="H616" s="640"/>
      <c r="I616" s="511"/>
    </row>
    <row r="617" spans="1:9" s="23" customFormat="1" ht="12" hidden="1" customHeight="1" x14ac:dyDescent="0.2">
      <c r="A617" s="674" t="s">
        <v>240</v>
      </c>
      <c r="B617" s="675"/>
      <c r="C617" s="31">
        <v>0</v>
      </c>
      <c r="D617" s="31">
        <v>0</v>
      </c>
      <c r="E617" s="31">
        <v>0</v>
      </c>
      <c r="F617" s="506"/>
      <c r="G617" s="506"/>
      <c r="H617" s="640"/>
      <c r="I617" s="511"/>
    </row>
    <row r="618" spans="1:9" s="23" customFormat="1" ht="12" hidden="1" customHeight="1" x14ac:dyDescent="0.2">
      <c r="A618" s="673" t="s">
        <v>241</v>
      </c>
      <c r="B618" s="673"/>
      <c r="C618" s="31">
        <v>0</v>
      </c>
      <c r="D618" s="31">
        <v>0</v>
      </c>
      <c r="E618" s="31">
        <v>0</v>
      </c>
      <c r="F618" s="507"/>
      <c r="G618" s="507"/>
      <c r="H618" s="641"/>
      <c r="I618" s="512"/>
    </row>
    <row r="619" spans="1:9" s="34" customFormat="1" ht="12" hidden="1" x14ac:dyDescent="0.2">
      <c r="A619" s="262"/>
      <c r="B619" s="48" t="s">
        <v>232</v>
      </c>
      <c r="C619" s="49">
        <v>60</v>
      </c>
      <c r="D619" s="31">
        <v>0</v>
      </c>
      <c r="E619" s="31">
        <v>0</v>
      </c>
      <c r="F619" s="258"/>
      <c r="G619" s="250"/>
      <c r="H619" s="409"/>
      <c r="I619" s="175"/>
    </row>
    <row r="620" spans="1:9" s="23" customFormat="1" ht="12" customHeight="1" x14ac:dyDescent="0.2">
      <c r="A620" s="250" t="s">
        <v>123</v>
      </c>
      <c r="B620" s="676" t="s">
        <v>166</v>
      </c>
      <c r="C620" s="677"/>
      <c r="D620" s="677"/>
      <c r="E620" s="678"/>
      <c r="F620" s="497" t="s">
        <v>897</v>
      </c>
      <c r="G620" s="497" t="s">
        <v>898</v>
      </c>
      <c r="H620" s="713" t="s">
        <v>935</v>
      </c>
      <c r="I620" s="714"/>
    </row>
    <row r="621" spans="1:9" s="23" customFormat="1" ht="12" x14ac:dyDescent="0.2">
      <c r="A621" s="673" t="s">
        <v>13</v>
      </c>
      <c r="B621" s="673"/>
      <c r="C621" s="31">
        <f>SUM(C622,C623,C624,C625,C627)</f>
        <v>10</v>
      </c>
      <c r="D621" s="31">
        <f>SUM(D622,D623,D624,D625,D627)</f>
        <v>10</v>
      </c>
      <c r="E621" s="31">
        <f>SUM(E622,E623,E624,E625,E627)</f>
        <v>10</v>
      </c>
      <c r="F621" s="506"/>
      <c r="G621" s="506"/>
      <c r="H621" s="715"/>
      <c r="I621" s="716"/>
    </row>
    <row r="622" spans="1:9" s="23" customFormat="1" ht="12" x14ac:dyDescent="0.2">
      <c r="A622" s="673" t="s">
        <v>3</v>
      </c>
      <c r="B622" s="673"/>
      <c r="C622" s="31">
        <v>0</v>
      </c>
      <c r="D622" s="31">
        <v>0</v>
      </c>
      <c r="E622" s="31">
        <v>0</v>
      </c>
      <c r="F622" s="506"/>
      <c r="G622" s="506"/>
      <c r="H622" s="715"/>
      <c r="I622" s="716"/>
    </row>
    <row r="623" spans="1:9" s="23" customFormat="1" ht="12" x14ac:dyDescent="0.2">
      <c r="A623" s="673" t="s">
        <v>10</v>
      </c>
      <c r="B623" s="673"/>
      <c r="C623" s="31">
        <v>10</v>
      </c>
      <c r="D623" s="31">
        <v>10</v>
      </c>
      <c r="E623" s="31">
        <v>10</v>
      </c>
      <c r="F623" s="506"/>
      <c r="G623" s="506"/>
      <c r="H623" s="715"/>
      <c r="I623" s="716"/>
    </row>
    <row r="624" spans="1:9" s="23" customFormat="1" ht="12" x14ac:dyDescent="0.2">
      <c r="A624" s="673" t="s">
        <v>11</v>
      </c>
      <c r="B624" s="673"/>
      <c r="C624" s="31">
        <v>0</v>
      </c>
      <c r="D624" s="31">
        <v>0</v>
      </c>
      <c r="E624" s="31">
        <v>0</v>
      </c>
      <c r="F624" s="506"/>
      <c r="G624" s="506"/>
      <c r="H624" s="715"/>
      <c r="I624" s="716"/>
    </row>
    <row r="625" spans="1:9" s="23" customFormat="1" ht="12" x14ac:dyDescent="0.2">
      <c r="A625" s="673" t="s">
        <v>12</v>
      </c>
      <c r="B625" s="673"/>
      <c r="C625" s="31">
        <v>0</v>
      </c>
      <c r="D625" s="31">
        <v>0</v>
      </c>
      <c r="E625" s="31">
        <v>0</v>
      </c>
      <c r="F625" s="506"/>
      <c r="G625" s="506"/>
      <c r="H625" s="715"/>
      <c r="I625" s="716"/>
    </row>
    <row r="626" spans="1:9" s="23" customFormat="1" ht="12" x14ac:dyDescent="0.2">
      <c r="A626" s="674" t="s">
        <v>240</v>
      </c>
      <c r="B626" s="675"/>
      <c r="C626" s="31">
        <v>0</v>
      </c>
      <c r="D626" s="31">
        <v>0</v>
      </c>
      <c r="E626" s="31">
        <v>0</v>
      </c>
      <c r="F626" s="506"/>
      <c r="G626" s="506"/>
      <c r="H626" s="715"/>
      <c r="I626" s="716"/>
    </row>
    <row r="627" spans="1:9" s="23" customFormat="1" ht="12" x14ac:dyDescent="0.2">
      <c r="A627" s="673" t="s">
        <v>241</v>
      </c>
      <c r="B627" s="673"/>
      <c r="C627" s="31">
        <v>0</v>
      </c>
      <c r="D627" s="31">
        <v>0</v>
      </c>
      <c r="E627" s="31">
        <v>0</v>
      </c>
      <c r="F627" s="507"/>
      <c r="G627" s="507"/>
      <c r="H627" s="717"/>
      <c r="I627" s="718"/>
    </row>
    <row r="628" spans="1:9" s="34" customFormat="1" ht="24" hidden="1" x14ac:dyDescent="0.2">
      <c r="A628" s="262"/>
      <c r="B628" s="48" t="s">
        <v>265</v>
      </c>
      <c r="C628" s="36" t="s">
        <v>433</v>
      </c>
      <c r="D628" s="31">
        <v>0</v>
      </c>
      <c r="E628" s="31">
        <v>0</v>
      </c>
      <c r="F628" s="258"/>
      <c r="G628" s="250"/>
      <c r="H628" s="409"/>
      <c r="I628" s="175"/>
    </row>
    <row r="629" spans="1:9" s="23" customFormat="1" ht="12" hidden="1" customHeight="1" x14ac:dyDescent="0.2">
      <c r="A629" s="250" t="s">
        <v>124</v>
      </c>
      <c r="B629" s="676" t="s">
        <v>91</v>
      </c>
      <c r="C629" s="677"/>
      <c r="D629" s="677"/>
      <c r="E629" s="678"/>
      <c r="F629" s="497" t="s">
        <v>434</v>
      </c>
      <c r="G629" s="497" t="s">
        <v>435</v>
      </c>
      <c r="H629" s="406"/>
      <c r="I629" s="245"/>
    </row>
    <row r="630" spans="1:9" s="23" customFormat="1" ht="12" hidden="1" customHeight="1" x14ac:dyDescent="0.2">
      <c r="A630" s="673" t="s">
        <v>13</v>
      </c>
      <c r="B630" s="673"/>
      <c r="C630" s="31">
        <f>SUM(C631:C636)</f>
        <v>0</v>
      </c>
      <c r="D630" s="31">
        <f>SUM(D631:D636)</f>
        <v>0</v>
      </c>
      <c r="E630" s="31">
        <f>SUM(E631:E636)</f>
        <v>0</v>
      </c>
      <c r="F630" s="498"/>
      <c r="G630" s="498"/>
      <c r="H630" s="412"/>
      <c r="I630" s="246"/>
    </row>
    <row r="631" spans="1:9" s="23" customFormat="1" ht="12" hidden="1" customHeight="1" x14ac:dyDescent="0.2">
      <c r="A631" s="673" t="s">
        <v>3</v>
      </c>
      <c r="B631" s="673"/>
      <c r="C631" s="31">
        <v>0</v>
      </c>
      <c r="D631" s="31">
        <v>0</v>
      </c>
      <c r="E631" s="31">
        <v>0</v>
      </c>
      <c r="F631" s="498"/>
      <c r="G631" s="498"/>
      <c r="H631" s="412"/>
      <c r="I631" s="246"/>
    </row>
    <row r="632" spans="1:9" s="23" customFormat="1" ht="12" hidden="1" customHeight="1" x14ac:dyDescent="0.2">
      <c r="A632" s="673" t="s">
        <v>10</v>
      </c>
      <c r="B632" s="673"/>
      <c r="C632" s="31">
        <v>0</v>
      </c>
      <c r="D632" s="31">
        <v>0</v>
      </c>
      <c r="E632" s="31">
        <v>0</v>
      </c>
      <c r="F632" s="498"/>
      <c r="G632" s="498"/>
      <c r="H632" s="412"/>
      <c r="I632" s="246"/>
    </row>
    <row r="633" spans="1:9" s="23" customFormat="1" ht="12" hidden="1" customHeight="1" x14ac:dyDescent="0.2">
      <c r="A633" s="673" t="s">
        <v>11</v>
      </c>
      <c r="B633" s="673"/>
      <c r="C633" s="31">
        <v>0</v>
      </c>
      <c r="D633" s="31">
        <v>0</v>
      </c>
      <c r="E633" s="31">
        <v>0</v>
      </c>
      <c r="F633" s="498"/>
      <c r="G633" s="498"/>
      <c r="H633" s="412"/>
      <c r="I633" s="246"/>
    </row>
    <row r="634" spans="1:9" s="23" customFormat="1" ht="12" hidden="1" customHeight="1" x14ac:dyDescent="0.2">
      <c r="A634" s="673" t="s">
        <v>12</v>
      </c>
      <c r="B634" s="673"/>
      <c r="C634" s="31">
        <v>0</v>
      </c>
      <c r="D634" s="31">
        <v>0</v>
      </c>
      <c r="E634" s="31">
        <v>0</v>
      </c>
      <c r="F634" s="498"/>
      <c r="G634" s="498"/>
      <c r="H634" s="412"/>
      <c r="I634" s="246"/>
    </row>
    <row r="635" spans="1:9" s="23" customFormat="1" ht="12" hidden="1" customHeight="1" x14ac:dyDescent="0.2">
      <c r="A635" s="674" t="s">
        <v>240</v>
      </c>
      <c r="B635" s="675"/>
      <c r="C635" s="31">
        <v>0</v>
      </c>
      <c r="D635" s="31">
        <v>0</v>
      </c>
      <c r="E635" s="31">
        <v>0</v>
      </c>
      <c r="F635" s="498"/>
      <c r="G635" s="498"/>
      <c r="H635" s="412"/>
      <c r="I635" s="246"/>
    </row>
    <row r="636" spans="1:9" s="23" customFormat="1" ht="12" hidden="1" customHeight="1" x14ac:dyDescent="0.2">
      <c r="A636" s="673" t="s">
        <v>241</v>
      </c>
      <c r="B636" s="673"/>
      <c r="C636" s="31">
        <v>0</v>
      </c>
      <c r="D636" s="31">
        <v>0</v>
      </c>
      <c r="E636" s="31">
        <v>0</v>
      </c>
      <c r="F636" s="499"/>
      <c r="G636" s="499"/>
      <c r="H636" s="413"/>
      <c r="I636" s="247"/>
    </row>
    <row r="637" spans="1:9" s="34" customFormat="1" ht="24" hidden="1" x14ac:dyDescent="0.2">
      <c r="A637" s="262"/>
      <c r="B637" s="48" t="s">
        <v>233</v>
      </c>
      <c r="C637" s="36" t="s">
        <v>430</v>
      </c>
      <c r="D637" s="31">
        <v>0</v>
      </c>
      <c r="E637" s="31">
        <v>0</v>
      </c>
      <c r="F637" s="258"/>
      <c r="G637" s="250"/>
      <c r="H637" s="409"/>
      <c r="I637" s="175"/>
    </row>
    <row r="638" spans="1:9" s="23" customFormat="1" ht="12" hidden="1" customHeight="1" x14ac:dyDescent="0.2">
      <c r="A638" s="250" t="s">
        <v>362</v>
      </c>
      <c r="B638" s="676" t="s">
        <v>98</v>
      </c>
      <c r="C638" s="677"/>
      <c r="D638" s="677"/>
      <c r="E638" s="678"/>
      <c r="F638" s="497" t="s">
        <v>431</v>
      </c>
      <c r="G638" s="497" t="s">
        <v>434</v>
      </c>
      <c r="H638" s="406"/>
      <c r="I638" s="245"/>
    </row>
    <row r="639" spans="1:9" s="23" customFormat="1" ht="12" hidden="1" customHeight="1" x14ac:dyDescent="0.2">
      <c r="A639" s="673" t="s">
        <v>13</v>
      </c>
      <c r="B639" s="673"/>
      <c r="C639" s="31">
        <f>SUM(C640:C645)</f>
        <v>0</v>
      </c>
      <c r="D639" s="31">
        <f>SUM(D640:D645)</f>
        <v>0</v>
      </c>
      <c r="E639" s="31">
        <f>SUM(E640:E645)</f>
        <v>0</v>
      </c>
      <c r="F639" s="498"/>
      <c r="G639" s="498"/>
      <c r="H639" s="412"/>
      <c r="I639" s="246"/>
    </row>
    <row r="640" spans="1:9" s="23" customFormat="1" ht="12" hidden="1" customHeight="1" x14ac:dyDescent="0.2">
      <c r="A640" s="673" t="s">
        <v>3</v>
      </c>
      <c r="B640" s="673"/>
      <c r="C640" s="31">
        <v>0</v>
      </c>
      <c r="D640" s="31">
        <v>0</v>
      </c>
      <c r="E640" s="31">
        <v>0</v>
      </c>
      <c r="F640" s="498"/>
      <c r="G640" s="498"/>
      <c r="H640" s="412"/>
      <c r="I640" s="246"/>
    </row>
    <row r="641" spans="1:9" s="23" customFormat="1" ht="12" hidden="1" customHeight="1" x14ac:dyDescent="0.2">
      <c r="A641" s="673" t="s">
        <v>10</v>
      </c>
      <c r="B641" s="673"/>
      <c r="C641" s="31">
        <v>0</v>
      </c>
      <c r="D641" s="31">
        <v>0</v>
      </c>
      <c r="E641" s="31">
        <v>0</v>
      </c>
      <c r="F641" s="498"/>
      <c r="G641" s="498"/>
      <c r="H641" s="412"/>
      <c r="I641" s="246"/>
    </row>
    <row r="642" spans="1:9" s="23" customFormat="1" ht="12" hidden="1" customHeight="1" x14ac:dyDescent="0.2">
      <c r="A642" s="673" t="s">
        <v>11</v>
      </c>
      <c r="B642" s="673"/>
      <c r="C642" s="31">
        <v>0</v>
      </c>
      <c r="D642" s="31">
        <v>0</v>
      </c>
      <c r="E642" s="31">
        <v>0</v>
      </c>
      <c r="F642" s="498"/>
      <c r="G642" s="498"/>
      <c r="H642" s="412"/>
      <c r="I642" s="246"/>
    </row>
    <row r="643" spans="1:9" s="23" customFormat="1" ht="12" hidden="1" customHeight="1" x14ac:dyDescent="0.2">
      <c r="A643" s="673" t="s">
        <v>12</v>
      </c>
      <c r="B643" s="673"/>
      <c r="C643" s="31">
        <v>0</v>
      </c>
      <c r="D643" s="31">
        <v>0</v>
      </c>
      <c r="E643" s="31">
        <v>0</v>
      </c>
      <c r="F643" s="498"/>
      <c r="G643" s="498"/>
      <c r="H643" s="412"/>
      <c r="I643" s="246"/>
    </row>
    <row r="644" spans="1:9" s="23" customFormat="1" ht="12" hidden="1" customHeight="1" x14ac:dyDescent="0.2">
      <c r="A644" s="674" t="s">
        <v>240</v>
      </c>
      <c r="B644" s="675"/>
      <c r="C644" s="31">
        <v>0</v>
      </c>
      <c r="D644" s="31">
        <v>0</v>
      </c>
      <c r="E644" s="31">
        <v>0</v>
      </c>
      <c r="F644" s="498"/>
      <c r="G644" s="498"/>
      <c r="H644" s="412"/>
      <c r="I644" s="246"/>
    </row>
    <row r="645" spans="1:9" s="23" customFormat="1" ht="12" hidden="1" customHeight="1" x14ac:dyDescent="0.2">
      <c r="A645" s="673" t="s">
        <v>241</v>
      </c>
      <c r="B645" s="673"/>
      <c r="C645" s="31">
        <v>0</v>
      </c>
      <c r="D645" s="31">
        <v>0</v>
      </c>
      <c r="E645" s="31">
        <v>0</v>
      </c>
      <c r="F645" s="499"/>
      <c r="G645" s="499"/>
      <c r="H645" s="413"/>
      <c r="I645" s="247"/>
    </row>
    <row r="646" spans="1:9" s="34" customFormat="1" ht="24" hidden="1" x14ac:dyDescent="0.2">
      <c r="A646" s="262"/>
      <c r="B646" s="48" t="s">
        <v>233</v>
      </c>
      <c r="C646" s="36" t="s">
        <v>363</v>
      </c>
      <c r="D646" s="31">
        <v>0</v>
      </c>
      <c r="E646" s="31">
        <v>0</v>
      </c>
      <c r="F646" s="258"/>
      <c r="G646" s="250"/>
      <c r="H646" s="409"/>
      <c r="I646" s="175"/>
    </row>
    <row r="647" spans="1:9" s="34" customFormat="1" ht="49.5" customHeight="1" x14ac:dyDescent="0.2">
      <c r="A647" s="250" t="s">
        <v>413</v>
      </c>
      <c r="B647" s="676" t="s">
        <v>936</v>
      </c>
      <c r="C647" s="677"/>
      <c r="D647" s="677"/>
      <c r="E647" s="678"/>
      <c r="F647" s="497" t="s">
        <v>355</v>
      </c>
      <c r="G647" s="497" t="s">
        <v>361</v>
      </c>
      <c r="H647" s="406"/>
      <c r="I647" s="245"/>
    </row>
    <row r="648" spans="1:9" s="34" customFormat="1" ht="12" x14ac:dyDescent="0.2">
      <c r="A648" s="673" t="s">
        <v>13</v>
      </c>
      <c r="B648" s="673"/>
      <c r="C648" s="31">
        <f>SUM(C649:C654)</f>
        <v>880</v>
      </c>
      <c r="D648" s="31">
        <f>SUM(D649:D654)</f>
        <v>845.8</v>
      </c>
      <c r="E648" s="31">
        <f>SUM(E649:E654)</f>
        <v>845.8</v>
      </c>
      <c r="F648" s="498"/>
      <c r="G648" s="498"/>
      <c r="H648" s="412"/>
      <c r="I648" s="246"/>
    </row>
    <row r="649" spans="1:9" s="34" customFormat="1" ht="12" x14ac:dyDescent="0.2">
      <c r="A649" s="673" t="s">
        <v>3</v>
      </c>
      <c r="B649" s="673"/>
      <c r="C649" s="31">
        <v>0</v>
      </c>
      <c r="D649" s="31">
        <v>0</v>
      </c>
      <c r="E649" s="31">
        <v>0</v>
      </c>
      <c r="F649" s="498"/>
      <c r="G649" s="498"/>
      <c r="H649" s="412"/>
      <c r="I649" s="246"/>
    </row>
    <row r="650" spans="1:9" s="34" customFormat="1" ht="12" x14ac:dyDescent="0.2">
      <c r="A650" s="673" t="s">
        <v>10</v>
      </c>
      <c r="B650" s="673"/>
      <c r="C650" s="31">
        <v>880</v>
      </c>
      <c r="D650" s="31">
        <f>880-34.2</f>
        <v>845.8</v>
      </c>
      <c r="E650" s="31">
        <f>880-34.2</f>
        <v>845.8</v>
      </c>
      <c r="F650" s="498"/>
      <c r="G650" s="498"/>
      <c r="H650" s="412"/>
      <c r="I650" s="246"/>
    </row>
    <row r="651" spans="1:9" s="34" customFormat="1" ht="12" x14ac:dyDescent="0.2">
      <c r="A651" s="673" t="s">
        <v>11</v>
      </c>
      <c r="B651" s="673"/>
      <c r="C651" s="31">
        <v>0</v>
      </c>
      <c r="D651" s="31">
        <v>0</v>
      </c>
      <c r="E651" s="31">
        <v>0</v>
      </c>
      <c r="F651" s="498"/>
      <c r="G651" s="498"/>
      <c r="H651" s="412"/>
      <c r="I651" s="246"/>
    </row>
    <row r="652" spans="1:9" s="34" customFormat="1" ht="12" x14ac:dyDescent="0.2">
      <c r="A652" s="673" t="s">
        <v>12</v>
      </c>
      <c r="B652" s="673"/>
      <c r="C652" s="31">
        <v>0</v>
      </c>
      <c r="D652" s="31">
        <v>0</v>
      </c>
      <c r="E652" s="31">
        <v>0</v>
      </c>
      <c r="F652" s="498"/>
      <c r="G652" s="498"/>
      <c r="H652" s="412"/>
      <c r="I652" s="246"/>
    </row>
    <row r="653" spans="1:9" s="34" customFormat="1" ht="12" x14ac:dyDescent="0.2">
      <c r="A653" s="674" t="s">
        <v>240</v>
      </c>
      <c r="B653" s="675"/>
      <c r="C653" s="31">
        <v>0</v>
      </c>
      <c r="D653" s="31">
        <v>0</v>
      </c>
      <c r="E653" s="31">
        <v>0</v>
      </c>
      <c r="F653" s="498"/>
      <c r="G653" s="498"/>
      <c r="H653" s="412"/>
      <c r="I653" s="246"/>
    </row>
    <row r="654" spans="1:9" s="34" customFormat="1" ht="12" x14ac:dyDescent="0.2">
      <c r="A654" s="673" t="s">
        <v>241</v>
      </c>
      <c r="B654" s="673"/>
      <c r="C654" s="31">
        <v>0</v>
      </c>
      <c r="D654" s="31">
        <v>0</v>
      </c>
      <c r="E654" s="31">
        <v>0</v>
      </c>
      <c r="F654" s="499"/>
      <c r="G654" s="499"/>
      <c r="H654" s="413"/>
      <c r="I654" s="247"/>
    </row>
    <row r="655" spans="1:9" s="23" customFormat="1" ht="33" customHeight="1" x14ac:dyDescent="0.2">
      <c r="A655" s="32" t="s">
        <v>6</v>
      </c>
      <c r="B655" s="630" t="s">
        <v>251</v>
      </c>
      <c r="C655" s="631"/>
      <c r="D655" s="631"/>
      <c r="E655" s="632"/>
      <c r="F655" s="497" t="s">
        <v>897</v>
      </c>
      <c r="G655" s="497" t="s">
        <v>898</v>
      </c>
      <c r="H655" s="639"/>
      <c r="I655" s="510"/>
    </row>
    <row r="656" spans="1:9" s="23" customFormat="1" ht="12" x14ac:dyDescent="0.2">
      <c r="A656" s="673" t="s">
        <v>13</v>
      </c>
      <c r="B656" s="673"/>
      <c r="C656" s="29">
        <f>C657+C658+C659+C660+C662</f>
        <v>110</v>
      </c>
      <c r="D656" s="29">
        <f>D657+D658+D659+D660+D662</f>
        <v>110</v>
      </c>
      <c r="E656" s="29">
        <f>E657+E658+E659+E660+E662</f>
        <v>110</v>
      </c>
      <c r="F656" s="506"/>
      <c r="G656" s="506"/>
      <c r="H656" s="640"/>
      <c r="I656" s="511"/>
    </row>
    <row r="657" spans="1:9" s="23" customFormat="1" ht="12" x14ac:dyDescent="0.2">
      <c r="A657" s="673" t="s">
        <v>3</v>
      </c>
      <c r="B657" s="673"/>
      <c r="C657" s="29">
        <f t="shared" ref="C657:E660" si="17">SUM(C665,C674,C683,C692,C703,C712,C720,C737,C746)</f>
        <v>0</v>
      </c>
      <c r="D657" s="29">
        <f t="shared" si="17"/>
        <v>0</v>
      </c>
      <c r="E657" s="29">
        <f t="shared" si="17"/>
        <v>0</v>
      </c>
      <c r="F657" s="506"/>
      <c r="G657" s="506"/>
      <c r="H657" s="640"/>
      <c r="I657" s="511"/>
    </row>
    <row r="658" spans="1:9" s="23" customFormat="1" ht="12" x14ac:dyDescent="0.2">
      <c r="A658" s="673" t="s">
        <v>10</v>
      </c>
      <c r="B658" s="673"/>
      <c r="C658" s="29">
        <f t="shared" si="17"/>
        <v>110</v>
      </c>
      <c r="D658" s="29">
        <f t="shared" si="17"/>
        <v>110</v>
      </c>
      <c r="E658" s="29">
        <f t="shared" si="17"/>
        <v>110</v>
      </c>
      <c r="F658" s="506"/>
      <c r="G658" s="506"/>
      <c r="H658" s="640"/>
      <c r="I658" s="511"/>
    </row>
    <row r="659" spans="1:9" s="23" customFormat="1" ht="12" x14ac:dyDescent="0.2">
      <c r="A659" s="673" t="s">
        <v>11</v>
      </c>
      <c r="B659" s="673"/>
      <c r="C659" s="29">
        <f t="shared" si="17"/>
        <v>0</v>
      </c>
      <c r="D659" s="29">
        <f t="shared" si="17"/>
        <v>0</v>
      </c>
      <c r="E659" s="29">
        <f t="shared" si="17"/>
        <v>0</v>
      </c>
      <c r="F659" s="506"/>
      <c r="G659" s="506"/>
      <c r="H659" s="640"/>
      <c r="I659" s="511"/>
    </row>
    <row r="660" spans="1:9" s="23" customFormat="1" ht="12" x14ac:dyDescent="0.2">
      <c r="A660" s="673" t="s">
        <v>12</v>
      </c>
      <c r="B660" s="673"/>
      <c r="C660" s="29">
        <f t="shared" si="17"/>
        <v>0</v>
      </c>
      <c r="D660" s="29">
        <f t="shared" si="17"/>
        <v>0</v>
      </c>
      <c r="E660" s="29">
        <f t="shared" si="17"/>
        <v>0</v>
      </c>
      <c r="F660" s="506"/>
      <c r="G660" s="506"/>
      <c r="H660" s="640"/>
      <c r="I660" s="511"/>
    </row>
    <row r="661" spans="1:9" s="23" customFormat="1" ht="12" x14ac:dyDescent="0.2">
      <c r="A661" s="674" t="s">
        <v>240</v>
      </c>
      <c r="B661" s="675"/>
      <c r="C661" s="29">
        <v>0</v>
      </c>
      <c r="D661" s="29">
        <v>0</v>
      </c>
      <c r="E661" s="29">
        <v>0</v>
      </c>
      <c r="F661" s="506"/>
      <c r="G661" s="506"/>
      <c r="H661" s="640"/>
      <c r="I661" s="511"/>
    </row>
    <row r="662" spans="1:9" s="23" customFormat="1" ht="12" x14ac:dyDescent="0.2">
      <c r="A662" s="673" t="s">
        <v>241</v>
      </c>
      <c r="B662" s="673"/>
      <c r="C662" s="29">
        <f>SUM(C670,C679,C688,C697,C708,C717,C725,C742,C751)</f>
        <v>0</v>
      </c>
      <c r="D662" s="29">
        <f>SUM(D670,D679,D688,D697,D708,D717,D725,D742,D751)</f>
        <v>0</v>
      </c>
      <c r="E662" s="29">
        <f>SUM(E670,E679,E688,E697,E708,E717,E725,E742,E751)</f>
        <v>0</v>
      </c>
      <c r="F662" s="507"/>
      <c r="G662" s="507"/>
      <c r="H662" s="641"/>
      <c r="I662" s="512"/>
    </row>
    <row r="663" spans="1:9" s="23" customFormat="1" ht="12" hidden="1" customHeight="1" x14ac:dyDescent="0.2">
      <c r="A663" s="250" t="s">
        <v>125</v>
      </c>
      <c r="B663" s="676" t="s">
        <v>86</v>
      </c>
      <c r="C663" s="677"/>
      <c r="D663" s="677"/>
      <c r="E663" s="678"/>
      <c r="F663" s="497"/>
      <c r="G663" s="497"/>
      <c r="H663" s="679"/>
      <c r="I663" s="680"/>
    </row>
    <row r="664" spans="1:9" s="23" customFormat="1" ht="12" hidden="1" customHeight="1" x14ac:dyDescent="0.2">
      <c r="A664" s="673" t="s">
        <v>13</v>
      </c>
      <c r="B664" s="673"/>
      <c r="C664" s="31">
        <f>SUM(C665:C670)</f>
        <v>0</v>
      </c>
      <c r="D664" s="31">
        <f>SUM(D665:D670)</f>
        <v>0</v>
      </c>
      <c r="E664" s="31">
        <f>SUM(E665:E670)</f>
        <v>0</v>
      </c>
      <c r="F664" s="498"/>
      <c r="G664" s="506"/>
      <c r="H664" s="663"/>
      <c r="I664" s="681"/>
    </row>
    <row r="665" spans="1:9" s="23" customFormat="1" ht="12" hidden="1" customHeight="1" x14ac:dyDescent="0.2">
      <c r="A665" s="673" t="s">
        <v>3</v>
      </c>
      <c r="B665" s="673"/>
      <c r="C665" s="31">
        <v>0</v>
      </c>
      <c r="D665" s="31">
        <v>0</v>
      </c>
      <c r="E665" s="31">
        <v>0</v>
      </c>
      <c r="F665" s="498"/>
      <c r="G665" s="506"/>
      <c r="H665" s="663"/>
      <c r="I665" s="681"/>
    </row>
    <row r="666" spans="1:9" s="23" customFormat="1" ht="12" hidden="1" customHeight="1" x14ac:dyDescent="0.2">
      <c r="A666" s="673" t="s">
        <v>10</v>
      </c>
      <c r="B666" s="673"/>
      <c r="C666" s="31">
        <v>0</v>
      </c>
      <c r="D666" s="31">
        <v>0</v>
      </c>
      <c r="E666" s="31">
        <v>0</v>
      </c>
      <c r="F666" s="498"/>
      <c r="G666" s="506"/>
      <c r="H666" s="663"/>
      <c r="I666" s="681"/>
    </row>
    <row r="667" spans="1:9" s="23" customFormat="1" ht="12" hidden="1" customHeight="1" x14ac:dyDescent="0.2">
      <c r="A667" s="673" t="s">
        <v>11</v>
      </c>
      <c r="B667" s="673"/>
      <c r="C667" s="31">
        <v>0</v>
      </c>
      <c r="D667" s="31">
        <v>0</v>
      </c>
      <c r="E667" s="31">
        <v>0</v>
      </c>
      <c r="F667" s="498"/>
      <c r="G667" s="506"/>
      <c r="H667" s="663"/>
      <c r="I667" s="681"/>
    </row>
    <row r="668" spans="1:9" s="23" customFormat="1" ht="12" hidden="1" customHeight="1" x14ac:dyDescent="0.2">
      <c r="A668" s="673" t="s">
        <v>12</v>
      </c>
      <c r="B668" s="673"/>
      <c r="C668" s="31">
        <v>0</v>
      </c>
      <c r="D668" s="31">
        <v>0</v>
      </c>
      <c r="E668" s="31">
        <v>0</v>
      </c>
      <c r="F668" s="498"/>
      <c r="G668" s="506"/>
      <c r="H668" s="663"/>
      <c r="I668" s="681"/>
    </row>
    <row r="669" spans="1:9" s="23" customFormat="1" ht="12" hidden="1" customHeight="1" x14ac:dyDescent="0.2">
      <c r="A669" s="674" t="s">
        <v>240</v>
      </c>
      <c r="B669" s="675"/>
      <c r="C669" s="31">
        <v>0</v>
      </c>
      <c r="D669" s="31">
        <v>0</v>
      </c>
      <c r="E669" s="31">
        <v>0</v>
      </c>
      <c r="F669" s="498"/>
      <c r="G669" s="506"/>
      <c r="H669" s="663"/>
      <c r="I669" s="681"/>
    </row>
    <row r="670" spans="1:9" s="23" customFormat="1" ht="12" hidden="1" customHeight="1" x14ac:dyDescent="0.2">
      <c r="A670" s="673" t="s">
        <v>241</v>
      </c>
      <c r="B670" s="673"/>
      <c r="C670" s="31">
        <v>0</v>
      </c>
      <c r="D670" s="31">
        <v>0</v>
      </c>
      <c r="E670" s="31">
        <v>0</v>
      </c>
      <c r="F670" s="499"/>
      <c r="G670" s="507"/>
      <c r="H670" s="664"/>
      <c r="I670" s="682"/>
    </row>
    <row r="671" spans="1:9" s="34" customFormat="1" ht="12" hidden="1" x14ac:dyDescent="0.2">
      <c r="A671" s="262"/>
      <c r="B671" s="48" t="s">
        <v>234</v>
      </c>
      <c r="C671" s="49">
        <v>0</v>
      </c>
      <c r="D671" s="31">
        <v>0</v>
      </c>
      <c r="E671" s="31">
        <v>0</v>
      </c>
      <c r="F671" s="258"/>
      <c r="G671" s="250"/>
      <c r="H671" s="409"/>
      <c r="I671" s="175"/>
    </row>
    <row r="672" spans="1:9" s="23" customFormat="1" ht="20.25" hidden="1" customHeight="1" x14ac:dyDescent="0.2">
      <c r="A672" s="250" t="s">
        <v>126</v>
      </c>
      <c r="B672" s="676" t="s">
        <v>87</v>
      </c>
      <c r="C672" s="677"/>
      <c r="D672" s="677"/>
      <c r="E672" s="678"/>
      <c r="F672" s="534" t="s">
        <v>284</v>
      </c>
      <c r="G672" s="534" t="s">
        <v>285</v>
      </c>
      <c r="H672" s="639"/>
      <c r="I672" s="510"/>
    </row>
    <row r="673" spans="1:9" s="23" customFormat="1" ht="12" hidden="1" customHeight="1" x14ac:dyDescent="0.2">
      <c r="A673" s="673" t="s">
        <v>13</v>
      </c>
      <c r="B673" s="673"/>
      <c r="C673" s="31">
        <f>SUM(C674:C679)</f>
        <v>0</v>
      </c>
      <c r="D673" s="31">
        <f>SUM(D674:D679)</f>
        <v>0</v>
      </c>
      <c r="E673" s="31">
        <f>SUM(E674:E679)</f>
        <v>0</v>
      </c>
      <c r="F673" s="534"/>
      <c r="G673" s="534"/>
      <c r="H673" s="640"/>
      <c r="I673" s="511"/>
    </row>
    <row r="674" spans="1:9" s="23" customFormat="1" ht="12" hidden="1" customHeight="1" x14ac:dyDescent="0.2">
      <c r="A674" s="673" t="s">
        <v>3</v>
      </c>
      <c r="B674" s="673"/>
      <c r="C674" s="31">
        <v>0</v>
      </c>
      <c r="D674" s="31">
        <v>0</v>
      </c>
      <c r="E674" s="31">
        <v>0</v>
      </c>
      <c r="F674" s="534"/>
      <c r="G674" s="534"/>
      <c r="H674" s="640"/>
      <c r="I674" s="511"/>
    </row>
    <row r="675" spans="1:9" s="23" customFormat="1" ht="12" hidden="1" customHeight="1" x14ac:dyDescent="0.2">
      <c r="A675" s="673" t="s">
        <v>10</v>
      </c>
      <c r="B675" s="673"/>
      <c r="C675" s="31">
        <v>0</v>
      </c>
      <c r="D675" s="31">
        <v>0</v>
      </c>
      <c r="E675" s="31">
        <v>0</v>
      </c>
      <c r="F675" s="534"/>
      <c r="G675" s="534"/>
      <c r="H675" s="640"/>
      <c r="I675" s="511"/>
    </row>
    <row r="676" spans="1:9" s="23" customFormat="1" ht="12" hidden="1" customHeight="1" x14ac:dyDescent="0.2">
      <c r="A676" s="673" t="s">
        <v>11</v>
      </c>
      <c r="B676" s="673"/>
      <c r="C676" s="31">
        <v>0</v>
      </c>
      <c r="D676" s="31">
        <v>0</v>
      </c>
      <c r="E676" s="31">
        <v>0</v>
      </c>
      <c r="F676" s="534"/>
      <c r="G676" s="534"/>
      <c r="H676" s="640"/>
      <c r="I676" s="511"/>
    </row>
    <row r="677" spans="1:9" s="23" customFormat="1" ht="12" hidden="1" customHeight="1" x14ac:dyDescent="0.2">
      <c r="A677" s="673" t="s">
        <v>12</v>
      </c>
      <c r="B677" s="673"/>
      <c r="C677" s="31">
        <v>0</v>
      </c>
      <c r="D677" s="31">
        <v>0</v>
      </c>
      <c r="E677" s="31">
        <v>0</v>
      </c>
      <c r="F677" s="534"/>
      <c r="G677" s="534"/>
      <c r="H677" s="640"/>
      <c r="I677" s="511"/>
    </row>
    <row r="678" spans="1:9" s="23" customFormat="1" ht="12" hidden="1" customHeight="1" x14ac:dyDescent="0.2">
      <c r="A678" s="674" t="s">
        <v>240</v>
      </c>
      <c r="B678" s="675"/>
      <c r="C678" s="31">
        <v>0</v>
      </c>
      <c r="D678" s="31">
        <v>0</v>
      </c>
      <c r="E678" s="31">
        <v>0</v>
      </c>
      <c r="F678" s="534"/>
      <c r="G678" s="534"/>
      <c r="H678" s="640"/>
      <c r="I678" s="511"/>
    </row>
    <row r="679" spans="1:9" s="23" customFormat="1" ht="12" hidden="1" customHeight="1" x14ac:dyDescent="0.2">
      <c r="A679" s="673" t="s">
        <v>241</v>
      </c>
      <c r="B679" s="673"/>
      <c r="C679" s="31">
        <v>0</v>
      </c>
      <c r="D679" s="31">
        <v>0</v>
      </c>
      <c r="E679" s="31">
        <v>0</v>
      </c>
      <c r="F679" s="534"/>
      <c r="G679" s="534"/>
      <c r="H679" s="641"/>
      <c r="I679" s="512"/>
    </row>
    <row r="680" spans="1:9" s="34" customFormat="1" ht="12" hidden="1" x14ac:dyDescent="0.2">
      <c r="A680" s="262"/>
      <c r="B680" s="48" t="s">
        <v>260</v>
      </c>
      <c r="C680" s="49">
        <v>20</v>
      </c>
      <c r="D680" s="31">
        <v>0</v>
      </c>
      <c r="E680" s="31">
        <v>0</v>
      </c>
      <c r="F680" s="258"/>
      <c r="G680" s="250"/>
      <c r="H680" s="409"/>
      <c r="I680" s="175"/>
    </row>
    <row r="681" spans="1:9" s="23" customFormat="1" ht="35.25" hidden="1" customHeight="1" x14ac:dyDescent="0.2">
      <c r="A681" s="250" t="s">
        <v>127</v>
      </c>
      <c r="B681" s="676" t="s">
        <v>88</v>
      </c>
      <c r="C681" s="677"/>
      <c r="D681" s="677"/>
      <c r="E681" s="678"/>
      <c r="F681" s="497"/>
      <c r="G681" s="497"/>
      <c r="H681" s="679"/>
      <c r="I681" s="680"/>
    </row>
    <row r="682" spans="1:9" s="23" customFormat="1" ht="12" hidden="1" customHeight="1" x14ac:dyDescent="0.2">
      <c r="A682" s="673" t="s">
        <v>13</v>
      </c>
      <c r="B682" s="673"/>
      <c r="C682" s="31">
        <f>SUM(C683:C688)</f>
        <v>0</v>
      </c>
      <c r="D682" s="31">
        <f>SUM(D683:D688)</f>
        <v>0</v>
      </c>
      <c r="E682" s="31">
        <f>SUM(E683:E688)</f>
        <v>0</v>
      </c>
      <c r="F682" s="498"/>
      <c r="G682" s="506"/>
      <c r="H682" s="663"/>
      <c r="I682" s="681"/>
    </row>
    <row r="683" spans="1:9" s="23" customFormat="1" ht="12" hidden="1" customHeight="1" x14ac:dyDescent="0.2">
      <c r="A683" s="673" t="s">
        <v>3</v>
      </c>
      <c r="B683" s="673"/>
      <c r="C683" s="31">
        <v>0</v>
      </c>
      <c r="D683" s="31">
        <v>0</v>
      </c>
      <c r="E683" s="31">
        <v>0</v>
      </c>
      <c r="F683" s="498"/>
      <c r="G683" s="506"/>
      <c r="H683" s="663"/>
      <c r="I683" s="681"/>
    </row>
    <row r="684" spans="1:9" s="23" customFormat="1" ht="12" hidden="1" customHeight="1" x14ac:dyDescent="0.2">
      <c r="A684" s="673" t="s">
        <v>10</v>
      </c>
      <c r="B684" s="673"/>
      <c r="C684" s="31">
        <v>0</v>
      </c>
      <c r="D684" s="31">
        <v>0</v>
      </c>
      <c r="E684" s="31">
        <v>0</v>
      </c>
      <c r="F684" s="498"/>
      <c r="G684" s="506"/>
      <c r="H684" s="663"/>
      <c r="I684" s="681"/>
    </row>
    <row r="685" spans="1:9" s="23" customFormat="1" ht="12" hidden="1" customHeight="1" x14ac:dyDescent="0.2">
      <c r="A685" s="673" t="s">
        <v>11</v>
      </c>
      <c r="B685" s="673"/>
      <c r="C685" s="31">
        <v>0</v>
      </c>
      <c r="D685" s="31">
        <v>0</v>
      </c>
      <c r="E685" s="31">
        <v>0</v>
      </c>
      <c r="F685" s="498"/>
      <c r="G685" s="506"/>
      <c r="H685" s="663"/>
      <c r="I685" s="681"/>
    </row>
    <row r="686" spans="1:9" s="23" customFormat="1" ht="12" hidden="1" customHeight="1" x14ac:dyDescent="0.2">
      <c r="A686" s="673" t="s">
        <v>12</v>
      </c>
      <c r="B686" s="673"/>
      <c r="C686" s="31">
        <v>0</v>
      </c>
      <c r="D686" s="31">
        <v>0</v>
      </c>
      <c r="E686" s="31">
        <v>0</v>
      </c>
      <c r="F686" s="498"/>
      <c r="G686" s="506"/>
      <c r="H686" s="663"/>
      <c r="I686" s="681"/>
    </row>
    <row r="687" spans="1:9" s="23" customFormat="1" ht="12" hidden="1" customHeight="1" x14ac:dyDescent="0.2">
      <c r="A687" s="674" t="s">
        <v>240</v>
      </c>
      <c r="B687" s="675"/>
      <c r="C687" s="31">
        <v>0</v>
      </c>
      <c r="D687" s="31">
        <v>0</v>
      </c>
      <c r="E687" s="31">
        <v>0</v>
      </c>
      <c r="F687" s="498"/>
      <c r="G687" s="506"/>
      <c r="H687" s="663"/>
      <c r="I687" s="681"/>
    </row>
    <row r="688" spans="1:9" s="23" customFormat="1" ht="12" hidden="1" customHeight="1" x14ac:dyDescent="0.2">
      <c r="A688" s="673" t="s">
        <v>241</v>
      </c>
      <c r="B688" s="673"/>
      <c r="C688" s="31">
        <v>0</v>
      </c>
      <c r="D688" s="31">
        <v>0</v>
      </c>
      <c r="E688" s="31">
        <v>0</v>
      </c>
      <c r="F688" s="499"/>
      <c r="G688" s="507"/>
      <c r="H688" s="664"/>
      <c r="I688" s="682"/>
    </row>
    <row r="689" spans="1:9" s="34" customFormat="1" ht="24" hidden="1" x14ac:dyDescent="0.2">
      <c r="A689" s="262"/>
      <c r="B689" s="48" t="s">
        <v>261</v>
      </c>
      <c r="C689" s="36" t="s">
        <v>364</v>
      </c>
      <c r="D689" s="31">
        <v>0</v>
      </c>
      <c r="E689" s="31">
        <v>0</v>
      </c>
      <c r="F689" s="258"/>
      <c r="G689" s="250"/>
      <c r="H689" s="409"/>
      <c r="I689" s="175"/>
    </row>
    <row r="690" spans="1:9" s="23" customFormat="1" ht="38.25" customHeight="1" x14ac:dyDescent="0.2">
      <c r="A690" s="250" t="s">
        <v>128</v>
      </c>
      <c r="B690" s="676" t="s">
        <v>89</v>
      </c>
      <c r="C690" s="677"/>
      <c r="D690" s="677"/>
      <c r="E690" s="678"/>
      <c r="F690" s="497" t="s">
        <v>897</v>
      </c>
      <c r="G690" s="497" t="s">
        <v>898</v>
      </c>
      <c r="H690" s="713" t="s">
        <v>937</v>
      </c>
      <c r="I690" s="714"/>
    </row>
    <row r="691" spans="1:9" s="23" customFormat="1" ht="12" x14ac:dyDescent="0.2">
      <c r="A691" s="673" t="s">
        <v>13</v>
      </c>
      <c r="B691" s="673"/>
      <c r="C691" s="31">
        <f>SUM(C692:C697)</f>
        <v>50</v>
      </c>
      <c r="D691" s="31">
        <f>SUM(D692:D697)</f>
        <v>50</v>
      </c>
      <c r="E691" s="31">
        <f>SUM(E692:E697)</f>
        <v>50</v>
      </c>
      <c r="F691" s="506"/>
      <c r="G691" s="506"/>
      <c r="H691" s="715"/>
      <c r="I691" s="716"/>
    </row>
    <row r="692" spans="1:9" s="23" customFormat="1" ht="12" x14ac:dyDescent="0.2">
      <c r="A692" s="673" t="s">
        <v>3</v>
      </c>
      <c r="B692" s="673"/>
      <c r="C692" s="31">
        <v>0</v>
      </c>
      <c r="D692" s="31">
        <v>0</v>
      </c>
      <c r="E692" s="31">
        <v>0</v>
      </c>
      <c r="F692" s="506"/>
      <c r="G692" s="506"/>
      <c r="H692" s="715"/>
      <c r="I692" s="716"/>
    </row>
    <row r="693" spans="1:9" s="23" customFormat="1" ht="12" x14ac:dyDescent="0.2">
      <c r="A693" s="673" t="s">
        <v>10</v>
      </c>
      <c r="B693" s="673"/>
      <c r="C693" s="31">
        <v>50</v>
      </c>
      <c r="D693" s="31">
        <v>50</v>
      </c>
      <c r="E693" s="31">
        <v>50</v>
      </c>
      <c r="F693" s="506"/>
      <c r="G693" s="506"/>
      <c r="H693" s="715"/>
      <c r="I693" s="716"/>
    </row>
    <row r="694" spans="1:9" s="23" customFormat="1" ht="12" x14ac:dyDescent="0.2">
      <c r="A694" s="673" t="s">
        <v>11</v>
      </c>
      <c r="B694" s="673"/>
      <c r="C694" s="31">
        <v>0</v>
      </c>
      <c r="D694" s="31">
        <v>0</v>
      </c>
      <c r="E694" s="31">
        <v>0</v>
      </c>
      <c r="F694" s="506"/>
      <c r="G694" s="506"/>
      <c r="H694" s="715"/>
      <c r="I694" s="716"/>
    </row>
    <row r="695" spans="1:9" s="23" customFormat="1" ht="12" x14ac:dyDescent="0.2">
      <c r="A695" s="673" t="s">
        <v>12</v>
      </c>
      <c r="B695" s="673"/>
      <c r="C695" s="31">
        <v>0</v>
      </c>
      <c r="D695" s="31">
        <v>0</v>
      </c>
      <c r="E695" s="31">
        <v>0</v>
      </c>
      <c r="F695" s="506"/>
      <c r="G695" s="506"/>
      <c r="H695" s="715"/>
      <c r="I695" s="716"/>
    </row>
    <row r="696" spans="1:9" s="23" customFormat="1" ht="12" x14ac:dyDescent="0.2">
      <c r="A696" s="674" t="s">
        <v>240</v>
      </c>
      <c r="B696" s="675"/>
      <c r="C696" s="31">
        <v>0</v>
      </c>
      <c r="D696" s="31">
        <v>0</v>
      </c>
      <c r="E696" s="31">
        <v>0</v>
      </c>
      <c r="F696" s="506"/>
      <c r="G696" s="506"/>
      <c r="H696" s="715"/>
      <c r="I696" s="716"/>
    </row>
    <row r="697" spans="1:9" s="23" customFormat="1" ht="12" x14ac:dyDescent="0.2">
      <c r="A697" s="673" t="s">
        <v>241</v>
      </c>
      <c r="B697" s="673"/>
      <c r="C697" s="31">
        <v>0</v>
      </c>
      <c r="D697" s="31">
        <v>0</v>
      </c>
      <c r="E697" s="31">
        <v>0</v>
      </c>
      <c r="F697" s="507"/>
      <c r="G697" s="507"/>
      <c r="H697" s="715"/>
      <c r="I697" s="716"/>
    </row>
    <row r="698" spans="1:9" s="34" customFormat="1" ht="24" hidden="1" customHeight="1" x14ac:dyDescent="0.2">
      <c r="A698" s="262"/>
      <c r="B698" s="48" t="s">
        <v>262</v>
      </c>
      <c r="C698" s="36" t="s">
        <v>430</v>
      </c>
      <c r="D698" s="31">
        <v>0</v>
      </c>
      <c r="E698" s="31">
        <v>0</v>
      </c>
      <c r="F698" s="258"/>
      <c r="G698" s="250"/>
      <c r="H698" s="715"/>
      <c r="I698" s="716"/>
    </row>
    <row r="699" spans="1:9" s="34" customFormat="1" ht="35.25" customHeight="1" x14ac:dyDescent="0.2">
      <c r="A699" s="565" t="s">
        <v>289</v>
      </c>
      <c r="B699" s="566"/>
      <c r="C699" s="566"/>
      <c r="D699" s="566"/>
      <c r="E699" s="567"/>
      <c r="F699" s="258"/>
      <c r="G699" s="250" t="s">
        <v>938</v>
      </c>
      <c r="H699" s="717"/>
      <c r="I699" s="718"/>
    </row>
    <row r="700" spans="1:9" s="34" customFormat="1" ht="12" hidden="1" x14ac:dyDescent="0.2">
      <c r="A700" s="262"/>
      <c r="B700" s="47" t="s">
        <v>262</v>
      </c>
      <c r="C700" s="49">
        <v>60</v>
      </c>
      <c r="D700" s="49">
        <v>70</v>
      </c>
      <c r="E700" s="49">
        <v>70</v>
      </c>
      <c r="F700" s="258"/>
      <c r="G700" s="250"/>
      <c r="H700" s="409"/>
      <c r="I700" s="175"/>
    </row>
    <row r="701" spans="1:9" s="23" customFormat="1" ht="26.25" customHeight="1" x14ac:dyDescent="0.2">
      <c r="A701" s="250" t="s">
        <v>129</v>
      </c>
      <c r="B701" s="676" t="s">
        <v>90</v>
      </c>
      <c r="C701" s="677"/>
      <c r="D701" s="677"/>
      <c r="E701" s="678"/>
      <c r="F701" s="497" t="s">
        <v>897</v>
      </c>
      <c r="G701" s="497" t="s">
        <v>898</v>
      </c>
      <c r="H701" s="713" t="s">
        <v>939</v>
      </c>
      <c r="I701" s="714"/>
    </row>
    <row r="702" spans="1:9" s="23" customFormat="1" ht="18.75" customHeight="1" x14ac:dyDescent="0.2">
      <c r="A702" s="673" t="s">
        <v>13</v>
      </c>
      <c r="B702" s="673"/>
      <c r="C702" s="31">
        <f>SUM(C703:C708)</f>
        <v>20</v>
      </c>
      <c r="D702" s="31">
        <f>SUM(D703:D708)</f>
        <v>20</v>
      </c>
      <c r="E702" s="31">
        <f>SUM(E703:E708)</f>
        <v>20</v>
      </c>
      <c r="F702" s="506"/>
      <c r="G702" s="506"/>
      <c r="H702" s="715"/>
      <c r="I702" s="716"/>
    </row>
    <row r="703" spans="1:9" s="23" customFormat="1" ht="12" x14ac:dyDescent="0.2">
      <c r="A703" s="673" t="s">
        <v>3</v>
      </c>
      <c r="B703" s="673"/>
      <c r="C703" s="31">
        <v>0</v>
      </c>
      <c r="D703" s="31">
        <v>0</v>
      </c>
      <c r="E703" s="31">
        <v>0</v>
      </c>
      <c r="F703" s="506"/>
      <c r="G703" s="506"/>
      <c r="H703" s="715"/>
      <c r="I703" s="716"/>
    </row>
    <row r="704" spans="1:9" s="23" customFormat="1" ht="12" x14ac:dyDescent="0.2">
      <c r="A704" s="673" t="s">
        <v>10</v>
      </c>
      <c r="B704" s="673"/>
      <c r="C704" s="31">
        <v>20</v>
      </c>
      <c r="D704" s="31">
        <v>20</v>
      </c>
      <c r="E704" s="31">
        <v>20</v>
      </c>
      <c r="F704" s="506"/>
      <c r="G704" s="506"/>
      <c r="H704" s="715"/>
      <c r="I704" s="716"/>
    </row>
    <row r="705" spans="1:9" s="23" customFormat="1" ht="12" x14ac:dyDescent="0.2">
      <c r="A705" s="673" t="s">
        <v>11</v>
      </c>
      <c r="B705" s="673"/>
      <c r="C705" s="31">
        <v>0</v>
      </c>
      <c r="D705" s="31">
        <v>0</v>
      </c>
      <c r="E705" s="31">
        <v>0</v>
      </c>
      <c r="F705" s="506"/>
      <c r="G705" s="506"/>
      <c r="H705" s="715"/>
      <c r="I705" s="716"/>
    </row>
    <row r="706" spans="1:9" s="23" customFormat="1" ht="12" x14ac:dyDescent="0.2">
      <c r="A706" s="673" t="s">
        <v>12</v>
      </c>
      <c r="B706" s="673"/>
      <c r="C706" s="31">
        <v>0</v>
      </c>
      <c r="D706" s="31">
        <v>0</v>
      </c>
      <c r="E706" s="31">
        <v>0</v>
      </c>
      <c r="F706" s="506"/>
      <c r="G706" s="506"/>
      <c r="H706" s="715"/>
      <c r="I706" s="716"/>
    </row>
    <row r="707" spans="1:9" s="23" customFormat="1" ht="12" x14ac:dyDescent="0.2">
      <c r="A707" s="674" t="s">
        <v>240</v>
      </c>
      <c r="B707" s="675"/>
      <c r="C707" s="31">
        <v>0</v>
      </c>
      <c r="D707" s="31">
        <v>0</v>
      </c>
      <c r="E707" s="31">
        <v>0</v>
      </c>
      <c r="F707" s="506"/>
      <c r="G707" s="506"/>
      <c r="H707" s="715"/>
      <c r="I707" s="716"/>
    </row>
    <row r="708" spans="1:9" s="23" customFormat="1" ht="12" x14ac:dyDescent="0.2">
      <c r="A708" s="673" t="s">
        <v>241</v>
      </c>
      <c r="B708" s="673"/>
      <c r="C708" s="31">
        <v>0</v>
      </c>
      <c r="D708" s="31">
        <v>0</v>
      </c>
      <c r="E708" s="31">
        <v>0</v>
      </c>
      <c r="F708" s="507"/>
      <c r="G708" s="507"/>
      <c r="H708" s="717"/>
      <c r="I708" s="718"/>
    </row>
    <row r="709" spans="1:9" s="34" customFormat="1" ht="24" hidden="1" x14ac:dyDescent="0.2">
      <c r="A709" s="262"/>
      <c r="B709" s="47" t="s">
        <v>263</v>
      </c>
      <c r="C709" s="36" t="s">
        <v>354</v>
      </c>
      <c r="D709" s="31">
        <v>0</v>
      </c>
      <c r="E709" s="31">
        <v>0</v>
      </c>
      <c r="F709" s="258"/>
      <c r="G709" s="250"/>
      <c r="H709" s="409"/>
      <c r="I709" s="175"/>
    </row>
    <row r="710" spans="1:9" s="23" customFormat="1" ht="37.5" hidden="1" customHeight="1" x14ac:dyDescent="0.2">
      <c r="A710" s="250" t="s">
        <v>130</v>
      </c>
      <c r="B710" s="676" t="s">
        <v>252</v>
      </c>
      <c r="C710" s="677"/>
      <c r="D710" s="677"/>
      <c r="E710" s="678"/>
      <c r="F710" s="534" t="s">
        <v>277</v>
      </c>
      <c r="G710" s="534" t="s">
        <v>282</v>
      </c>
      <c r="H710" s="639"/>
      <c r="I710" s="510"/>
    </row>
    <row r="711" spans="1:9" s="23" customFormat="1" ht="12" hidden="1" customHeight="1" x14ac:dyDescent="0.2">
      <c r="A711" s="673" t="s">
        <v>13</v>
      </c>
      <c r="B711" s="673"/>
      <c r="C711" s="31">
        <f>SUM(C712:C717)</f>
        <v>0</v>
      </c>
      <c r="D711" s="31">
        <f>SUM(D712:D717)</f>
        <v>0</v>
      </c>
      <c r="E711" s="31">
        <f>SUM(E712:E717)</f>
        <v>0</v>
      </c>
      <c r="F711" s="534"/>
      <c r="G711" s="534"/>
      <c r="H711" s="640"/>
      <c r="I711" s="511"/>
    </row>
    <row r="712" spans="1:9" s="23" customFormat="1" ht="12" hidden="1" customHeight="1" x14ac:dyDescent="0.2">
      <c r="A712" s="673" t="s">
        <v>3</v>
      </c>
      <c r="B712" s="673"/>
      <c r="C712" s="31">
        <v>0</v>
      </c>
      <c r="D712" s="31">
        <v>0</v>
      </c>
      <c r="E712" s="31">
        <v>0</v>
      </c>
      <c r="F712" s="534"/>
      <c r="G712" s="534"/>
      <c r="H712" s="640"/>
      <c r="I712" s="511"/>
    </row>
    <row r="713" spans="1:9" s="23" customFormat="1" ht="12" hidden="1" customHeight="1" x14ac:dyDescent="0.2">
      <c r="A713" s="673" t="s">
        <v>10</v>
      </c>
      <c r="B713" s="673"/>
      <c r="C713" s="31">
        <v>0</v>
      </c>
      <c r="D713" s="31">
        <v>0</v>
      </c>
      <c r="E713" s="31">
        <v>0</v>
      </c>
      <c r="F713" s="534"/>
      <c r="G713" s="534"/>
      <c r="H713" s="640"/>
      <c r="I713" s="511"/>
    </row>
    <row r="714" spans="1:9" s="23" customFormat="1" ht="12" hidden="1" customHeight="1" x14ac:dyDescent="0.2">
      <c r="A714" s="673" t="s">
        <v>11</v>
      </c>
      <c r="B714" s="673"/>
      <c r="C714" s="31">
        <v>0</v>
      </c>
      <c r="D714" s="31">
        <v>0</v>
      </c>
      <c r="E714" s="31">
        <v>0</v>
      </c>
      <c r="F714" s="534"/>
      <c r="G714" s="534"/>
      <c r="H714" s="640"/>
      <c r="I714" s="511"/>
    </row>
    <row r="715" spans="1:9" s="23" customFormat="1" ht="12" hidden="1" customHeight="1" x14ac:dyDescent="0.2">
      <c r="A715" s="673" t="s">
        <v>12</v>
      </c>
      <c r="B715" s="673"/>
      <c r="C715" s="31">
        <v>0</v>
      </c>
      <c r="D715" s="31">
        <v>0</v>
      </c>
      <c r="E715" s="31">
        <v>0</v>
      </c>
      <c r="F715" s="534"/>
      <c r="G715" s="534"/>
      <c r="H715" s="640"/>
      <c r="I715" s="511"/>
    </row>
    <row r="716" spans="1:9" s="23" customFormat="1" ht="12" hidden="1" customHeight="1" x14ac:dyDescent="0.2">
      <c r="A716" s="674" t="s">
        <v>240</v>
      </c>
      <c r="B716" s="675"/>
      <c r="C716" s="31">
        <v>0</v>
      </c>
      <c r="D716" s="31">
        <v>0</v>
      </c>
      <c r="E716" s="31">
        <v>0</v>
      </c>
      <c r="F716" s="534"/>
      <c r="G716" s="534"/>
      <c r="H716" s="640"/>
      <c r="I716" s="511"/>
    </row>
    <row r="717" spans="1:9" s="23" customFormat="1" ht="12" hidden="1" customHeight="1" x14ac:dyDescent="0.2">
      <c r="A717" s="673" t="s">
        <v>241</v>
      </c>
      <c r="B717" s="673"/>
      <c r="C717" s="31">
        <v>0</v>
      </c>
      <c r="D717" s="31">
        <v>0</v>
      </c>
      <c r="E717" s="31">
        <v>0</v>
      </c>
      <c r="F717" s="534"/>
      <c r="G717" s="534"/>
      <c r="H717" s="641"/>
      <c r="I717" s="512"/>
    </row>
    <row r="718" spans="1:9" s="23" customFormat="1" ht="36.75" customHeight="1" x14ac:dyDescent="0.2">
      <c r="A718" s="250" t="s">
        <v>131</v>
      </c>
      <c r="B718" s="676" t="s">
        <v>203</v>
      </c>
      <c r="C718" s="677"/>
      <c r="D718" s="677"/>
      <c r="E718" s="678"/>
      <c r="F718" s="497" t="s">
        <v>897</v>
      </c>
      <c r="G718" s="497" t="s">
        <v>898</v>
      </c>
      <c r="H718" s="701" t="s">
        <v>940</v>
      </c>
      <c r="I718" s="702"/>
    </row>
    <row r="719" spans="1:9" s="23" customFormat="1" ht="28.5" customHeight="1" x14ac:dyDescent="0.2">
      <c r="A719" s="673" t="s">
        <v>13</v>
      </c>
      <c r="B719" s="673"/>
      <c r="C719" s="31">
        <f>SUM(C720:C725)</f>
        <v>30</v>
      </c>
      <c r="D719" s="31">
        <f>SUM(D720:D725)</f>
        <v>30</v>
      </c>
      <c r="E719" s="31">
        <f>SUM(E720:E725)</f>
        <v>30</v>
      </c>
      <c r="F719" s="506"/>
      <c r="G719" s="506"/>
      <c r="H719" s="703"/>
      <c r="I719" s="704"/>
    </row>
    <row r="720" spans="1:9" s="23" customFormat="1" ht="19.5" customHeight="1" x14ac:dyDescent="0.2">
      <c r="A720" s="673" t="s">
        <v>3</v>
      </c>
      <c r="B720" s="673"/>
      <c r="C720" s="31">
        <v>0</v>
      </c>
      <c r="D720" s="31">
        <v>0</v>
      </c>
      <c r="E720" s="31">
        <v>0</v>
      </c>
      <c r="F720" s="506"/>
      <c r="G720" s="506"/>
      <c r="H720" s="703"/>
      <c r="I720" s="704"/>
    </row>
    <row r="721" spans="1:9" s="23" customFormat="1" ht="12" x14ac:dyDescent="0.2">
      <c r="A721" s="673" t="s">
        <v>10</v>
      </c>
      <c r="B721" s="673"/>
      <c r="C721" s="31">
        <v>30</v>
      </c>
      <c r="D721" s="31">
        <v>30</v>
      </c>
      <c r="E721" s="31">
        <v>30</v>
      </c>
      <c r="F721" s="506"/>
      <c r="G721" s="506"/>
      <c r="H721" s="703"/>
      <c r="I721" s="704"/>
    </row>
    <row r="722" spans="1:9" s="23" customFormat="1" ht="12" x14ac:dyDescent="0.2">
      <c r="A722" s="673" t="s">
        <v>11</v>
      </c>
      <c r="B722" s="673"/>
      <c r="C722" s="31">
        <v>0</v>
      </c>
      <c r="D722" s="31">
        <v>0</v>
      </c>
      <c r="E722" s="31">
        <v>0</v>
      </c>
      <c r="F722" s="506"/>
      <c r="G722" s="506"/>
      <c r="H722" s="703"/>
      <c r="I722" s="704"/>
    </row>
    <row r="723" spans="1:9" s="23" customFormat="1" ht="12" x14ac:dyDescent="0.2">
      <c r="A723" s="673" t="s">
        <v>12</v>
      </c>
      <c r="B723" s="673"/>
      <c r="C723" s="31">
        <v>0</v>
      </c>
      <c r="D723" s="31">
        <v>0</v>
      </c>
      <c r="E723" s="31">
        <v>0</v>
      </c>
      <c r="F723" s="506"/>
      <c r="G723" s="506"/>
      <c r="H723" s="703"/>
      <c r="I723" s="704"/>
    </row>
    <row r="724" spans="1:9" s="23" customFormat="1" ht="12" x14ac:dyDescent="0.2">
      <c r="A724" s="674" t="s">
        <v>240</v>
      </c>
      <c r="B724" s="675"/>
      <c r="C724" s="31">
        <v>0</v>
      </c>
      <c r="D724" s="31">
        <v>0</v>
      </c>
      <c r="E724" s="31">
        <v>0</v>
      </c>
      <c r="F724" s="506"/>
      <c r="G724" s="506"/>
      <c r="H724" s="703"/>
      <c r="I724" s="704"/>
    </row>
    <row r="725" spans="1:9" s="23" customFormat="1" ht="12" x14ac:dyDescent="0.2">
      <c r="A725" s="673" t="s">
        <v>241</v>
      </c>
      <c r="B725" s="673"/>
      <c r="C725" s="31">
        <v>0</v>
      </c>
      <c r="D725" s="31">
        <v>0</v>
      </c>
      <c r="E725" s="31">
        <v>0</v>
      </c>
      <c r="F725" s="507"/>
      <c r="G725" s="507"/>
      <c r="H725" s="705"/>
      <c r="I725" s="706"/>
    </row>
    <row r="726" spans="1:9" s="23" customFormat="1" ht="12" hidden="1" x14ac:dyDescent="0.2">
      <c r="A726" s="264"/>
      <c r="B726" s="43" t="s">
        <v>264</v>
      </c>
      <c r="C726" s="52">
        <v>30</v>
      </c>
      <c r="D726" s="31">
        <v>0</v>
      </c>
      <c r="E726" s="31">
        <v>0</v>
      </c>
      <c r="F726" s="258"/>
      <c r="G726" s="250"/>
      <c r="H726" s="409"/>
      <c r="I726" s="175"/>
    </row>
    <row r="727" spans="1:9" s="23" customFormat="1" ht="39" hidden="1" customHeight="1" x14ac:dyDescent="0.2">
      <c r="A727" s="250" t="s">
        <v>132</v>
      </c>
      <c r="B727" s="676" t="s">
        <v>92</v>
      </c>
      <c r="C727" s="677"/>
      <c r="D727" s="677"/>
      <c r="E727" s="678"/>
      <c r="F727" s="534" t="s">
        <v>277</v>
      </c>
      <c r="G727" s="534" t="s">
        <v>278</v>
      </c>
      <c r="H727" s="639"/>
      <c r="I727" s="510"/>
    </row>
    <row r="728" spans="1:9" s="23" customFormat="1" ht="12" hidden="1" customHeight="1" x14ac:dyDescent="0.2">
      <c r="A728" s="673" t="s">
        <v>13</v>
      </c>
      <c r="B728" s="673"/>
      <c r="C728" s="707"/>
      <c r="D728" s="707"/>
      <c r="E728" s="708"/>
      <c r="F728" s="534"/>
      <c r="G728" s="534"/>
      <c r="H728" s="640"/>
      <c r="I728" s="511"/>
    </row>
    <row r="729" spans="1:9" s="23" customFormat="1" ht="12" hidden="1" customHeight="1" x14ac:dyDescent="0.2">
      <c r="A729" s="673" t="s">
        <v>3</v>
      </c>
      <c r="B729" s="673"/>
      <c r="C729" s="709"/>
      <c r="D729" s="709"/>
      <c r="E729" s="710"/>
      <c r="F729" s="534"/>
      <c r="G729" s="534"/>
      <c r="H729" s="640"/>
      <c r="I729" s="511"/>
    </row>
    <row r="730" spans="1:9" s="23" customFormat="1" ht="12" hidden="1" customHeight="1" x14ac:dyDescent="0.2">
      <c r="A730" s="673" t="s">
        <v>10</v>
      </c>
      <c r="B730" s="673"/>
      <c r="C730" s="709"/>
      <c r="D730" s="709"/>
      <c r="E730" s="710"/>
      <c r="F730" s="534"/>
      <c r="G730" s="534"/>
      <c r="H730" s="640"/>
      <c r="I730" s="511"/>
    </row>
    <row r="731" spans="1:9" s="23" customFormat="1" ht="12" hidden="1" customHeight="1" x14ac:dyDescent="0.2">
      <c r="A731" s="673" t="s">
        <v>11</v>
      </c>
      <c r="B731" s="673"/>
      <c r="C731" s="709"/>
      <c r="D731" s="709"/>
      <c r="E731" s="710"/>
      <c r="F731" s="534"/>
      <c r="G731" s="534"/>
      <c r="H731" s="640"/>
      <c r="I731" s="511"/>
    </row>
    <row r="732" spans="1:9" s="23" customFormat="1" ht="12" hidden="1" customHeight="1" x14ac:dyDescent="0.2">
      <c r="A732" s="673" t="s">
        <v>12</v>
      </c>
      <c r="B732" s="673"/>
      <c r="C732" s="709"/>
      <c r="D732" s="709"/>
      <c r="E732" s="710"/>
      <c r="F732" s="534"/>
      <c r="G732" s="534"/>
      <c r="H732" s="640"/>
      <c r="I732" s="511"/>
    </row>
    <row r="733" spans="1:9" s="23" customFormat="1" ht="12" hidden="1" customHeight="1" x14ac:dyDescent="0.2">
      <c r="A733" s="674" t="s">
        <v>240</v>
      </c>
      <c r="B733" s="675"/>
      <c r="C733" s="709"/>
      <c r="D733" s="709"/>
      <c r="E733" s="710"/>
      <c r="F733" s="534"/>
      <c r="G733" s="534"/>
      <c r="H733" s="640"/>
      <c r="I733" s="511"/>
    </row>
    <row r="734" spans="1:9" s="23" customFormat="1" ht="12" hidden="1" customHeight="1" x14ac:dyDescent="0.2">
      <c r="A734" s="673" t="s">
        <v>241</v>
      </c>
      <c r="B734" s="673"/>
      <c r="C734" s="711"/>
      <c r="D734" s="711"/>
      <c r="E734" s="712"/>
      <c r="F734" s="534"/>
      <c r="G734" s="534"/>
      <c r="H734" s="641"/>
      <c r="I734" s="512"/>
    </row>
    <row r="735" spans="1:9" s="23" customFormat="1" ht="31.5" customHeight="1" x14ac:dyDescent="0.2">
      <c r="A735" s="250" t="s">
        <v>133</v>
      </c>
      <c r="B735" s="676" t="s">
        <v>93</v>
      </c>
      <c r="C735" s="677"/>
      <c r="D735" s="677"/>
      <c r="E735" s="678"/>
      <c r="F735" s="497" t="s">
        <v>897</v>
      </c>
      <c r="G735" s="497" t="s">
        <v>898</v>
      </c>
      <c r="H735" s="695" t="s">
        <v>941</v>
      </c>
      <c r="I735" s="696"/>
    </row>
    <row r="736" spans="1:9" s="23" customFormat="1" ht="12" x14ac:dyDescent="0.2">
      <c r="A736" s="673" t="s">
        <v>13</v>
      </c>
      <c r="B736" s="673"/>
      <c r="C736" s="31">
        <f>SUM(C737:C742)</f>
        <v>10</v>
      </c>
      <c r="D736" s="31">
        <f>SUM(D737:D742)</f>
        <v>10</v>
      </c>
      <c r="E736" s="31">
        <f>SUM(E737:E742)</f>
        <v>10</v>
      </c>
      <c r="F736" s="506"/>
      <c r="G736" s="506"/>
      <c r="H736" s="697"/>
      <c r="I736" s="698"/>
    </row>
    <row r="737" spans="1:9" s="23" customFormat="1" ht="12" x14ac:dyDescent="0.2">
      <c r="A737" s="673" t="s">
        <v>3</v>
      </c>
      <c r="B737" s="673"/>
      <c r="C737" s="31">
        <v>0</v>
      </c>
      <c r="D737" s="31">
        <v>0</v>
      </c>
      <c r="E737" s="31">
        <v>0</v>
      </c>
      <c r="F737" s="506"/>
      <c r="G737" s="506"/>
      <c r="H737" s="697"/>
      <c r="I737" s="698"/>
    </row>
    <row r="738" spans="1:9" s="23" customFormat="1" ht="12" x14ac:dyDescent="0.2">
      <c r="A738" s="673" t="s">
        <v>10</v>
      </c>
      <c r="B738" s="673"/>
      <c r="C738" s="31">
        <v>10</v>
      </c>
      <c r="D738" s="31">
        <v>10</v>
      </c>
      <c r="E738" s="31">
        <v>10</v>
      </c>
      <c r="F738" s="506"/>
      <c r="G738" s="506"/>
      <c r="H738" s="697"/>
      <c r="I738" s="698"/>
    </row>
    <row r="739" spans="1:9" s="23" customFormat="1" ht="12" x14ac:dyDescent="0.2">
      <c r="A739" s="673" t="s">
        <v>11</v>
      </c>
      <c r="B739" s="673"/>
      <c r="C739" s="31">
        <v>0</v>
      </c>
      <c r="D739" s="31">
        <v>0</v>
      </c>
      <c r="E739" s="31">
        <v>0</v>
      </c>
      <c r="F739" s="506"/>
      <c r="G739" s="506"/>
      <c r="H739" s="697"/>
      <c r="I739" s="698"/>
    </row>
    <row r="740" spans="1:9" s="23" customFormat="1" ht="12" x14ac:dyDescent="0.2">
      <c r="A740" s="673" t="s">
        <v>12</v>
      </c>
      <c r="B740" s="673"/>
      <c r="C740" s="31">
        <v>0</v>
      </c>
      <c r="D740" s="31">
        <v>0</v>
      </c>
      <c r="E740" s="31">
        <v>0</v>
      </c>
      <c r="F740" s="506"/>
      <c r="G740" s="506"/>
      <c r="H740" s="697"/>
      <c r="I740" s="698"/>
    </row>
    <row r="741" spans="1:9" s="23" customFormat="1" ht="12" x14ac:dyDescent="0.2">
      <c r="A741" s="674" t="s">
        <v>240</v>
      </c>
      <c r="B741" s="675"/>
      <c r="C741" s="31">
        <v>0</v>
      </c>
      <c r="D741" s="31">
        <v>0</v>
      </c>
      <c r="E741" s="31">
        <v>0</v>
      </c>
      <c r="F741" s="506"/>
      <c r="G741" s="506"/>
      <c r="H741" s="697"/>
      <c r="I741" s="698"/>
    </row>
    <row r="742" spans="1:9" s="23" customFormat="1" ht="12" x14ac:dyDescent="0.2">
      <c r="A742" s="673" t="s">
        <v>241</v>
      </c>
      <c r="B742" s="673"/>
      <c r="C742" s="31">
        <v>0</v>
      </c>
      <c r="D742" s="31">
        <v>0</v>
      </c>
      <c r="E742" s="31">
        <v>0</v>
      </c>
      <c r="F742" s="507"/>
      <c r="G742" s="507"/>
      <c r="H742" s="699"/>
      <c r="I742" s="700"/>
    </row>
    <row r="743" spans="1:9" s="23" customFormat="1" ht="24" hidden="1" x14ac:dyDescent="0.2">
      <c r="A743" s="264"/>
      <c r="B743" s="43" t="s">
        <v>265</v>
      </c>
      <c r="C743" s="36" t="s">
        <v>436</v>
      </c>
      <c r="D743" s="31">
        <v>0</v>
      </c>
      <c r="E743" s="31">
        <v>0</v>
      </c>
      <c r="F743" s="258"/>
      <c r="G743" s="250"/>
      <c r="H743" s="409"/>
      <c r="I743" s="175"/>
    </row>
    <row r="744" spans="1:9" s="23" customFormat="1" ht="29.25" hidden="1" customHeight="1" x14ac:dyDescent="0.2">
      <c r="A744" s="250" t="s">
        <v>134</v>
      </c>
      <c r="B744" s="676" t="s">
        <v>94</v>
      </c>
      <c r="C744" s="677"/>
      <c r="D744" s="677"/>
      <c r="E744" s="678"/>
      <c r="F744" s="534"/>
      <c r="G744" s="534"/>
      <c r="H744" s="639"/>
      <c r="I744" s="510"/>
    </row>
    <row r="745" spans="1:9" s="23" customFormat="1" ht="12" hidden="1" customHeight="1" x14ac:dyDescent="0.2">
      <c r="A745" s="673" t="s">
        <v>13</v>
      </c>
      <c r="B745" s="673"/>
      <c r="C745" s="31">
        <f>SUM(C746:C751)</f>
        <v>0</v>
      </c>
      <c r="D745" s="31">
        <f>SUM(D746:D751)</f>
        <v>0</v>
      </c>
      <c r="E745" s="31">
        <f>SUM(E746:E751)</f>
        <v>0</v>
      </c>
      <c r="F745" s="534"/>
      <c r="G745" s="534"/>
      <c r="H745" s="640"/>
      <c r="I745" s="511"/>
    </row>
    <row r="746" spans="1:9" s="23" customFormat="1" ht="12" hidden="1" customHeight="1" x14ac:dyDescent="0.2">
      <c r="A746" s="673" t="s">
        <v>3</v>
      </c>
      <c r="B746" s="673"/>
      <c r="C746" s="31">
        <v>0</v>
      </c>
      <c r="D746" s="31">
        <v>0</v>
      </c>
      <c r="E746" s="31">
        <v>0</v>
      </c>
      <c r="F746" s="534"/>
      <c r="G746" s="534"/>
      <c r="H746" s="640"/>
      <c r="I746" s="511"/>
    </row>
    <row r="747" spans="1:9" s="23" customFormat="1" ht="12" hidden="1" customHeight="1" x14ac:dyDescent="0.2">
      <c r="A747" s="673" t="s">
        <v>10</v>
      </c>
      <c r="B747" s="673"/>
      <c r="C747" s="31">
        <v>0</v>
      </c>
      <c r="D747" s="31">
        <v>0</v>
      </c>
      <c r="E747" s="31">
        <v>0</v>
      </c>
      <c r="F747" s="534"/>
      <c r="G747" s="534"/>
      <c r="H747" s="640"/>
      <c r="I747" s="511"/>
    </row>
    <row r="748" spans="1:9" s="23" customFormat="1" ht="12" hidden="1" customHeight="1" x14ac:dyDescent="0.2">
      <c r="A748" s="673" t="s">
        <v>11</v>
      </c>
      <c r="B748" s="673"/>
      <c r="C748" s="31">
        <v>0</v>
      </c>
      <c r="D748" s="31">
        <v>0</v>
      </c>
      <c r="E748" s="31">
        <v>0</v>
      </c>
      <c r="F748" s="534"/>
      <c r="G748" s="534"/>
      <c r="H748" s="640"/>
      <c r="I748" s="511"/>
    </row>
    <row r="749" spans="1:9" s="23" customFormat="1" ht="12" hidden="1" customHeight="1" x14ac:dyDescent="0.2">
      <c r="A749" s="673" t="s">
        <v>12</v>
      </c>
      <c r="B749" s="673"/>
      <c r="C749" s="31">
        <v>0</v>
      </c>
      <c r="D749" s="31">
        <v>0</v>
      </c>
      <c r="E749" s="31">
        <v>0</v>
      </c>
      <c r="F749" s="534"/>
      <c r="G749" s="534"/>
      <c r="H749" s="640"/>
      <c r="I749" s="511"/>
    </row>
    <row r="750" spans="1:9" s="23" customFormat="1" ht="12" hidden="1" customHeight="1" x14ac:dyDescent="0.2">
      <c r="A750" s="674" t="s">
        <v>240</v>
      </c>
      <c r="B750" s="675"/>
      <c r="C750" s="31">
        <v>0</v>
      </c>
      <c r="D750" s="31">
        <v>0</v>
      </c>
      <c r="E750" s="31">
        <v>0</v>
      </c>
      <c r="F750" s="534"/>
      <c r="G750" s="534"/>
      <c r="H750" s="640"/>
      <c r="I750" s="511"/>
    </row>
    <row r="751" spans="1:9" s="23" customFormat="1" ht="12" hidden="1" customHeight="1" x14ac:dyDescent="0.2">
      <c r="A751" s="673" t="s">
        <v>241</v>
      </c>
      <c r="B751" s="673"/>
      <c r="C751" s="31">
        <v>0</v>
      </c>
      <c r="D751" s="31">
        <v>0</v>
      </c>
      <c r="E751" s="31">
        <v>0</v>
      </c>
      <c r="F751" s="534"/>
      <c r="G751" s="534"/>
      <c r="H751" s="641"/>
      <c r="I751" s="512"/>
    </row>
    <row r="752" spans="1:9" s="23" customFormat="1" ht="12" hidden="1" x14ac:dyDescent="0.2">
      <c r="A752" s="264"/>
      <c r="B752" s="43" t="s">
        <v>266</v>
      </c>
      <c r="C752" s="52">
        <v>20</v>
      </c>
      <c r="D752" s="31">
        <v>0</v>
      </c>
      <c r="E752" s="31">
        <v>0</v>
      </c>
      <c r="F752" s="258"/>
      <c r="G752" s="250"/>
      <c r="H752" s="409"/>
      <c r="I752" s="175"/>
    </row>
    <row r="753" spans="1:9" s="23" customFormat="1" ht="24" customHeight="1" x14ac:dyDescent="0.2">
      <c r="A753" s="32" t="s">
        <v>7</v>
      </c>
      <c r="B753" s="630" t="s">
        <v>51</v>
      </c>
      <c r="C753" s="631"/>
      <c r="D753" s="631"/>
      <c r="E753" s="632"/>
      <c r="F753" s="497" t="s">
        <v>897</v>
      </c>
      <c r="G753" s="497" t="s">
        <v>898</v>
      </c>
      <c r="H753" s="639"/>
      <c r="I753" s="510"/>
    </row>
    <row r="754" spans="1:9" s="23" customFormat="1" ht="12" customHeight="1" x14ac:dyDescent="0.2">
      <c r="A754" s="673" t="s">
        <v>13</v>
      </c>
      <c r="B754" s="673"/>
      <c r="C754" s="29">
        <f>SUM(C770,C779,C788,C797,C806,C821,C829,C837,C845,C853,C762)</f>
        <v>946.15125</v>
      </c>
      <c r="D754" s="29">
        <f>SUM(D770,D779,D788,D797,D806,D821,D829,D837,D845,D853,D762)</f>
        <v>946.15125</v>
      </c>
      <c r="E754" s="29">
        <f>SUM(E770,E779,E788,E797,E806,E821,E829,E837,E845,E853,E762)</f>
        <v>946.15125</v>
      </c>
      <c r="F754" s="506"/>
      <c r="G754" s="506"/>
      <c r="H754" s="640"/>
      <c r="I754" s="511"/>
    </row>
    <row r="755" spans="1:9" s="23" customFormat="1" ht="12" x14ac:dyDescent="0.2">
      <c r="A755" s="673" t="s">
        <v>3</v>
      </c>
      <c r="B755" s="673"/>
      <c r="C755" s="29">
        <f>SUM(C771,C780,C789,C798,C807,C822,C830)</f>
        <v>0</v>
      </c>
      <c r="D755" s="29">
        <f>SUM(D771,D780,D789,D798,D807,D822,D830)</f>
        <v>0</v>
      </c>
      <c r="E755" s="29">
        <f>SUM(E771,E780,E789,E798,E807,E822,E830)</f>
        <v>0</v>
      </c>
      <c r="F755" s="506"/>
      <c r="G755" s="506"/>
      <c r="H755" s="640"/>
      <c r="I755" s="511"/>
    </row>
    <row r="756" spans="1:9" s="23" customFormat="1" ht="12" x14ac:dyDescent="0.2">
      <c r="A756" s="673" t="s">
        <v>10</v>
      </c>
      <c r="B756" s="673"/>
      <c r="C756" s="29">
        <f t="shared" ref="C756:E760" si="18">SUM(C772,C781,C790,C799,C811,C823,C831,C839,C847,C855,C764,C808)</f>
        <v>946.15125</v>
      </c>
      <c r="D756" s="29">
        <f t="shared" si="18"/>
        <v>946.15125</v>
      </c>
      <c r="E756" s="29">
        <f t="shared" si="18"/>
        <v>946.15125</v>
      </c>
      <c r="F756" s="506"/>
      <c r="G756" s="506"/>
      <c r="H756" s="640"/>
      <c r="I756" s="511"/>
    </row>
    <row r="757" spans="1:9" s="23" customFormat="1" ht="12" x14ac:dyDescent="0.2">
      <c r="A757" s="673" t="s">
        <v>11</v>
      </c>
      <c r="B757" s="673"/>
      <c r="C757" s="29">
        <f t="shared" si="18"/>
        <v>0</v>
      </c>
      <c r="D757" s="29">
        <f t="shared" si="18"/>
        <v>0</v>
      </c>
      <c r="E757" s="29">
        <f t="shared" si="18"/>
        <v>0</v>
      </c>
      <c r="F757" s="506"/>
      <c r="G757" s="506"/>
      <c r="H757" s="640"/>
      <c r="I757" s="511"/>
    </row>
    <row r="758" spans="1:9" s="23" customFormat="1" ht="12" x14ac:dyDescent="0.2">
      <c r="A758" s="673" t="s">
        <v>12</v>
      </c>
      <c r="B758" s="673"/>
      <c r="C758" s="29">
        <f t="shared" si="18"/>
        <v>0</v>
      </c>
      <c r="D758" s="29">
        <f t="shared" si="18"/>
        <v>0</v>
      </c>
      <c r="E758" s="29">
        <f t="shared" si="18"/>
        <v>0</v>
      </c>
      <c r="F758" s="506"/>
      <c r="G758" s="506"/>
      <c r="H758" s="640"/>
      <c r="I758" s="511"/>
    </row>
    <row r="759" spans="1:9" s="23" customFormat="1" ht="12" x14ac:dyDescent="0.2">
      <c r="A759" s="674" t="s">
        <v>240</v>
      </c>
      <c r="B759" s="675"/>
      <c r="C759" s="29">
        <f t="shared" si="18"/>
        <v>0</v>
      </c>
      <c r="D759" s="29">
        <f t="shared" si="18"/>
        <v>0</v>
      </c>
      <c r="E759" s="29">
        <f t="shared" si="18"/>
        <v>0</v>
      </c>
      <c r="F759" s="506"/>
      <c r="G759" s="506"/>
      <c r="H759" s="640"/>
      <c r="I759" s="511"/>
    </row>
    <row r="760" spans="1:9" s="23" customFormat="1" ht="12" x14ac:dyDescent="0.2">
      <c r="A760" s="673" t="s">
        <v>241</v>
      </c>
      <c r="B760" s="673"/>
      <c r="C760" s="29">
        <f t="shared" si="18"/>
        <v>0</v>
      </c>
      <c r="D760" s="29">
        <f t="shared" si="18"/>
        <v>0</v>
      </c>
      <c r="E760" s="29">
        <f t="shared" si="18"/>
        <v>0</v>
      </c>
      <c r="F760" s="507"/>
      <c r="G760" s="507"/>
      <c r="H760" s="641"/>
      <c r="I760" s="512"/>
    </row>
    <row r="761" spans="1:9" s="23" customFormat="1" ht="39.75" hidden="1" customHeight="1" x14ac:dyDescent="0.2">
      <c r="A761" s="250" t="s">
        <v>135</v>
      </c>
      <c r="B761" s="676" t="s">
        <v>257</v>
      </c>
      <c r="C761" s="677"/>
      <c r="D761" s="677"/>
      <c r="E761" s="678"/>
      <c r="F761" s="497" t="s">
        <v>897</v>
      </c>
      <c r="G761" s="497" t="s">
        <v>898</v>
      </c>
      <c r="H761" s="639"/>
      <c r="I761" s="510"/>
    </row>
    <row r="762" spans="1:9" s="23" customFormat="1" ht="12" hidden="1" customHeight="1" x14ac:dyDescent="0.2">
      <c r="A762" s="673" t="s">
        <v>13</v>
      </c>
      <c r="B762" s="673"/>
      <c r="C762" s="31">
        <v>0</v>
      </c>
      <c r="D762" s="31">
        <v>0</v>
      </c>
      <c r="E762" s="31">
        <v>0</v>
      </c>
      <c r="F762" s="506"/>
      <c r="G762" s="506"/>
      <c r="H762" s="640"/>
      <c r="I762" s="511"/>
    </row>
    <row r="763" spans="1:9" s="23" customFormat="1" ht="12" hidden="1" customHeight="1" x14ac:dyDescent="0.2">
      <c r="A763" s="673" t="s">
        <v>3</v>
      </c>
      <c r="B763" s="673"/>
      <c r="C763" s="31">
        <v>0</v>
      </c>
      <c r="D763" s="31">
        <v>0</v>
      </c>
      <c r="E763" s="31">
        <v>0</v>
      </c>
      <c r="F763" s="506"/>
      <c r="G763" s="506"/>
      <c r="H763" s="640"/>
      <c r="I763" s="511"/>
    </row>
    <row r="764" spans="1:9" s="23" customFormat="1" ht="12" hidden="1" customHeight="1" x14ac:dyDescent="0.2">
      <c r="A764" s="673" t="s">
        <v>10</v>
      </c>
      <c r="B764" s="673"/>
      <c r="C764" s="31">
        <v>0</v>
      </c>
      <c r="D764" s="31">
        <v>0</v>
      </c>
      <c r="E764" s="31">
        <v>0</v>
      </c>
      <c r="F764" s="506"/>
      <c r="G764" s="506"/>
      <c r="H764" s="640"/>
      <c r="I764" s="511"/>
    </row>
    <row r="765" spans="1:9" s="23" customFormat="1" ht="12" hidden="1" customHeight="1" x14ac:dyDescent="0.2">
      <c r="A765" s="673" t="s">
        <v>11</v>
      </c>
      <c r="B765" s="673"/>
      <c r="C765" s="31">
        <v>0</v>
      </c>
      <c r="D765" s="31">
        <v>0</v>
      </c>
      <c r="E765" s="31">
        <v>0</v>
      </c>
      <c r="F765" s="506"/>
      <c r="G765" s="506"/>
      <c r="H765" s="640"/>
      <c r="I765" s="511"/>
    </row>
    <row r="766" spans="1:9" s="23" customFormat="1" ht="12" hidden="1" customHeight="1" x14ac:dyDescent="0.2">
      <c r="A766" s="673" t="s">
        <v>12</v>
      </c>
      <c r="B766" s="673"/>
      <c r="C766" s="31">
        <v>0</v>
      </c>
      <c r="D766" s="31">
        <v>0</v>
      </c>
      <c r="E766" s="31">
        <v>0</v>
      </c>
      <c r="F766" s="506"/>
      <c r="G766" s="506"/>
      <c r="H766" s="640"/>
      <c r="I766" s="511"/>
    </row>
    <row r="767" spans="1:9" s="23" customFormat="1" ht="12" hidden="1" customHeight="1" x14ac:dyDescent="0.2">
      <c r="A767" s="674" t="s">
        <v>240</v>
      </c>
      <c r="B767" s="675"/>
      <c r="C767" s="31">
        <v>0</v>
      </c>
      <c r="D767" s="31">
        <v>0</v>
      </c>
      <c r="E767" s="31">
        <v>0</v>
      </c>
      <c r="F767" s="506"/>
      <c r="G767" s="506"/>
      <c r="H767" s="640"/>
      <c r="I767" s="511"/>
    </row>
    <row r="768" spans="1:9" s="23" customFormat="1" ht="12" hidden="1" customHeight="1" x14ac:dyDescent="0.2">
      <c r="A768" s="673" t="s">
        <v>241</v>
      </c>
      <c r="B768" s="673"/>
      <c r="C768" s="31">
        <v>0</v>
      </c>
      <c r="D768" s="31">
        <v>0</v>
      </c>
      <c r="E768" s="31">
        <v>0</v>
      </c>
      <c r="F768" s="507"/>
      <c r="G768" s="507"/>
      <c r="H768" s="641"/>
      <c r="I768" s="512"/>
    </row>
    <row r="769" spans="1:9" s="23" customFormat="1" ht="30" hidden="1" customHeight="1" x14ac:dyDescent="0.2">
      <c r="A769" s="250" t="s">
        <v>136</v>
      </c>
      <c r="B769" s="676" t="s">
        <v>95</v>
      </c>
      <c r="C769" s="677"/>
      <c r="D769" s="677"/>
      <c r="E769" s="678"/>
      <c r="F769" s="534"/>
      <c r="G769" s="497"/>
      <c r="H769" s="639"/>
      <c r="I769" s="510"/>
    </row>
    <row r="770" spans="1:9" s="23" customFormat="1" ht="12" hidden="1" customHeight="1" x14ac:dyDescent="0.2">
      <c r="A770" s="673" t="s">
        <v>13</v>
      </c>
      <c r="B770" s="673"/>
      <c r="C770" s="31">
        <f>SUM(C771:C776)</f>
        <v>0</v>
      </c>
      <c r="D770" s="31">
        <f>SUM(D771:D776)</f>
        <v>0</v>
      </c>
      <c r="E770" s="31">
        <f>SUM(E771:E776)</f>
        <v>0</v>
      </c>
      <c r="F770" s="534"/>
      <c r="G770" s="506"/>
      <c r="H770" s="640"/>
      <c r="I770" s="511"/>
    </row>
    <row r="771" spans="1:9" s="23" customFormat="1" ht="12" hidden="1" customHeight="1" x14ac:dyDescent="0.2">
      <c r="A771" s="673" t="s">
        <v>3</v>
      </c>
      <c r="B771" s="673"/>
      <c r="C771" s="31">
        <v>0</v>
      </c>
      <c r="D771" s="31">
        <v>0</v>
      </c>
      <c r="E771" s="31">
        <v>0</v>
      </c>
      <c r="F771" s="534"/>
      <c r="G771" s="506"/>
      <c r="H771" s="640"/>
      <c r="I771" s="511"/>
    </row>
    <row r="772" spans="1:9" s="23" customFormat="1" ht="12" hidden="1" customHeight="1" x14ac:dyDescent="0.2">
      <c r="A772" s="673" t="s">
        <v>10</v>
      </c>
      <c r="B772" s="673"/>
      <c r="C772" s="31">
        <v>0</v>
      </c>
      <c r="D772" s="31">
        <v>0</v>
      </c>
      <c r="E772" s="31">
        <v>0</v>
      </c>
      <c r="F772" s="534"/>
      <c r="G772" s="506"/>
      <c r="H772" s="640"/>
      <c r="I772" s="511"/>
    </row>
    <row r="773" spans="1:9" s="23" customFormat="1" ht="12" hidden="1" customHeight="1" x14ac:dyDescent="0.2">
      <c r="A773" s="673" t="s">
        <v>11</v>
      </c>
      <c r="B773" s="673"/>
      <c r="C773" s="31">
        <v>0</v>
      </c>
      <c r="D773" s="31">
        <v>0</v>
      </c>
      <c r="E773" s="31">
        <v>0</v>
      </c>
      <c r="F773" s="534"/>
      <c r="G773" s="506"/>
      <c r="H773" s="640"/>
      <c r="I773" s="511"/>
    </row>
    <row r="774" spans="1:9" s="23" customFormat="1" ht="12" hidden="1" customHeight="1" x14ac:dyDescent="0.2">
      <c r="A774" s="673" t="s">
        <v>12</v>
      </c>
      <c r="B774" s="673"/>
      <c r="C774" s="31">
        <v>0</v>
      </c>
      <c r="D774" s="31">
        <v>0</v>
      </c>
      <c r="E774" s="31">
        <v>0</v>
      </c>
      <c r="F774" s="534"/>
      <c r="G774" s="506"/>
      <c r="H774" s="640"/>
      <c r="I774" s="511"/>
    </row>
    <row r="775" spans="1:9" s="23" customFormat="1" ht="12" hidden="1" customHeight="1" x14ac:dyDescent="0.2">
      <c r="A775" s="674" t="s">
        <v>240</v>
      </c>
      <c r="B775" s="675"/>
      <c r="C775" s="31">
        <v>0</v>
      </c>
      <c r="D775" s="31">
        <v>0</v>
      </c>
      <c r="E775" s="31">
        <v>0</v>
      </c>
      <c r="F775" s="534"/>
      <c r="G775" s="506"/>
      <c r="H775" s="640"/>
      <c r="I775" s="511"/>
    </row>
    <row r="776" spans="1:9" s="23" customFormat="1" ht="12" hidden="1" customHeight="1" x14ac:dyDescent="0.2">
      <c r="A776" s="673" t="s">
        <v>241</v>
      </c>
      <c r="B776" s="673"/>
      <c r="C776" s="31">
        <v>0</v>
      </c>
      <c r="D776" s="31">
        <v>0</v>
      </c>
      <c r="E776" s="31">
        <v>0</v>
      </c>
      <c r="F776" s="534"/>
      <c r="G776" s="507"/>
      <c r="H776" s="641"/>
      <c r="I776" s="512"/>
    </row>
    <row r="777" spans="1:9" s="23" customFormat="1" ht="12" hidden="1" x14ac:dyDescent="0.2">
      <c r="A777" s="264"/>
      <c r="B777" s="43" t="s">
        <v>267</v>
      </c>
      <c r="C777" s="53">
        <v>0</v>
      </c>
      <c r="D777" s="31">
        <v>0</v>
      </c>
      <c r="E777" s="31">
        <v>0</v>
      </c>
      <c r="F777" s="258"/>
      <c r="G777" s="250"/>
      <c r="H777" s="409"/>
      <c r="I777" s="175"/>
    </row>
    <row r="778" spans="1:9" s="34" customFormat="1" ht="36" customHeight="1" x14ac:dyDescent="0.2">
      <c r="A778" s="249" t="s">
        <v>137</v>
      </c>
      <c r="B778" s="676" t="s">
        <v>437</v>
      </c>
      <c r="C778" s="677"/>
      <c r="D778" s="677"/>
      <c r="E778" s="678"/>
      <c r="F778" s="497" t="s">
        <v>897</v>
      </c>
      <c r="G778" s="497" t="s">
        <v>898</v>
      </c>
      <c r="H778" s="639"/>
      <c r="I778" s="510" t="s">
        <v>942</v>
      </c>
    </row>
    <row r="779" spans="1:9" s="23" customFormat="1" ht="12" customHeight="1" x14ac:dyDescent="0.2">
      <c r="A779" s="673" t="s">
        <v>13</v>
      </c>
      <c r="B779" s="673"/>
      <c r="C779" s="31">
        <f>SUM(C780:C785)</f>
        <v>40</v>
      </c>
      <c r="D779" s="31">
        <f>SUM(D780:D785)</f>
        <v>40</v>
      </c>
      <c r="E779" s="31">
        <f>SUM(E780:E785)</f>
        <v>40</v>
      </c>
      <c r="F779" s="506"/>
      <c r="G779" s="506"/>
      <c r="H779" s="640"/>
      <c r="I779" s="511"/>
    </row>
    <row r="780" spans="1:9" s="23" customFormat="1" ht="12" customHeight="1" x14ac:dyDescent="0.2">
      <c r="A780" s="673" t="s">
        <v>3</v>
      </c>
      <c r="B780" s="673"/>
      <c r="C780" s="31">
        <v>0</v>
      </c>
      <c r="D780" s="31">
        <v>0</v>
      </c>
      <c r="E780" s="31">
        <v>0</v>
      </c>
      <c r="F780" s="506"/>
      <c r="G780" s="506"/>
      <c r="H780" s="640"/>
      <c r="I780" s="511"/>
    </row>
    <row r="781" spans="1:9" s="23" customFormat="1" ht="12" customHeight="1" x14ac:dyDescent="0.2">
      <c r="A781" s="673" t="s">
        <v>10</v>
      </c>
      <c r="B781" s="673"/>
      <c r="C781" s="31">
        <v>40</v>
      </c>
      <c r="D781" s="31">
        <v>40</v>
      </c>
      <c r="E781" s="31">
        <v>40</v>
      </c>
      <c r="F781" s="506"/>
      <c r="G781" s="506"/>
      <c r="H781" s="640"/>
      <c r="I781" s="511"/>
    </row>
    <row r="782" spans="1:9" s="23" customFormat="1" ht="12" customHeight="1" x14ac:dyDescent="0.2">
      <c r="A782" s="673" t="s">
        <v>11</v>
      </c>
      <c r="B782" s="673"/>
      <c r="C782" s="31">
        <v>0</v>
      </c>
      <c r="D782" s="31">
        <v>0</v>
      </c>
      <c r="E782" s="31">
        <v>0</v>
      </c>
      <c r="F782" s="506"/>
      <c r="G782" s="506"/>
      <c r="H782" s="640"/>
      <c r="I782" s="511"/>
    </row>
    <row r="783" spans="1:9" s="23" customFormat="1" ht="12" customHeight="1" x14ac:dyDescent="0.2">
      <c r="A783" s="673" t="s">
        <v>12</v>
      </c>
      <c r="B783" s="673"/>
      <c r="C783" s="31">
        <v>0</v>
      </c>
      <c r="D783" s="31">
        <v>0</v>
      </c>
      <c r="E783" s="31">
        <v>0</v>
      </c>
      <c r="F783" s="506"/>
      <c r="G783" s="506"/>
      <c r="H783" s="640"/>
      <c r="I783" s="511"/>
    </row>
    <row r="784" spans="1:9" s="23" customFormat="1" ht="12" customHeight="1" x14ac:dyDescent="0.2">
      <c r="A784" s="674" t="s">
        <v>240</v>
      </c>
      <c r="B784" s="675"/>
      <c r="C784" s="31">
        <v>0</v>
      </c>
      <c r="D784" s="31">
        <v>0</v>
      </c>
      <c r="E784" s="31">
        <v>0</v>
      </c>
      <c r="F784" s="506"/>
      <c r="G784" s="506"/>
      <c r="H784" s="640"/>
      <c r="I784" s="511"/>
    </row>
    <row r="785" spans="1:9" s="23" customFormat="1" ht="12" customHeight="1" x14ac:dyDescent="0.2">
      <c r="A785" s="673" t="s">
        <v>241</v>
      </c>
      <c r="B785" s="673"/>
      <c r="C785" s="31">
        <v>0</v>
      </c>
      <c r="D785" s="31">
        <v>0</v>
      </c>
      <c r="E785" s="31">
        <v>0</v>
      </c>
      <c r="F785" s="507"/>
      <c r="G785" s="507"/>
      <c r="H785" s="641"/>
      <c r="I785" s="512"/>
    </row>
    <row r="786" spans="1:9" s="34" customFormat="1" ht="24" hidden="1" x14ac:dyDescent="0.2">
      <c r="A786" s="262"/>
      <c r="B786" s="48" t="s">
        <v>268</v>
      </c>
      <c r="C786" s="36" t="s">
        <v>438</v>
      </c>
      <c r="D786" s="31">
        <v>0</v>
      </c>
      <c r="E786" s="31">
        <v>0</v>
      </c>
      <c r="F786" s="258"/>
      <c r="G786" s="250"/>
      <c r="H786" s="409"/>
      <c r="I786" s="175"/>
    </row>
    <row r="787" spans="1:9" s="23" customFormat="1" ht="18" customHeight="1" x14ac:dyDescent="0.2">
      <c r="A787" s="250" t="s">
        <v>138</v>
      </c>
      <c r="B787" s="676" t="s">
        <v>96</v>
      </c>
      <c r="C787" s="677"/>
      <c r="D787" s="677"/>
      <c r="E787" s="678"/>
      <c r="F787" s="497" t="s">
        <v>897</v>
      </c>
      <c r="G787" s="497" t="s">
        <v>898</v>
      </c>
      <c r="H787" s="639"/>
      <c r="I787" s="510"/>
    </row>
    <row r="788" spans="1:9" s="23" customFormat="1" ht="12" x14ac:dyDescent="0.2">
      <c r="A788" s="673" t="s">
        <v>13</v>
      </c>
      <c r="B788" s="673"/>
      <c r="C788" s="31">
        <f>SUM(C789:C795)</f>
        <v>540.77200000000005</v>
      </c>
      <c r="D788" s="31">
        <f t="shared" ref="D788:E788" si="19">SUM(D789:D795)</f>
        <v>540.77200000000005</v>
      </c>
      <c r="E788" s="31">
        <f t="shared" si="19"/>
        <v>540.77200000000005</v>
      </c>
      <c r="F788" s="506"/>
      <c r="G788" s="506"/>
      <c r="H788" s="640"/>
      <c r="I788" s="511"/>
    </row>
    <row r="789" spans="1:9" s="23" customFormat="1" ht="12" x14ac:dyDescent="0.2">
      <c r="A789" s="673" t="s">
        <v>3</v>
      </c>
      <c r="B789" s="673"/>
      <c r="C789" s="31">
        <v>0</v>
      </c>
      <c r="D789" s="31">
        <v>0</v>
      </c>
      <c r="E789" s="31">
        <v>0</v>
      </c>
      <c r="F789" s="506"/>
      <c r="G789" s="506"/>
      <c r="H789" s="640"/>
      <c r="I789" s="511"/>
    </row>
    <row r="790" spans="1:9" s="23" customFormat="1" ht="12" x14ac:dyDescent="0.2">
      <c r="A790" s="673" t="s">
        <v>10</v>
      </c>
      <c r="B790" s="673"/>
      <c r="C790" s="31">
        <v>540.77200000000005</v>
      </c>
      <c r="D790" s="31">
        <v>540.77200000000005</v>
      </c>
      <c r="E790" s="31">
        <v>540.77200000000005</v>
      </c>
      <c r="F790" s="506"/>
      <c r="G790" s="506"/>
      <c r="H790" s="640"/>
      <c r="I790" s="511"/>
    </row>
    <row r="791" spans="1:9" s="23" customFormat="1" ht="12" customHeight="1" x14ac:dyDescent="0.2">
      <c r="A791" s="673" t="s">
        <v>11</v>
      </c>
      <c r="B791" s="673"/>
      <c r="C791" s="31">
        <v>0</v>
      </c>
      <c r="D791" s="31">
        <v>0</v>
      </c>
      <c r="E791" s="31">
        <v>0</v>
      </c>
      <c r="F791" s="506"/>
      <c r="G791" s="506"/>
      <c r="H791" s="640"/>
      <c r="I791" s="511"/>
    </row>
    <row r="792" spans="1:9" s="23" customFormat="1" ht="12" x14ac:dyDescent="0.2">
      <c r="A792" s="673" t="s">
        <v>12</v>
      </c>
      <c r="B792" s="673"/>
      <c r="C792" s="31">
        <v>0</v>
      </c>
      <c r="D792" s="31">
        <v>0</v>
      </c>
      <c r="E792" s="31">
        <v>0</v>
      </c>
      <c r="F792" s="506"/>
      <c r="G792" s="506"/>
      <c r="H792" s="640"/>
      <c r="I792" s="511"/>
    </row>
    <row r="793" spans="1:9" s="23" customFormat="1" ht="12" x14ac:dyDescent="0.2">
      <c r="A793" s="674" t="s">
        <v>240</v>
      </c>
      <c r="B793" s="675"/>
      <c r="C793" s="31">
        <v>0</v>
      </c>
      <c r="D793" s="31">
        <v>0</v>
      </c>
      <c r="E793" s="31">
        <v>0</v>
      </c>
      <c r="F793" s="506"/>
      <c r="G793" s="506"/>
      <c r="H793" s="640"/>
      <c r="I793" s="511"/>
    </row>
    <row r="794" spans="1:9" s="23" customFormat="1" ht="12" x14ac:dyDescent="0.2">
      <c r="A794" s="673" t="s">
        <v>241</v>
      </c>
      <c r="B794" s="673"/>
      <c r="C794" s="31">
        <v>0</v>
      </c>
      <c r="D794" s="31">
        <v>0</v>
      </c>
      <c r="E794" s="31">
        <v>0</v>
      </c>
      <c r="F794" s="507"/>
      <c r="G794" s="507"/>
      <c r="H794" s="641"/>
      <c r="I794" s="512"/>
    </row>
    <row r="795" spans="1:9" s="23" customFormat="1" ht="12" x14ac:dyDescent="0.2">
      <c r="A795" s="264"/>
      <c r="B795" s="43" t="s">
        <v>365</v>
      </c>
      <c r="C795" s="53">
        <v>0</v>
      </c>
      <c r="D795" s="53">
        <v>0</v>
      </c>
      <c r="E795" s="53">
        <v>0</v>
      </c>
      <c r="F795" s="258"/>
      <c r="G795" s="250"/>
      <c r="H795" s="409"/>
      <c r="I795" s="175"/>
    </row>
    <row r="796" spans="1:9" s="23" customFormat="1" ht="26.25" customHeight="1" x14ac:dyDescent="0.2">
      <c r="A796" s="250" t="s">
        <v>139</v>
      </c>
      <c r="B796" s="676" t="s">
        <v>97</v>
      </c>
      <c r="C796" s="677"/>
      <c r="D796" s="677"/>
      <c r="E796" s="678"/>
      <c r="F796" s="497" t="s">
        <v>897</v>
      </c>
      <c r="G796" s="497" t="s">
        <v>898</v>
      </c>
      <c r="H796" s="639"/>
      <c r="I796" s="510"/>
    </row>
    <row r="797" spans="1:9" s="23" customFormat="1" ht="12" x14ac:dyDescent="0.2">
      <c r="A797" s="673" t="s">
        <v>13</v>
      </c>
      <c r="B797" s="673"/>
      <c r="C797" s="31">
        <f>SUM(C798:C803)</f>
        <v>274</v>
      </c>
      <c r="D797" s="31">
        <f t="shared" ref="D797:E797" si="20">SUM(D798:D803)</f>
        <v>274</v>
      </c>
      <c r="E797" s="31">
        <f t="shared" si="20"/>
        <v>274</v>
      </c>
      <c r="F797" s="506"/>
      <c r="G797" s="506"/>
      <c r="H797" s="640"/>
      <c r="I797" s="511"/>
    </row>
    <row r="798" spans="1:9" s="23" customFormat="1" ht="12" x14ac:dyDescent="0.2">
      <c r="A798" s="673" t="s">
        <v>3</v>
      </c>
      <c r="B798" s="673"/>
      <c r="C798" s="31">
        <v>0</v>
      </c>
      <c r="D798" s="31">
        <v>0</v>
      </c>
      <c r="E798" s="31">
        <v>0</v>
      </c>
      <c r="F798" s="506"/>
      <c r="G798" s="506"/>
      <c r="H798" s="640"/>
      <c r="I798" s="511"/>
    </row>
    <row r="799" spans="1:9" s="23" customFormat="1" ht="12" x14ac:dyDescent="0.2">
      <c r="A799" s="673" t="s">
        <v>10</v>
      </c>
      <c r="B799" s="673"/>
      <c r="C799" s="31">
        <v>274</v>
      </c>
      <c r="D799" s="31">
        <v>274</v>
      </c>
      <c r="E799" s="31">
        <v>274</v>
      </c>
      <c r="F799" s="506"/>
      <c r="G799" s="506"/>
      <c r="H799" s="640"/>
      <c r="I799" s="511"/>
    </row>
    <row r="800" spans="1:9" s="23" customFormat="1" ht="12" x14ac:dyDescent="0.2">
      <c r="A800" s="673" t="s">
        <v>11</v>
      </c>
      <c r="B800" s="673"/>
      <c r="C800" s="31">
        <v>0</v>
      </c>
      <c r="D800" s="31">
        <v>0</v>
      </c>
      <c r="E800" s="31">
        <v>0</v>
      </c>
      <c r="F800" s="506"/>
      <c r="G800" s="506"/>
      <c r="H800" s="640"/>
      <c r="I800" s="511"/>
    </row>
    <row r="801" spans="1:9" s="23" customFormat="1" ht="12" x14ac:dyDescent="0.2">
      <c r="A801" s="673" t="s">
        <v>12</v>
      </c>
      <c r="B801" s="673"/>
      <c r="C801" s="31">
        <v>0</v>
      </c>
      <c r="D801" s="31">
        <v>0</v>
      </c>
      <c r="E801" s="31">
        <v>0</v>
      </c>
      <c r="F801" s="506"/>
      <c r="G801" s="506"/>
      <c r="H801" s="640"/>
      <c r="I801" s="511"/>
    </row>
    <row r="802" spans="1:9" s="23" customFormat="1" ht="12" x14ac:dyDescent="0.2">
      <c r="A802" s="674" t="s">
        <v>240</v>
      </c>
      <c r="B802" s="675"/>
      <c r="C802" s="31">
        <v>0</v>
      </c>
      <c r="D802" s="31">
        <v>0</v>
      </c>
      <c r="E802" s="31">
        <v>0</v>
      </c>
      <c r="F802" s="506"/>
      <c r="G802" s="506"/>
      <c r="H802" s="640"/>
      <c r="I802" s="511"/>
    </row>
    <row r="803" spans="1:9" s="23" customFormat="1" ht="12" customHeight="1" x14ac:dyDescent="0.2">
      <c r="A803" s="673" t="s">
        <v>241</v>
      </c>
      <c r="B803" s="673"/>
      <c r="C803" s="31">
        <v>0</v>
      </c>
      <c r="D803" s="31">
        <v>0</v>
      </c>
      <c r="E803" s="31">
        <v>0</v>
      </c>
      <c r="F803" s="507"/>
      <c r="G803" s="507"/>
      <c r="H803" s="641"/>
      <c r="I803" s="512"/>
    </row>
    <row r="804" spans="1:9" s="23" customFormat="1" ht="24" hidden="1" x14ac:dyDescent="0.2">
      <c r="A804" s="264"/>
      <c r="B804" s="43" t="s">
        <v>366</v>
      </c>
      <c r="C804" s="36" t="s">
        <v>360</v>
      </c>
      <c r="D804" s="53">
        <v>0</v>
      </c>
      <c r="E804" s="53">
        <v>0</v>
      </c>
      <c r="F804" s="258"/>
      <c r="G804" s="250"/>
      <c r="H804" s="409"/>
      <c r="I804" s="175"/>
    </row>
    <row r="805" spans="1:9" s="23" customFormat="1" ht="12" customHeight="1" x14ac:dyDescent="0.2">
      <c r="A805" s="250" t="s">
        <v>140</v>
      </c>
      <c r="B805" s="676" t="s">
        <v>253</v>
      </c>
      <c r="C805" s="677"/>
      <c r="D805" s="677"/>
      <c r="E805" s="678"/>
      <c r="F805" s="497" t="s">
        <v>897</v>
      </c>
      <c r="G805" s="497" t="s">
        <v>898</v>
      </c>
      <c r="H805" s="639"/>
      <c r="I805" s="510"/>
    </row>
    <row r="806" spans="1:9" s="23" customFormat="1" ht="12" customHeight="1" x14ac:dyDescent="0.2">
      <c r="A806" s="673" t="s">
        <v>13</v>
      </c>
      <c r="B806" s="673"/>
      <c r="C806" s="31">
        <f>SUM(C807:C812)</f>
        <v>91.379249999999999</v>
      </c>
      <c r="D806" s="31">
        <f>SUM(D807:D812)</f>
        <v>91.379249999999999</v>
      </c>
      <c r="E806" s="31">
        <f>SUM(E807:E812)</f>
        <v>91.379249999999999</v>
      </c>
      <c r="F806" s="506"/>
      <c r="G806" s="506"/>
      <c r="H806" s="640"/>
      <c r="I806" s="511"/>
    </row>
    <row r="807" spans="1:9" s="23" customFormat="1" ht="12" customHeight="1" x14ac:dyDescent="0.2">
      <c r="A807" s="673" t="s">
        <v>3</v>
      </c>
      <c r="B807" s="673"/>
      <c r="C807" s="31">
        <v>0</v>
      </c>
      <c r="D807" s="31">
        <v>0</v>
      </c>
      <c r="E807" s="31">
        <v>0</v>
      </c>
      <c r="F807" s="506"/>
      <c r="G807" s="506"/>
      <c r="H807" s="640"/>
      <c r="I807" s="511"/>
    </row>
    <row r="808" spans="1:9" s="23" customFormat="1" ht="12" customHeight="1" x14ac:dyDescent="0.2">
      <c r="A808" s="673" t="s">
        <v>10</v>
      </c>
      <c r="B808" s="673"/>
      <c r="C808" s="31">
        <v>91.379249999999999</v>
      </c>
      <c r="D808" s="31">
        <v>91.379249999999999</v>
      </c>
      <c r="E808" s="31">
        <v>91.379249999999999</v>
      </c>
      <c r="F808" s="506"/>
      <c r="G808" s="506"/>
      <c r="H808" s="640"/>
      <c r="I808" s="511"/>
    </row>
    <row r="809" spans="1:9" s="23" customFormat="1" ht="12" customHeight="1" x14ac:dyDescent="0.2">
      <c r="A809" s="673" t="s">
        <v>11</v>
      </c>
      <c r="B809" s="673"/>
      <c r="C809" s="31">
        <v>0</v>
      </c>
      <c r="D809" s="31">
        <v>0</v>
      </c>
      <c r="E809" s="31">
        <v>0</v>
      </c>
      <c r="F809" s="506"/>
      <c r="G809" s="506"/>
      <c r="H809" s="640"/>
      <c r="I809" s="511"/>
    </row>
    <row r="810" spans="1:9" s="23" customFormat="1" ht="12" customHeight="1" x14ac:dyDescent="0.2">
      <c r="A810" s="673" t="s">
        <v>12</v>
      </c>
      <c r="B810" s="673"/>
      <c r="C810" s="31">
        <v>0</v>
      </c>
      <c r="D810" s="31">
        <v>0</v>
      </c>
      <c r="E810" s="31">
        <v>0</v>
      </c>
      <c r="F810" s="506"/>
      <c r="G810" s="506"/>
      <c r="H810" s="640"/>
      <c r="I810" s="511"/>
    </row>
    <row r="811" spans="1:9" s="23" customFormat="1" ht="12" customHeight="1" x14ac:dyDescent="0.2">
      <c r="A811" s="674" t="s">
        <v>240</v>
      </c>
      <c r="B811" s="675"/>
      <c r="C811" s="31">
        <v>0</v>
      </c>
      <c r="D811" s="31">
        <v>0</v>
      </c>
      <c r="E811" s="31">
        <v>0</v>
      </c>
      <c r="F811" s="506"/>
      <c r="G811" s="506"/>
      <c r="H811" s="640"/>
      <c r="I811" s="511"/>
    </row>
    <row r="812" spans="1:9" s="23" customFormat="1" ht="12" customHeight="1" x14ac:dyDescent="0.2">
      <c r="A812" s="673" t="s">
        <v>241</v>
      </c>
      <c r="B812" s="673"/>
      <c r="C812" s="31">
        <v>0</v>
      </c>
      <c r="D812" s="31">
        <v>0</v>
      </c>
      <c r="E812" s="31">
        <v>0</v>
      </c>
      <c r="F812" s="507"/>
      <c r="G812" s="507"/>
      <c r="H812" s="641"/>
      <c r="I812" s="512"/>
    </row>
    <row r="813" spans="1:9" s="23" customFormat="1" ht="15" hidden="1" customHeight="1" x14ac:dyDescent="0.2">
      <c r="A813" s="683"/>
      <c r="B813" s="686" t="s">
        <v>290</v>
      </c>
      <c r="C813" s="687"/>
      <c r="D813" s="687"/>
      <c r="E813" s="688"/>
      <c r="F813" s="535"/>
      <c r="G813" s="534" t="s">
        <v>943</v>
      </c>
      <c r="H813" s="639"/>
      <c r="I813" s="510"/>
    </row>
    <row r="814" spans="1:9" s="23" customFormat="1" ht="6.75" hidden="1" customHeight="1" x14ac:dyDescent="0.2">
      <c r="A814" s="684"/>
      <c r="B814" s="689"/>
      <c r="C814" s="690"/>
      <c r="D814" s="690"/>
      <c r="E814" s="691"/>
      <c r="F814" s="535"/>
      <c r="G814" s="535"/>
      <c r="H814" s="640"/>
      <c r="I814" s="511"/>
    </row>
    <row r="815" spans="1:9" s="23" customFormat="1" ht="6.75" hidden="1" customHeight="1" x14ac:dyDescent="0.2">
      <c r="A815" s="684"/>
      <c r="B815" s="689"/>
      <c r="C815" s="690"/>
      <c r="D815" s="690"/>
      <c r="E815" s="691"/>
      <c r="F815" s="535"/>
      <c r="G815" s="535"/>
      <c r="H815" s="640"/>
      <c r="I815" s="511"/>
    </row>
    <row r="816" spans="1:9" s="23" customFormat="1" ht="0.75" hidden="1" customHeight="1" x14ac:dyDescent="0.2">
      <c r="A816" s="684"/>
      <c r="B816" s="689"/>
      <c r="C816" s="690"/>
      <c r="D816" s="690"/>
      <c r="E816" s="691"/>
      <c r="F816" s="535"/>
      <c r="G816" s="535"/>
      <c r="H816" s="641"/>
      <c r="I816" s="512"/>
    </row>
    <row r="817" spans="1:9" s="23" customFormat="1" ht="12" hidden="1" x14ac:dyDescent="0.2">
      <c r="A817" s="684"/>
      <c r="B817" s="689"/>
      <c r="C817" s="690"/>
      <c r="D817" s="690"/>
      <c r="E817" s="691"/>
      <c r="F817" s="535"/>
      <c r="G817" s="535"/>
      <c r="H817" s="411"/>
      <c r="I817" s="41"/>
    </row>
    <row r="818" spans="1:9" s="23" customFormat="1" ht="12" hidden="1" customHeight="1" x14ac:dyDescent="0.2">
      <c r="A818" s="684"/>
      <c r="B818" s="689"/>
      <c r="C818" s="690"/>
      <c r="D818" s="690"/>
      <c r="E818" s="691"/>
      <c r="F818" s="535"/>
      <c r="G818" s="535"/>
      <c r="H818" s="411"/>
      <c r="I818" s="41"/>
    </row>
    <row r="819" spans="1:9" s="23" customFormat="1" ht="12" hidden="1" customHeight="1" x14ac:dyDescent="0.2">
      <c r="A819" s="685"/>
      <c r="B819" s="692"/>
      <c r="C819" s="693"/>
      <c r="D819" s="693"/>
      <c r="E819" s="694"/>
      <c r="F819" s="535"/>
      <c r="G819" s="535"/>
      <c r="H819" s="411"/>
      <c r="I819" s="41"/>
    </row>
    <row r="820" spans="1:9" s="23" customFormat="1" ht="24.75" hidden="1" customHeight="1" x14ac:dyDescent="0.2">
      <c r="A820" s="250" t="s">
        <v>141</v>
      </c>
      <c r="B820" s="676" t="s">
        <v>98</v>
      </c>
      <c r="C820" s="677"/>
      <c r="D820" s="677"/>
      <c r="E820" s="678"/>
      <c r="F820" s="534" t="s">
        <v>279</v>
      </c>
      <c r="G820" s="534" t="s">
        <v>283</v>
      </c>
      <c r="H820" s="639"/>
      <c r="I820" s="510" t="s">
        <v>313</v>
      </c>
    </row>
    <row r="821" spans="1:9" s="23" customFormat="1" ht="12" hidden="1" customHeight="1" x14ac:dyDescent="0.2">
      <c r="A821" s="673" t="s">
        <v>13</v>
      </c>
      <c r="B821" s="673"/>
      <c r="C821" s="31">
        <f>SUM(C822:C827)</f>
        <v>0</v>
      </c>
      <c r="D821" s="31">
        <f>SUM(D822:D827)</f>
        <v>0</v>
      </c>
      <c r="E821" s="31">
        <f>SUM(E822:E827)</f>
        <v>0</v>
      </c>
      <c r="F821" s="534"/>
      <c r="G821" s="534"/>
      <c r="H821" s="640"/>
      <c r="I821" s="511"/>
    </row>
    <row r="822" spans="1:9" s="23" customFormat="1" ht="12" hidden="1" customHeight="1" x14ac:dyDescent="0.2">
      <c r="A822" s="673" t="s">
        <v>3</v>
      </c>
      <c r="B822" s="673"/>
      <c r="C822" s="31">
        <v>0</v>
      </c>
      <c r="D822" s="31">
        <v>0</v>
      </c>
      <c r="E822" s="31">
        <v>0</v>
      </c>
      <c r="F822" s="534"/>
      <c r="G822" s="534"/>
      <c r="H822" s="640"/>
      <c r="I822" s="511"/>
    </row>
    <row r="823" spans="1:9" s="23" customFormat="1" ht="12" hidden="1" customHeight="1" x14ac:dyDescent="0.2">
      <c r="A823" s="673" t="s">
        <v>10</v>
      </c>
      <c r="B823" s="673"/>
      <c r="C823" s="31">
        <v>0</v>
      </c>
      <c r="D823" s="31">
        <v>0</v>
      </c>
      <c r="E823" s="31">
        <v>0</v>
      </c>
      <c r="F823" s="534"/>
      <c r="G823" s="534"/>
      <c r="H823" s="640"/>
      <c r="I823" s="511"/>
    </row>
    <row r="824" spans="1:9" s="23" customFormat="1" ht="12" hidden="1" customHeight="1" x14ac:dyDescent="0.2">
      <c r="A824" s="673" t="s">
        <v>11</v>
      </c>
      <c r="B824" s="673"/>
      <c r="C824" s="31">
        <v>0</v>
      </c>
      <c r="D824" s="31">
        <v>0</v>
      </c>
      <c r="E824" s="31">
        <v>0</v>
      </c>
      <c r="F824" s="534"/>
      <c r="G824" s="534"/>
      <c r="H824" s="640"/>
      <c r="I824" s="511"/>
    </row>
    <row r="825" spans="1:9" s="23" customFormat="1" ht="12" hidden="1" customHeight="1" x14ac:dyDescent="0.2">
      <c r="A825" s="673" t="s">
        <v>12</v>
      </c>
      <c r="B825" s="673"/>
      <c r="C825" s="31">
        <v>0</v>
      </c>
      <c r="D825" s="31">
        <v>0</v>
      </c>
      <c r="E825" s="31">
        <v>0</v>
      </c>
      <c r="F825" s="534"/>
      <c r="G825" s="534"/>
      <c r="H825" s="640"/>
      <c r="I825" s="511"/>
    </row>
    <row r="826" spans="1:9" s="23" customFormat="1" ht="12" hidden="1" customHeight="1" x14ac:dyDescent="0.2">
      <c r="A826" s="674" t="s">
        <v>240</v>
      </c>
      <c r="B826" s="675"/>
      <c r="C826" s="31">
        <v>0</v>
      </c>
      <c r="D826" s="31">
        <v>0</v>
      </c>
      <c r="E826" s="31">
        <v>0</v>
      </c>
      <c r="F826" s="534"/>
      <c r="G826" s="534"/>
      <c r="H826" s="640"/>
      <c r="I826" s="511"/>
    </row>
    <row r="827" spans="1:9" s="23" customFormat="1" ht="12" hidden="1" customHeight="1" x14ac:dyDescent="0.2">
      <c r="A827" s="673" t="s">
        <v>241</v>
      </c>
      <c r="B827" s="673"/>
      <c r="C827" s="31">
        <v>0</v>
      </c>
      <c r="D827" s="31">
        <v>0</v>
      </c>
      <c r="E827" s="31">
        <v>0</v>
      </c>
      <c r="F827" s="534"/>
      <c r="G827" s="534"/>
      <c r="H827" s="641"/>
      <c r="I827" s="512"/>
    </row>
    <row r="828" spans="1:9" s="23" customFormat="1" ht="28.5" hidden="1" customHeight="1" x14ac:dyDescent="0.2">
      <c r="A828" s="250" t="s">
        <v>142</v>
      </c>
      <c r="B828" s="676" t="s">
        <v>99</v>
      </c>
      <c r="C828" s="677"/>
      <c r="D828" s="677"/>
      <c r="E828" s="678"/>
      <c r="F828" s="535" t="s">
        <v>66</v>
      </c>
      <c r="G828" s="535" t="s">
        <v>66</v>
      </c>
      <c r="H828" s="679"/>
      <c r="I828" s="680"/>
    </row>
    <row r="829" spans="1:9" s="23" customFormat="1" ht="12" hidden="1" customHeight="1" x14ac:dyDescent="0.2">
      <c r="A829" s="673" t="s">
        <v>13</v>
      </c>
      <c r="B829" s="673"/>
      <c r="C829" s="31">
        <f>SUM(C830:C835)</f>
        <v>0</v>
      </c>
      <c r="D829" s="31">
        <f>SUM(D830:D835)</f>
        <v>0</v>
      </c>
      <c r="E829" s="31">
        <f>SUM(E830:E835)</f>
        <v>0</v>
      </c>
      <c r="F829" s="535"/>
      <c r="G829" s="535"/>
      <c r="H829" s="663"/>
      <c r="I829" s="681"/>
    </row>
    <row r="830" spans="1:9" s="23" customFormat="1" ht="12" hidden="1" customHeight="1" x14ac:dyDescent="0.2">
      <c r="A830" s="673" t="s">
        <v>3</v>
      </c>
      <c r="B830" s="673"/>
      <c r="C830" s="31">
        <v>0</v>
      </c>
      <c r="D830" s="31">
        <v>0</v>
      </c>
      <c r="E830" s="31">
        <v>0</v>
      </c>
      <c r="F830" s="535"/>
      <c r="G830" s="535"/>
      <c r="H830" s="663"/>
      <c r="I830" s="681"/>
    </row>
    <row r="831" spans="1:9" s="23" customFormat="1" ht="12" hidden="1" customHeight="1" x14ac:dyDescent="0.2">
      <c r="A831" s="673" t="s">
        <v>10</v>
      </c>
      <c r="B831" s="673"/>
      <c r="C831" s="31">
        <v>0</v>
      </c>
      <c r="D831" s="31">
        <v>0</v>
      </c>
      <c r="E831" s="31">
        <v>0</v>
      </c>
      <c r="F831" s="535"/>
      <c r="G831" s="535"/>
      <c r="H831" s="663"/>
      <c r="I831" s="681"/>
    </row>
    <row r="832" spans="1:9" s="23" customFormat="1" ht="12" hidden="1" customHeight="1" x14ac:dyDescent="0.2">
      <c r="A832" s="673" t="s">
        <v>11</v>
      </c>
      <c r="B832" s="673"/>
      <c r="C832" s="31">
        <v>0</v>
      </c>
      <c r="D832" s="31">
        <v>0</v>
      </c>
      <c r="E832" s="31">
        <v>0</v>
      </c>
      <c r="F832" s="535"/>
      <c r="G832" s="535"/>
      <c r="H832" s="663"/>
      <c r="I832" s="681"/>
    </row>
    <row r="833" spans="1:9" s="23" customFormat="1" ht="12" hidden="1" customHeight="1" x14ac:dyDescent="0.2">
      <c r="A833" s="673" t="s">
        <v>12</v>
      </c>
      <c r="B833" s="673"/>
      <c r="C833" s="31">
        <v>0</v>
      </c>
      <c r="D833" s="31">
        <v>0</v>
      </c>
      <c r="E833" s="31">
        <v>0</v>
      </c>
      <c r="F833" s="535"/>
      <c r="G833" s="535"/>
      <c r="H833" s="663"/>
      <c r="I833" s="681"/>
    </row>
    <row r="834" spans="1:9" s="23" customFormat="1" ht="12" hidden="1" customHeight="1" x14ac:dyDescent="0.2">
      <c r="A834" s="674" t="s">
        <v>240</v>
      </c>
      <c r="B834" s="675"/>
      <c r="C834" s="31">
        <v>0</v>
      </c>
      <c r="D834" s="31">
        <v>0</v>
      </c>
      <c r="E834" s="31">
        <v>0</v>
      </c>
      <c r="F834" s="535"/>
      <c r="G834" s="535"/>
      <c r="H834" s="663"/>
      <c r="I834" s="681"/>
    </row>
    <row r="835" spans="1:9" s="23" customFormat="1" ht="12" hidden="1" customHeight="1" x14ac:dyDescent="0.2">
      <c r="A835" s="673" t="s">
        <v>241</v>
      </c>
      <c r="B835" s="673"/>
      <c r="C835" s="31">
        <v>0</v>
      </c>
      <c r="D835" s="31">
        <v>0</v>
      </c>
      <c r="E835" s="31">
        <v>0</v>
      </c>
      <c r="F835" s="535"/>
      <c r="G835" s="535"/>
      <c r="H835" s="664"/>
      <c r="I835" s="682"/>
    </row>
    <row r="836" spans="1:9" s="23" customFormat="1" ht="24.75" hidden="1" customHeight="1" x14ac:dyDescent="0.2">
      <c r="A836" s="250" t="s">
        <v>205</v>
      </c>
      <c r="B836" s="676" t="s">
        <v>204</v>
      </c>
      <c r="C836" s="677"/>
      <c r="D836" s="677"/>
      <c r="E836" s="678"/>
      <c r="F836" s="535" t="s">
        <v>66</v>
      </c>
      <c r="G836" s="535" t="s">
        <v>66</v>
      </c>
      <c r="H836" s="679"/>
      <c r="I836" s="680"/>
    </row>
    <row r="837" spans="1:9" s="23" customFormat="1" ht="12" hidden="1" customHeight="1" x14ac:dyDescent="0.2">
      <c r="A837" s="673" t="s">
        <v>13</v>
      </c>
      <c r="B837" s="673"/>
      <c r="C837" s="31">
        <f>SUM(C838:C843)</f>
        <v>0</v>
      </c>
      <c r="D837" s="31">
        <f>SUM(D838:D843)</f>
        <v>0</v>
      </c>
      <c r="E837" s="31">
        <f>SUM(E838:E843)</f>
        <v>0</v>
      </c>
      <c r="F837" s="535"/>
      <c r="G837" s="535"/>
      <c r="H837" s="663"/>
      <c r="I837" s="681"/>
    </row>
    <row r="838" spans="1:9" s="23" customFormat="1" ht="12" hidden="1" customHeight="1" x14ac:dyDescent="0.2">
      <c r="A838" s="673" t="s">
        <v>3</v>
      </c>
      <c r="B838" s="673"/>
      <c r="C838" s="31">
        <v>0</v>
      </c>
      <c r="D838" s="31">
        <v>0</v>
      </c>
      <c r="E838" s="31">
        <v>0</v>
      </c>
      <c r="F838" s="535"/>
      <c r="G838" s="535"/>
      <c r="H838" s="663"/>
      <c r="I838" s="681"/>
    </row>
    <row r="839" spans="1:9" s="23" customFormat="1" ht="12" hidden="1" customHeight="1" x14ac:dyDescent="0.2">
      <c r="A839" s="673" t="s">
        <v>10</v>
      </c>
      <c r="B839" s="673"/>
      <c r="C839" s="31">
        <v>0</v>
      </c>
      <c r="D839" s="31">
        <v>0</v>
      </c>
      <c r="E839" s="31">
        <v>0</v>
      </c>
      <c r="F839" s="535"/>
      <c r="G839" s="535"/>
      <c r="H839" s="663"/>
      <c r="I839" s="681"/>
    </row>
    <row r="840" spans="1:9" s="23" customFormat="1" ht="12" hidden="1" customHeight="1" x14ac:dyDescent="0.2">
      <c r="A840" s="673" t="s">
        <v>11</v>
      </c>
      <c r="B840" s="673"/>
      <c r="C840" s="31">
        <v>0</v>
      </c>
      <c r="D840" s="31">
        <v>0</v>
      </c>
      <c r="E840" s="31">
        <v>0</v>
      </c>
      <c r="F840" s="535"/>
      <c r="G840" s="535"/>
      <c r="H840" s="663"/>
      <c r="I840" s="681"/>
    </row>
    <row r="841" spans="1:9" s="23" customFormat="1" ht="12" hidden="1" customHeight="1" x14ac:dyDescent="0.2">
      <c r="A841" s="673" t="s">
        <v>12</v>
      </c>
      <c r="B841" s="673"/>
      <c r="C841" s="31">
        <v>0</v>
      </c>
      <c r="D841" s="31">
        <v>0</v>
      </c>
      <c r="E841" s="31">
        <v>0</v>
      </c>
      <c r="F841" s="535"/>
      <c r="G841" s="535"/>
      <c r="H841" s="663"/>
      <c r="I841" s="681"/>
    </row>
    <row r="842" spans="1:9" s="23" customFormat="1" ht="12" hidden="1" customHeight="1" x14ac:dyDescent="0.2">
      <c r="A842" s="674" t="s">
        <v>240</v>
      </c>
      <c r="B842" s="675"/>
      <c r="C842" s="31">
        <v>0</v>
      </c>
      <c r="D842" s="31">
        <v>0</v>
      </c>
      <c r="E842" s="31">
        <v>0</v>
      </c>
      <c r="F842" s="535"/>
      <c r="G842" s="535"/>
      <c r="H842" s="663"/>
      <c r="I842" s="681"/>
    </row>
    <row r="843" spans="1:9" s="23" customFormat="1" ht="12" hidden="1" customHeight="1" x14ac:dyDescent="0.2">
      <c r="A843" s="673" t="s">
        <v>241</v>
      </c>
      <c r="B843" s="673"/>
      <c r="C843" s="31">
        <v>0</v>
      </c>
      <c r="D843" s="31">
        <v>0</v>
      </c>
      <c r="E843" s="31">
        <v>0</v>
      </c>
      <c r="F843" s="535"/>
      <c r="G843" s="535"/>
      <c r="H843" s="664"/>
      <c r="I843" s="682"/>
    </row>
    <row r="844" spans="1:9" s="23" customFormat="1" ht="18" hidden="1" customHeight="1" x14ac:dyDescent="0.2">
      <c r="A844" s="250" t="s">
        <v>254</v>
      </c>
      <c r="B844" s="676" t="s">
        <v>255</v>
      </c>
      <c r="C844" s="677"/>
      <c r="D844" s="677"/>
      <c r="E844" s="678"/>
      <c r="F844" s="535" t="s">
        <v>66</v>
      </c>
      <c r="G844" s="535" t="s">
        <v>66</v>
      </c>
      <c r="H844" s="679"/>
      <c r="I844" s="680"/>
    </row>
    <row r="845" spans="1:9" s="23" customFormat="1" ht="12" hidden="1" customHeight="1" x14ac:dyDescent="0.2">
      <c r="A845" s="673" t="s">
        <v>13</v>
      </c>
      <c r="B845" s="673"/>
      <c r="C845" s="31">
        <f>SUM(C846:C851)</f>
        <v>0</v>
      </c>
      <c r="D845" s="31">
        <f>SUM(D846:D851)</f>
        <v>0</v>
      </c>
      <c r="E845" s="31">
        <f>SUM(E846:E851)</f>
        <v>0</v>
      </c>
      <c r="F845" s="535"/>
      <c r="G845" s="535"/>
      <c r="H845" s="663"/>
      <c r="I845" s="681"/>
    </row>
    <row r="846" spans="1:9" s="23" customFormat="1" ht="12" hidden="1" customHeight="1" x14ac:dyDescent="0.2">
      <c r="A846" s="673" t="s">
        <v>3</v>
      </c>
      <c r="B846" s="673"/>
      <c r="C846" s="31">
        <v>0</v>
      </c>
      <c r="D846" s="31">
        <v>0</v>
      </c>
      <c r="E846" s="31">
        <v>0</v>
      </c>
      <c r="F846" s="535"/>
      <c r="G846" s="535"/>
      <c r="H846" s="663"/>
      <c r="I846" s="681"/>
    </row>
    <row r="847" spans="1:9" s="23" customFormat="1" ht="12" hidden="1" customHeight="1" x14ac:dyDescent="0.2">
      <c r="A847" s="673" t="s">
        <v>10</v>
      </c>
      <c r="B847" s="673"/>
      <c r="C847" s="31">
        <v>0</v>
      </c>
      <c r="D847" s="31">
        <v>0</v>
      </c>
      <c r="E847" s="31">
        <v>0</v>
      </c>
      <c r="F847" s="535"/>
      <c r="G847" s="535"/>
      <c r="H847" s="663"/>
      <c r="I847" s="681"/>
    </row>
    <row r="848" spans="1:9" s="23" customFormat="1" ht="12" hidden="1" customHeight="1" x14ac:dyDescent="0.2">
      <c r="A848" s="673" t="s">
        <v>11</v>
      </c>
      <c r="B848" s="673"/>
      <c r="C848" s="31">
        <v>0</v>
      </c>
      <c r="D848" s="31">
        <v>0</v>
      </c>
      <c r="E848" s="31">
        <v>0</v>
      </c>
      <c r="F848" s="535"/>
      <c r="G848" s="535"/>
      <c r="H848" s="663"/>
      <c r="I848" s="681"/>
    </row>
    <row r="849" spans="1:9" s="23" customFormat="1" ht="12" hidden="1" customHeight="1" x14ac:dyDescent="0.2">
      <c r="A849" s="673" t="s">
        <v>12</v>
      </c>
      <c r="B849" s="673"/>
      <c r="C849" s="31">
        <v>0</v>
      </c>
      <c r="D849" s="31">
        <v>0</v>
      </c>
      <c r="E849" s="31">
        <v>0</v>
      </c>
      <c r="F849" s="535"/>
      <c r="G849" s="535"/>
      <c r="H849" s="663"/>
      <c r="I849" s="681"/>
    </row>
    <row r="850" spans="1:9" s="23" customFormat="1" ht="12" hidden="1" customHeight="1" x14ac:dyDescent="0.2">
      <c r="A850" s="674" t="s">
        <v>240</v>
      </c>
      <c r="B850" s="675"/>
      <c r="C850" s="31">
        <v>0</v>
      </c>
      <c r="D850" s="31">
        <v>0</v>
      </c>
      <c r="E850" s="31">
        <v>0</v>
      </c>
      <c r="F850" s="535"/>
      <c r="G850" s="535"/>
      <c r="H850" s="663"/>
      <c r="I850" s="681"/>
    </row>
    <row r="851" spans="1:9" s="23" customFormat="1" ht="12" hidden="1" customHeight="1" x14ac:dyDescent="0.2">
      <c r="A851" s="673" t="s">
        <v>241</v>
      </c>
      <c r="B851" s="673"/>
      <c r="C851" s="31">
        <v>0</v>
      </c>
      <c r="D851" s="31">
        <v>0</v>
      </c>
      <c r="E851" s="31">
        <v>0</v>
      </c>
      <c r="F851" s="535"/>
      <c r="G851" s="535"/>
      <c r="H851" s="664"/>
      <c r="I851" s="682"/>
    </row>
    <row r="852" spans="1:9" s="23" customFormat="1" ht="23.25" customHeight="1" x14ac:dyDescent="0.2">
      <c r="A852" s="250" t="s">
        <v>254</v>
      </c>
      <c r="B852" s="676" t="s">
        <v>256</v>
      </c>
      <c r="C852" s="677"/>
      <c r="D852" s="677"/>
      <c r="E852" s="678"/>
      <c r="F852" s="497" t="s">
        <v>897</v>
      </c>
      <c r="G852" s="497" t="s">
        <v>898</v>
      </c>
      <c r="H852" s="639"/>
      <c r="I852" s="510"/>
    </row>
    <row r="853" spans="1:9" s="23" customFormat="1" ht="12" x14ac:dyDescent="0.2">
      <c r="A853" s="673" t="s">
        <v>13</v>
      </c>
      <c r="B853" s="673"/>
      <c r="C853" s="31">
        <f>SUM(C854:C859)</f>
        <v>0</v>
      </c>
      <c r="D853" s="31">
        <f>SUM(D854:D859)</f>
        <v>0</v>
      </c>
      <c r="E853" s="31">
        <f>SUM(E854:E859)</f>
        <v>0</v>
      </c>
      <c r="F853" s="506"/>
      <c r="G853" s="506"/>
      <c r="H853" s="640"/>
      <c r="I853" s="511"/>
    </row>
    <row r="854" spans="1:9" s="23" customFormat="1" ht="12" x14ac:dyDescent="0.2">
      <c r="A854" s="673" t="s">
        <v>3</v>
      </c>
      <c r="B854" s="673"/>
      <c r="C854" s="31">
        <v>0</v>
      </c>
      <c r="D854" s="31">
        <v>0</v>
      </c>
      <c r="E854" s="31">
        <v>0</v>
      </c>
      <c r="F854" s="506"/>
      <c r="G854" s="506"/>
      <c r="H854" s="640"/>
      <c r="I854" s="511"/>
    </row>
    <row r="855" spans="1:9" s="23" customFormat="1" ht="12" x14ac:dyDescent="0.2">
      <c r="A855" s="673" t="s">
        <v>10</v>
      </c>
      <c r="B855" s="673"/>
      <c r="C855" s="31">
        <v>0</v>
      </c>
      <c r="D855" s="31">
        <v>0</v>
      </c>
      <c r="E855" s="31">
        <v>0</v>
      </c>
      <c r="F855" s="506"/>
      <c r="G855" s="506"/>
      <c r="H855" s="640"/>
      <c r="I855" s="511"/>
    </row>
    <row r="856" spans="1:9" s="23" customFormat="1" ht="12" x14ac:dyDescent="0.2">
      <c r="A856" s="673" t="s">
        <v>11</v>
      </c>
      <c r="B856" s="673"/>
      <c r="C856" s="31">
        <v>0</v>
      </c>
      <c r="D856" s="31">
        <v>0</v>
      </c>
      <c r="E856" s="31">
        <v>0</v>
      </c>
      <c r="F856" s="506"/>
      <c r="G856" s="506"/>
      <c r="H856" s="640"/>
      <c r="I856" s="511"/>
    </row>
    <row r="857" spans="1:9" s="23" customFormat="1" ht="12" x14ac:dyDescent="0.2">
      <c r="A857" s="673" t="s">
        <v>12</v>
      </c>
      <c r="B857" s="673"/>
      <c r="C857" s="31">
        <v>0</v>
      </c>
      <c r="D857" s="31">
        <v>0</v>
      </c>
      <c r="E857" s="31">
        <v>0</v>
      </c>
      <c r="F857" s="506"/>
      <c r="G857" s="506"/>
      <c r="H857" s="640"/>
      <c r="I857" s="511"/>
    </row>
    <row r="858" spans="1:9" s="23" customFormat="1" ht="12" customHeight="1" x14ac:dyDescent="0.2">
      <c r="A858" s="674" t="s">
        <v>240</v>
      </c>
      <c r="B858" s="675"/>
      <c r="C858" s="31">
        <v>0</v>
      </c>
      <c r="D858" s="31">
        <v>0</v>
      </c>
      <c r="E858" s="31">
        <v>0</v>
      </c>
      <c r="F858" s="506"/>
      <c r="G858" s="506"/>
      <c r="H858" s="640"/>
      <c r="I858" s="511"/>
    </row>
    <row r="859" spans="1:9" s="23" customFormat="1" ht="12" x14ac:dyDescent="0.2">
      <c r="A859" s="673" t="s">
        <v>241</v>
      </c>
      <c r="B859" s="673"/>
      <c r="C859" s="31">
        <v>0</v>
      </c>
      <c r="D859" s="31">
        <v>0</v>
      </c>
      <c r="E859" s="31">
        <v>0</v>
      </c>
      <c r="F859" s="507"/>
      <c r="G859" s="507"/>
      <c r="H859" s="641"/>
      <c r="I859" s="512"/>
    </row>
    <row r="860" spans="1:9" s="34" customFormat="1" ht="24" hidden="1" x14ac:dyDescent="0.2">
      <c r="A860" s="262"/>
      <c r="B860" s="48" t="s">
        <v>269</v>
      </c>
      <c r="C860" s="36" t="s">
        <v>439</v>
      </c>
      <c r="D860" s="31">
        <v>0</v>
      </c>
      <c r="E860" s="31">
        <v>0</v>
      </c>
      <c r="F860" s="258"/>
      <c r="G860" s="250"/>
      <c r="H860" s="409"/>
      <c r="I860" s="175"/>
    </row>
    <row r="861" spans="1:9" s="23" customFormat="1" ht="20.25" customHeight="1" x14ac:dyDescent="0.2">
      <c r="A861" s="32" t="s">
        <v>143</v>
      </c>
      <c r="B861" s="630" t="s">
        <v>258</v>
      </c>
      <c r="C861" s="631"/>
      <c r="D861" s="631"/>
      <c r="E861" s="632"/>
      <c r="F861" s="497" t="s">
        <v>897</v>
      </c>
      <c r="G861" s="497" t="s">
        <v>898</v>
      </c>
      <c r="H861" s="639"/>
      <c r="I861" s="510"/>
    </row>
    <row r="862" spans="1:9" s="23" customFormat="1" ht="12" x14ac:dyDescent="0.2">
      <c r="A862" s="673" t="s">
        <v>13</v>
      </c>
      <c r="B862" s="673"/>
      <c r="C862" s="29">
        <f>SUM(C863:C868)</f>
        <v>29.425999999999998</v>
      </c>
      <c r="D862" s="29">
        <f t="shared" ref="D862:E864" si="21">SUM(D863:D868)</f>
        <v>29.425999999999998</v>
      </c>
      <c r="E862" s="29">
        <f t="shared" si="21"/>
        <v>29.425999999999998</v>
      </c>
      <c r="F862" s="506"/>
      <c r="G862" s="506"/>
      <c r="H862" s="640"/>
      <c r="I862" s="511"/>
    </row>
    <row r="863" spans="1:9" s="23" customFormat="1" ht="12" x14ac:dyDescent="0.2">
      <c r="A863" s="673" t="s">
        <v>3</v>
      </c>
      <c r="B863" s="673"/>
      <c r="C863" s="29">
        <f>C871</f>
        <v>0</v>
      </c>
      <c r="D863" s="29">
        <f t="shared" ref="D863:E863" si="22">D871</f>
        <v>0</v>
      </c>
      <c r="E863" s="29">
        <f t="shared" si="22"/>
        <v>0</v>
      </c>
      <c r="F863" s="506"/>
      <c r="G863" s="506"/>
      <c r="H863" s="640"/>
      <c r="I863" s="511"/>
    </row>
    <row r="864" spans="1:9" s="23" customFormat="1" ht="12" x14ac:dyDescent="0.2">
      <c r="A864" s="673" t="s">
        <v>10</v>
      </c>
      <c r="B864" s="673"/>
      <c r="C864" s="29">
        <f t="shared" ref="C864:E868" si="23">C872</f>
        <v>29.425999999999998</v>
      </c>
      <c r="D864" s="29">
        <f t="shared" si="21"/>
        <v>29.425999999999998</v>
      </c>
      <c r="E864" s="29">
        <f t="shared" si="21"/>
        <v>29.425999999999998</v>
      </c>
      <c r="F864" s="506"/>
      <c r="G864" s="506"/>
      <c r="H864" s="640"/>
      <c r="I864" s="511"/>
    </row>
    <row r="865" spans="1:9" s="23" customFormat="1" ht="12" x14ac:dyDescent="0.2">
      <c r="A865" s="673" t="s">
        <v>11</v>
      </c>
      <c r="B865" s="673"/>
      <c r="C865" s="29">
        <f t="shared" si="23"/>
        <v>0</v>
      </c>
      <c r="D865" s="29">
        <f t="shared" si="23"/>
        <v>0</v>
      </c>
      <c r="E865" s="29">
        <f t="shared" si="23"/>
        <v>0</v>
      </c>
      <c r="F865" s="506"/>
      <c r="G865" s="506"/>
      <c r="H865" s="640"/>
      <c r="I865" s="511"/>
    </row>
    <row r="866" spans="1:9" s="23" customFormat="1" ht="12" x14ac:dyDescent="0.2">
      <c r="A866" s="673" t="s">
        <v>12</v>
      </c>
      <c r="B866" s="673"/>
      <c r="C866" s="29">
        <f t="shared" si="23"/>
        <v>0</v>
      </c>
      <c r="D866" s="29">
        <f t="shared" si="23"/>
        <v>0</v>
      </c>
      <c r="E866" s="29">
        <f t="shared" si="23"/>
        <v>0</v>
      </c>
      <c r="F866" s="506"/>
      <c r="G866" s="506"/>
      <c r="H866" s="640"/>
      <c r="I866" s="511"/>
    </row>
    <row r="867" spans="1:9" s="23" customFormat="1" ht="12" customHeight="1" x14ac:dyDescent="0.2">
      <c r="A867" s="674" t="s">
        <v>240</v>
      </c>
      <c r="B867" s="675"/>
      <c r="C867" s="29">
        <f t="shared" si="23"/>
        <v>0</v>
      </c>
      <c r="D867" s="29">
        <f t="shared" si="23"/>
        <v>0</v>
      </c>
      <c r="E867" s="29">
        <f t="shared" si="23"/>
        <v>0</v>
      </c>
      <c r="F867" s="506"/>
      <c r="G867" s="506"/>
      <c r="H867" s="640"/>
      <c r="I867" s="511"/>
    </row>
    <row r="868" spans="1:9" s="23" customFormat="1" ht="12" x14ac:dyDescent="0.2">
      <c r="A868" s="673" t="s">
        <v>241</v>
      </c>
      <c r="B868" s="673"/>
      <c r="C868" s="29">
        <f t="shared" si="23"/>
        <v>0</v>
      </c>
      <c r="D868" s="29">
        <f t="shared" si="23"/>
        <v>0</v>
      </c>
      <c r="E868" s="29">
        <f t="shared" si="23"/>
        <v>0</v>
      </c>
      <c r="F868" s="507"/>
      <c r="G868" s="507"/>
      <c r="H868" s="641"/>
      <c r="I868" s="512"/>
    </row>
    <row r="869" spans="1:9" s="23" customFormat="1" ht="25.5" customHeight="1" x14ac:dyDescent="0.2">
      <c r="A869" s="250" t="s">
        <v>144</v>
      </c>
      <c r="B869" s="676" t="s">
        <v>79</v>
      </c>
      <c r="C869" s="677"/>
      <c r="D869" s="677"/>
      <c r="E869" s="678"/>
      <c r="F869" s="497" t="s">
        <v>897</v>
      </c>
      <c r="G869" s="497" t="s">
        <v>898</v>
      </c>
      <c r="H869" s="639"/>
      <c r="I869" s="510" t="s">
        <v>944</v>
      </c>
    </row>
    <row r="870" spans="1:9" s="23" customFormat="1" ht="12" x14ac:dyDescent="0.2">
      <c r="A870" s="673" t="s">
        <v>13</v>
      </c>
      <c r="B870" s="673"/>
      <c r="C870" s="31">
        <f>SUM(C871:C876)</f>
        <v>29.425999999999998</v>
      </c>
      <c r="D870" s="31">
        <f>SUM(D871:D876)</f>
        <v>29.425999999999998</v>
      </c>
      <c r="E870" s="31">
        <f>SUM(E871:E876)</f>
        <v>29.425999999999998</v>
      </c>
      <c r="F870" s="506"/>
      <c r="G870" s="506"/>
      <c r="H870" s="640"/>
      <c r="I870" s="511"/>
    </row>
    <row r="871" spans="1:9" s="23" customFormat="1" ht="12" x14ac:dyDescent="0.2">
      <c r="A871" s="673" t="s">
        <v>3</v>
      </c>
      <c r="B871" s="673"/>
      <c r="C871" s="31">
        <v>0</v>
      </c>
      <c r="D871" s="31">
        <v>0</v>
      </c>
      <c r="E871" s="31">
        <v>0</v>
      </c>
      <c r="F871" s="506"/>
      <c r="G871" s="506"/>
      <c r="H871" s="640"/>
      <c r="I871" s="511"/>
    </row>
    <row r="872" spans="1:9" s="23" customFormat="1" ht="12" x14ac:dyDescent="0.2">
      <c r="A872" s="673" t="s">
        <v>10</v>
      </c>
      <c r="B872" s="673"/>
      <c r="C872" s="31">
        <v>29.425999999999998</v>
      </c>
      <c r="D872" s="31">
        <v>29.425999999999998</v>
      </c>
      <c r="E872" s="31">
        <v>29.425999999999998</v>
      </c>
      <c r="F872" s="506"/>
      <c r="G872" s="506"/>
      <c r="H872" s="640"/>
      <c r="I872" s="511"/>
    </row>
    <row r="873" spans="1:9" s="23" customFormat="1" ht="12" x14ac:dyDescent="0.2">
      <c r="A873" s="673" t="s">
        <v>11</v>
      </c>
      <c r="B873" s="673"/>
      <c r="C873" s="31">
        <v>0</v>
      </c>
      <c r="D873" s="31">
        <v>0</v>
      </c>
      <c r="E873" s="31">
        <v>0</v>
      </c>
      <c r="F873" s="506"/>
      <c r="G873" s="506"/>
      <c r="H873" s="640"/>
      <c r="I873" s="511"/>
    </row>
    <row r="874" spans="1:9" s="23" customFormat="1" ht="12" x14ac:dyDescent="0.2">
      <c r="A874" s="673" t="s">
        <v>12</v>
      </c>
      <c r="B874" s="673"/>
      <c r="C874" s="31">
        <v>0</v>
      </c>
      <c r="D874" s="31">
        <v>0</v>
      </c>
      <c r="E874" s="31">
        <v>0</v>
      </c>
      <c r="F874" s="506"/>
      <c r="G874" s="506"/>
      <c r="H874" s="640"/>
      <c r="I874" s="511"/>
    </row>
    <row r="875" spans="1:9" s="23" customFormat="1" ht="12" customHeight="1" x14ac:dyDescent="0.2">
      <c r="A875" s="674" t="s">
        <v>240</v>
      </c>
      <c r="B875" s="675"/>
      <c r="C875" s="31">
        <v>0</v>
      </c>
      <c r="D875" s="31">
        <v>0</v>
      </c>
      <c r="E875" s="31">
        <v>0</v>
      </c>
      <c r="F875" s="506"/>
      <c r="G875" s="506"/>
      <c r="H875" s="640"/>
      <c r="I875" s="511"/>
    </row>
    <row r="876" spans="1:9" s="23" customFormat="1" ht="14.25" customHeight="1" x14ac:dyDescent="0.2">
      <c r="A876" s="673" t="s">
        <v>241</v>
      </c>
      <c r="B876" s="673"/>
      <c r="C876" s="31">
        <v>0</v>
      </c>
      <c r="D876" s="31">
        <v>0</v>
      </c>
      <c r="E876" s="31">
        <v>0</v>
      </c>
      <c r="F876" s="507"/>
      <c r="G876" s="507"/>
      <c r="H876" s="641"/>
      <c r="I876" s="512"/>
    </row>
    <row r="877" spans="1:9" s="34" customFormat="1" ht="26.25" hidden="1" customHeight="1" x14ac:dyDescent="0.2">
      <c r="A877" s="565" t="s">
        <v>291</v>
      </c>
      <c r="B877" s="566"/>
      <c r="C877" s="566"/>
      <c r="D877" s="566"/>
      <c r="E877" s="567"/>
      <c r="F877" s="258"/>
      <c r="G877" s="250" t="s">
        <v>945</v>
      </c>
      <c r="H877" s="409"/>
      <c r="I877" s="175"/>
    </row>
    <row r="878" spans="1:9" s="23" customFormat="1" ht="25.5" hidden="1" customHeight="1" x14ac:dyDescent="0.2">
      <c r="A878" s="250" t="s">
        <v>145</v>
      </c>
      <c r="B878" s="676" t="s">
        <v>259</v>
      </c>
      <c r="C878" s="677"/>
      <c r="D878" s="677"/>
      <c r="E878" s="678"/>
      <c r="F878" s="497"/>
      <c r="G878" s="497"/>
      <c r="H878" s="639"/>
      <c r="I878" s="510"/>
    </row>
    <row r="879" spans="1:9" s="23" customFormat="1" ht="20.25" hidden="1" customHeight="1" x14ac:dyDescent="0.2">
      <c r="A879" s="673" t="s">
        <v>13</v>
      </c>
      <c r="B879" s="673"/>
      <c r="C879" s="31">
        <f>SUM(C880:C885)</f>
        <v>0</v>
      </c>
      <c r="D879" s="31">
        <f t="shared" ref="D879:E879" si="24">SUM(D880:D885)</f>
        <v>0</v>
      </c>
      <c r="E879" s="31">
        <f t="shared" si="24"/>
        <v>0</v>
      </c>
      <c r="F879" s="498"/>
      <c r="G879" s="506"/>
      <c r="H879" s="640"/>
      <c r="I879" s="511"/>
    </row>
    <row r="880" spans="1:9" s="23" customFormat="1" ht="12" hidden="1" customHeight="1" x14ac:dyDescent="0.2">
      <c r="A880" s="673" t="s">
        <v>3</v>
      </c>
      <c r="B880" s="673"/>
      <c r="C880" s="31">
        <v>0</v>
      </c>
      <c r="D880" s="31">
        <v>0</v>
      </c>
      <c r="E880" s="31">
        <v>0</v>
      </c>
      <c r="F880" s="498"/>
      <c r="G880" s="506"/>
      <c r="H880" s="640"/>
      <c r="I880" s="511"/>
    </row>
    <row r="881" spans="1:9" s="23" customFormat="1" ht="12.75" hidden="1" customHeight="1" x14ac:dyDescent="0.2">
      <c r="A881" s="673" t="s">
        <v>10</v>
      </c>
      <c r="B881" s="673"/>
      <c r="C881" s="31">
        <v>0</v>
      </c>
      <c r="D881" s="31">
        <v>0</v>
      </c>
      <c r="E881" s="31">
        <v>0</v>
      </c>
      <c r="F881" s="498"/>
      <c r="G881" s="506"/>
      <c r="H881" s="640"/>
      <c r="I881" s="511"/>
    </row>
    <row r="882" spans="1:9" s="23" customFormat="1" ht="12" hidden="1" customHeight="1" x14ac:dyDescent="0.2">
      <c r="A882" s="673" t="s">
        <v>11</v>
      </c>
      <c r="B882" s="673"/>
      <c r="C882" s="31">
        <v>0</v>
      </c>
      <c r="D882" s="31">
        <v>0</v>
      </c>
      <c r="E882" s="31">
        <v>0</v>
      </c>
      <c r="F882" s="498"/>
      <c r="G882" s="506"/>
      <c r="H882" s="640"/>
      <c r="I882" s="511"/>
    </row>
    <row r="883" spans="1:9" s="23" customFormat="1" ht="12" hidden="1" customHeight="1" x14ac:dyDescent="0.2">
      <c r="A883" s="673" t="s">
        <v>12</v>
      </c>
      <c r="B883" s="673"/>
      <c r="C883" s="31">
        <v>0</v>
      </c>
      <c r="D883" s="31">
        <v>0</v>
      </c>
      <c r="E883" s="31">
        <v>0</v>
      </c>
      <c r="F883" s="498"/>
      <c r="G883" s="506"/>
      <c r="H883" s="640"/>
      <c r="I883" s="511"/>
    </row>
    <row r="884" spans="1:9" s="23" customFormat="1" ht="12" hidden="1" customHeight="1" x14ac:dyDescent="0.2">
      <c r="A884" s="674" t="s">
        <v>240</v>
      </c>
      <c r="B884" s="675"/>
      <c r="C884" s="31">
        <v>0</v>
      </c>
      <c r="D884" s="31">
        <v>0</v>
      </c>
      <c r="E884" s="31">
        <v>0</v>
      </c>
      <c r="F884" s="498"/>
      <c r="G884" s="506"/>
      <c r="H884" s="640"/>
      <c r="I884" s="511"/>
    </row>
    <row r="885" spans="1:9" s="23" customFormat="1" ht="12" hidden="1" customHeight="1" x14ac:dyDescent="0.2">
      <c r="A885" s="673" t="s">
        <v>241</v>
      </c>
      <c r="B885" s="673"/>
      <c r="C885" s="31">
        <v>0</v>
      </c>
      <c r="D885" s="31">
        <v>0</v>
      </c>
      <c r="E885" s="31">
        <v>0</v>
      </c>
      <c r="F885" s="499"/>
      <c r="G885" s="507"/>
      <c r="H885" s="641"/>
      <c r="I885" s="512"/>
    </row>
    <row r="886" spans="1:9" s="23" customFormat="1" ht="23.25" customHeight="1" x14ac:dyDescent="0.2">
      <c r="A886" s="32" t="s">
        <v>414</v>
      </c>
      <c r="B886" s="630" t="s">
        <v>258</v>
      </c>
      <c r="C886" s="631"/>
      <c r="D886" s="631"/>
      <c r="E886" s="632"/>
      <c r="F886" s="497" t="s">
        <v>897</v>
      </c>
      <c r="G886" s="497" t="s">
        <v>898</v>
      </c>
      <c r="H886" s="412"/>
      <c r="I886" s="246"/>
    </row>
    <row r="887" spans="1:9" s="23" customFormat="1" ht="12" x14ac:dyDescent="0.2">
      <c r="A887" s="673" t="s">
        <v>13</v>
      </c>
      <c r="B887" s="673"/>
      <c r="C887" s="29">
        <f>C895</f>
        <v>519.11202000000003</v>
      </c>
      <c r="D887" s="29">
        <f t="shared" ref="D887:E887" si="25">D895</f>
        <v>519.11202000000003</v>
      </c>
      <c r="E887" s="29">
        <f t="shared" si="25"/>
        <v>519.11202000000003</v>
      </c>
      <c r="F887" s="506"/>
      <c r="G887" s="506"/>
      <c r="H887" s="412"/>
      <c r="I887" s="246"/>
    </row>
    <row r="888" spans="1:9" s="23" customFormat="1" ht="12" x14ac:dyDescent="0.2">
      <c r="A888" s="673" t="s">
        <v>3</v>
      </c>
      <c r="B888" s="673"/>
      <c r="C888" s="29">
        <f t="shared" ref="C888:E893" si="26">C896</f>
        <v>442.2</v>
      </c>
      <c r="D888" s="29">
        <f t="shared" si="26"/>
        <v>442.2</v>
      </c>
      <c r="E888" s="29">
        <f t="shared" si="26"/>
        <v>442.2</v>
      </c>
      <c r="F888" s="506"/>
      <c r="G888" s="506"/>
      <c r="H888" s="412"/>
      <c r="I888" s="246"/>
    </row>
    <row r="889" spans="1:9" s="23" customFormat="1" ht="12" x14ac:dyDescent="0.2">
      <c r="A889" s="673" t="s">
        <v>10</v>
      </c>
      <c r="B889" s="673"/>
      <c r="C889" s="29">
        <f t="shared" si="26"/>
        <v>23.273679999999999</v>
      </c>
      <c r="D889" s="29">
        <f t="shared" si="26"/>
        <v>23.273</v>
      </c>
      <c r="E889" s="29">
        <f t="shared" si="26"/>
        <v>23.273</v>
      </c>
      <c r="F889" s="506"/>
      <c r="G889" s="506"/>
      <c r="H889" s="412"/>
      <c r="I889" s="246"/>
    </row>
    <row r="890" spans="1:9" s="23" customFormat="1" ht="12" x14ac:dyDescent="0.2">
      <c r="A890" s="673" t="s">
        <v>11</v>
      </c>
      <c r="B890" s="673"/>
      <c r="C890" s="29">
        <f t="shared" si="26"/>
        <v>53.638339999999999</v>
      </c>
      <c r="D890" s="29">
        <f t="shared" si="26"/>
        <v>53.639020000000002</v>
      </c>
      <c r="E890" s="29">
        <f t="shared" si="26"/>
        <v>53.639020000000002</v>
      </c>
      <c r="F890" s="506"/>
      <c r="G890" s="506"/>
      <c r="H890" s="412"/>
      <c r="I890" s="246"/>
    </row>
    <row r="891" spans="1:9" s="23" customFormat="1" ht="12" x14ac:dyDescent="0.2">
      <c r="A891" s="673" t="s">
        <v>12</v>
      </c>
      <c r="B891" s="673"/>
      <c r="C891" s="29">
        <f t="shared" si="26"/>
        <v>0</v>
      </c>
      <c r="D891" s="29">
        <f t="shared" ref="D891" si="27">SUM(D901,D910)</f>
        <v>0</v>
      </c>
      <c r="E891" s="29">
        <v>0</v>
      </c>
      <c r="F891" s="506"/>
      <c r="G891" s="506"/>
      <c r="H891" s="412"/>
      <c r="I891" s="246"/>
    </row>
    <row r="892" spans="1:9" s="23" customFormat="1" ht="12" x14ac:dyDescent="0.2">
      <c r="A892" s="674" t="s">
        <v>240</v>
      </c>
      <c r="B892" s="675"/>
      <c r="C892" s="29">
        <f t="shared" si="26"/>
        <v>0</v>
      </c>
      <c r="D892" s="29">
        <v>0</v>
      </c>
      <c r="E892" s="29">
        <v>0</v>
      </c>
      <c r="F892" s="506"/>
      <c r="G892" s="506"/>
      <c r="H892" s="412"/>
      <c r="I892" s="246"/>
    </row>
    <row r="893" spans="1:9" s="23" customFormat="1" ht="12" x14ac:dyDescent="0.2">
      <c r="A893" s="673" t="s">
        <v>241</v>
      </c>
      <c r="B893" s="673"/>
      <c r="C893" s="29">
        <f t="shared" si="26"/>
        <v>0</v>
      </c>
      <c r="D893" s="29">
        <v>0</v>
      </c>
      <c r="E893" s="29">
        <v>0</v>
      </c>
      <c r="F893" s="507"/>
      <c r="G893" s="507"/>
      <c r="H893" s="412"/>
      <c r="I893" s="246"/>
    </row>
    <row r="894" spans="1:9" s="23" customFormat="1" ht="23.25" customHeight="1" x14ac:dyDescent="0.2">
      <c r="A894" s="250" t="s">
        <v>415</v>
      </c>
      <c r="B894" s="676" t="s">
        <v>416</v>
      </c>
      <c r="C894" s="677"/>
      <c r="D894" s="677"/>
      <c r="E894" s="678"/>
      <c r="F894" s="497" t="s">
        <v>897</v>
      </c>
      <c r="G894" s="497" t="s">
        <v>898</v>
      </c>
      <c r="H894" s="640"/>
      <c r="I894" s="511"/>
    </row>
    <row r="895" spans="1:9" s="23" customFormat="1" ht="12" x14ac:dyDescent="0.2">
      <c r="A895" s="673" t="s">
        <v>13</v>
      </c>
      <c r="B895" s="673"/>
      <c r="C895" s="31">
        <f>SUM(C896:C901)</f>
        <v>519.11202000000003</v>
      </c>
      <c r="D895" s="31">
        <f t="shared" ref="D895:E895" si="28">SUM(D896:D901)</f>
        <v>519.11202000000003</v>
      </c>
      <c r="E895" s="31">
        <f t="shared" si="28"/>
        <v>519.11202000000003</v>
      </c>
      <c r="F895" s="506"/>
      <c r="G895" s="506"/>
      <c r="H895" s="640"/>
      <c r="I895" s="511"/>
    </row>
    <row r="896" spans="1:9" s="23" customFormat="1" ht="12" x14ac:dyDescent="0.2">
      <c r="A896" s="673" t="s">
        <v>3</v>
      </c>
      <c r="B896" s="673"/>
      <c r="C896" s="31">
        <v>442.2</v>
      </c>
      <c r="D896" s="31">
        <v>442.2</v>
      </c>
      <c r="E896" s="31">
        <v>442.2</v>
      </c>
      <c r="F896" s="506"/>
      <c r="G896" s="506"/>
      <c r="H896" s="640"/>
      <c r="I896" s="511"/>
    </row>
    <row r="897" spans="1:9" s="23" customFormat="1" ht="12" x14ac:dyDescent="0.2">
      <c r="A897" s="673" t="s">
        <v>10</v>
      </c>
      <c r="B897" s="673"/>
      <c r="C897" s="31">
        <v>23.273679999999999</v>
      </c>
      <c r="D897" s="31">
        <v>23.273</v>
      </c>
      <c r="E897" s="31">
        <v>23.273</v>
      </c>
      <c r="F897" s="506"/>
      <c r="G897" s="506"/>
      <c r="H897" s="640"/>
      <c r="I897" s="511"/>
    </row>
    <row r="898" spans="1:9" s="23" customFormat="1" ht="12" x14ac:dyDescent="0.2">
      <c r="A898" s="673" t="s">
        <v>11</v>
      </c>
      <c r="B898" s="673"/>
      <c r="C898" s="31">
        <v>53.638339999999999</v>
      </c>
      <c r="D898" s="31">
        <v>53.639020000000002</v>
      </c>
      <c r="E898" s="31">
        <v>53.639020000000002</v>
      </c>
      <c r="F898" s="506"/>
      <c r="G898" s="506"/>
      <c r="H898" s="640"/>
      <c r="I898" s="511"/>
    </row>
    <row r="899" spans="1:9" s="23" customFormat="1" ht="12" x14ac:dyDescent="0.2">
      <c r="A899" s="673" t="s">
        <v>12</v>
      </c>
      <c r="B899" s="673"/>
      <c r="C899" s="31">
        <v>0</v>
      </c>
      <c r="D899" s="31">
        <v>0</v>
      </c>
      <c r="E899" s="31">
        <v>0</v>
      </c>
      <c r="F899" s="506"/>
      <c r="G899" s="506"/>
      <c r="H899" s="640"/>
      <c r="I899" s="511"/>
    </row>
    <row r="900" spans="1:9" s="23" customFormat="1" ht="12" x14ac:dyDescent="0.2">
      <c r="A900" s="674" t="s">
        <v>240</v>
      </c>
      <c r="B900" s="675"/>
      <c r="C900" s="31">
        <v>0</v>
      </c>
      <c r="D900" s="31">
        <v>0</v>
      </c>
      <c r="E900" s="31">
        <v>0</v>
      </c>
      <c r="F900" s="506"/>
      <c r="G900" s="506"/>
      <c r="H900" s="640"/>
      <c r="I900" s="511"/>
    </row>
    <row r="901" spans="1:9" s="23" customFormat="1" ht="12" x14ac:dyDescent="0.2">
      <c r="A901" s="673" t="s">
        <v>241</v>
      </c>
      <c r="B901" s="673"/>
      <c r="C901" s="31">
        <v>0</v>
      </c>
      <c r="D901" s="31">
        <v>0</v>
      </c>
      <c r="E901" s="31">
        <v>0</v>
      </c>
      <c r="F901" s="507"/>
      <c r="G901" s="507"/>
      <c r="H901" s="641"/>
      <c r="I901" s="512"/>
    </row>
    <row r="902" spans="1:9" s="23" customFormat="1" ht="26.25" customHeight="1" x14ac:dyDescent="0.2">
      <c r="A902" s="32" t="s">
        <v>50</v>
      </c>
      <c r="B902" s="630" t="s">
        <v>235</v>
      </c>
      <c r="C902" s="631"/>
      <c r="D902" s="631"/>
      <c r="E902" s="632"/>
      <c r="F902" s="497" t="s">
        <v>946</v>
      </c>
      <c r="G902" s="497" t="s">
        <v>947</v>
      </c>
      <c r="H902" s="639"/>
      <c r="I902" s="510"/>
    </row>
    <row r="903" spans="1:9" s="23" customFormat="1" ht="12" customHeight="1" x14ac:dyDescent="0.2">
      <c r="A903" s="665" t="s">
        <v>13</v>
      </c>
      <c r="B903" s="666"/>
      <c r="C903" s="179">
        <f>SUM(C904:C909)</f>
        <v>34686.471290000001</v>
      </c>
      <c r="D903" s="179">
        <f t="shared" ref="D903:E903" si="29">SUM(D904:D909)</f>
        <v>33836.956250000003</v>
      </c>
      <c r="E903" s="179">
        <f t="shared" si="29"/>
        <v>33836.781309999998</v>
      </c>
      <c r="F903" s="506"/>
      <c r="G903" s="506"/>
      <c r="H903" s="663"/>
      <c r="I903" s="511"/>
    </row>
    <row r="904" spans="1:9" s="23" customFormat="1" ht="11.45" customHeight="1" x14ac:dyDescent="0.2">
      <c r="A904" s="455" t="s">
        <v>3</v>
      </c>
      <c r="B904" s="456"/>
      <c r="C904" s="179">
        <f t="shared" ref="C904:E909" si="30">C912+C931+C975+C1043+C1420</f>
        <v>15626.7</v>
      </c>
      <c r="D904" s="179">
        <f t="shared" si="30"/>
        <v>15518.661180000001</v>
      </c>
      <c r="E904" s="179">
        <f t="shared" si="30"/>
        <v>15518.661180000001</v>
      </c>
      <c r="F904" s="506"/>
      <c r="G904" s="506"/>
      <c r="H904" s="663"/>
      <c r="I904" s="511"/>
    </row>
    <row r="905" spans="1:9" s="23" customFormat="1" ht="11.45" customHeight="1" x14ac:dyDescent="0.2">
      <c r="A905" s="455" t="s">
        <v>10</v>
      </c>
      <c r="B905" s="456"/>
      <c r="C905" s="179">
        <f t="shared" si="30"/>
        <v>17118.93951</v>
      </c>
      <c r="D905" s="179">
        <f t="shared" si="30"/>
        <v>16408.132610000001</v>
      </c>
      <c r="E905" s="179">
        <f t="shared" si="30"/>
        <v>16408.132610000001</v>
      </c>
      <c r="F905" s="506"/>
      <c r="G905" s="506"/>
      <c r="H905" s="663"/>
      <c r="I905" s="511"/>
    </row>
    <row r="906" spans="1:9" s="23" customFormat="1" ht="11.45" customHeight="1" x14ac:dyDescent="0.2">
      <c r="A906" s="455" t="s">
        <v>11</v>
      </c>
      <c r="B906" s="456"/>
      <c r="C906" s="179">
        <f t="shared" si="30"/>
        <v>1495.3937900000001</v>
      </c>
      <c r="D906" s="179">
        <f t="shared" si="30"/>
        <v>1464.7244700000001</v>
      </c>
      <c r="E906" s="179">
        <f t="shared" si="30"/>
        <v>1464.5495300000002</v>
      </c>
      <c r="F906" s="506"/>
      <c r="G906" s="506"/>
      <c r="H906" s="663"/>
      <c r="I906" s="511"/>
    </row>
    <row r="907" spans="1:9" s="23" customFormat="1" ht="11.45" customHeight="1" x14ac:dyDescent="0.2">
      <c r="A907" s="455" t="s">
        <v>12</v>
      </c>
      <c r="B907" s="456"/>
      <c r="C907" s="179">
        <f t="shared" si="30"/>
        <v>0</v>
      </c>
      <c r="D907" s="179">
        <f t="shared" si="30"/>
        <v>0</v>
      </c>
      <c r="E907" s="179">
        <f t="shared" si="30"/>
        <v>0</v>
      </c>
      <c r="F907" s="506"/>
      <c r="G907" s="506"/>
      <c r="H907" s="663"/>
      <c r="I907" s="511"/>
    </row>
    <row r="908" spans="1:9" s="23" customFormat="1" ht="13.15" customHeight="1" x14ac:dyDescent="0.2">
      <c r="A908" s="455" t="s">
        <v>240</v>
      </c>
      <c r="B908" s="456"/>
      <c r="C908" s="179">
        <f t="shared" si="30"/>
        <v>0</v>
      </c>
      <c r="D908" s="179">
        <f t="shared" si="30"/>
        <v>0</v>
      </c>
      <c r="E908" s="179">
        <f t="shared" si="30"/>
        <v>0</v>
      </c>
      <c r="F908" s="506"/>
      <c r="G908" s="506"/>
      <c r="H908" s="663"/>
      <c r="I908" s="511"/>
    </row>
    <row r="909" spans="1:9" s="23" customFormat="1" ht="11.45" customHeight="1" x14ac:dyDescent="0.2">
      <c r="A909" s="455" t="s">
        <v>241</v>
      </c>
      <c r="B909" s="456"/>
      <c r="C909" s="179">
        <f t="shared" si="30"/>
        <v>445.43799000000001</v>
      </c>
      <c r="D909" s="179">
        <f t="shared" si="30"/>
        <v>445.43799000000001</v>
      </c>
      <c r="E909" s="179">
        <f t="shared" si="30"/>
        <v>445.43799000000001</v>
      </c>
      <c r="F909" s="507"/>
      <c r="G909" s="507"/>
      <c r="H909" s="664"/>
      <c r="I909" s="512"/>
    </row>
    <row r="910" spans="1:9" s="23" customFormat="1" ht="27" customHeight="1" x14ac:dyDescent="0.2">
      <c r="A910" s="32" t="s">
        <v>156</v>
      </c>
      <c r="B910" s="630" t="s">
        <v>64</v>
      </c>
      <c r="C910" s="631"/>
      <c r="D910" s="631"/>
      <c r="E910" s="632"/>
      <c r="F910" s="497" t="s">
        <v>946</v>
      </c>
      <c r="G910" s="497" t="s">
        <v>947</v>
      </c>
      <c r="H910" s="667"/>
      <c r="I910" s="670"/>
    </row>
    <row r="911" spans="1:9" s="23" customFormat="1" ht="12" x14ac:dyDescent="0.2">
      <c r="A911" s="455" t="s">
        <v>13</v>
      </c>
      <c r="B911" s="456"/>
      <c r="C911" s="179">
        <f>SUM(C912:C917)</f>
        <v>4579.5998100000006</v>
      </c>
      <c r="D911" s="179">
        <f t="shared" ref="D911:E916" si="31">D920</f>
        <v>4294.8628399999998</v>
      </c>
      <c r="E911" s="179">
        <f t="shared" si="31"/>
        <v>4294.8628399999998</v>
      </c>
      <c r="F911" s="506"/>
      <c r="G911" s="506"/>
      <c r="H911" s="668"/>
      <c r="I911" s="671"/>
    </row>
    <row r="912" spans="1:9" s="23" customFormat="1" ht="11.45" customHeight="1" x14ac:dyDescent="0.2">
      <c r="A912" s="455" t="s">
        <v>3</v>
      </c>
      <c r="B912" s="456"/>
      <c r="C912" s="179">
        <f>C921</f>
        <v>0</v>
      </c>
      <c r="D912" s="179">
        <f t="shared" si="31"/>
        <v>0</v>
      </c>
      <c r="E912" s="179">
        <f t="shared" si="31"/>
        <v>0</v>
      </c>
      <c r="F912" s="506"/>
      <c r="G912" s="506"/>
      <c r="H912" s="668"/>
      <c r="I912" s="671"/>
    </row>
    <row r="913" spans="1:9" s="23" customFormat="1" ht="11.45" customHeight="1" x14ac:dyDescent="0.2">
      <c r="A913" s="455" t="s">
        <v>10</v>
      </c>
      <c r="B913" s="456"/>
      <c r="C913" s="179">
        <f t="shared" ref="C913:E917" si="32">C922</f>
        <v>2869.06043</v>
      </c>
      <c r="D913" s="179">
        <f t="shared" si="31"/>
        <v>2615.3045699999998</v>
      </c>
      <c r="E913" s="179">
        <f t="shared" si="31"/>
        <v>2615.3045699999998</v>
      </c>
      <c r="F913" s="506"/>
      <c r="G913" s="506"/>
      <c r="H913" s="668"/>
      <c r="I913" s="671"/>
    </row>
    <row r="914" spans="1:9" s="23" customFormat="1" ht="11.45" customHeight="1" x14ac:dyDescent="0.2">
      <c r="A914" s="455" t="s">
        <v>11</v>
      </c>
      <c r="B914" s="456"/>
      <c r="C914" s="179">
        <f t="shared" si="32"/>
        <v>1265.10139</v>
      </c>
      <c r="D914" s="179">
        <f t="shared" si="31"/>
        <v>1234.1202800000001</v>
      </c>
      <c r="E914" s="179">
        <f t="shared" si="31"/>
        <v>1234.1202800000001</v>
      </c>
      <c r="F914" s="506"/>
      <c r="G914" s="506"/>
      <c r="H914" s="668"/>
      <c r="I914" s="671"/>
    </row>
    <row r="915" spans="1:9" s="23" customFormat="1" ht="11.45" customHeight="1" x14ac:dyDescent="0.2">
      <c r="A915" s="455" t="s">
        <v>12</v>
      </c>
      <c r="B915" s="456"/>
      <c r="C915" s="179">
        <f t="shared" si="32"/>
        <v>0</v>
      </c>
      <c r="D915" s="179">
        <f t="shared" si="31"/>
        <v>0</v>
      </c>
      <c r="E915" s="179">
        <f t="shared" si="32"/>
        <v>0</v>
      </c>
      <c r="F915" s="506"/>
      <c r="G915" s="506"/>
      <c r="H915" s="668"/>
      <c r="I915" s="671"/>
    </row>
    <row r="916" spans="1:9" s="23" customFormat="1" ht="12" customHeight="1" x14ac:dyDescent="0.2">
      <c r="A916" s="455" t="s">
        <v>240</v>
      </c>
      <c r="B916" s="456"/>
      <c r="C916" s="179">
        <f>C925</f>
        <v>0</v>
      </c>
      <c r="D916" s="179">
        <f t="shared" si="31"/>
        <v>0</v>
      </c>
      <c r="E916" s="179">
        <f t="shared" si="32"/>
        <v>0</v>
      </c>
      <c r="F916" s="506"/>
      <c r="G916" s="506"/>
      <c r="H916" s="668"/>
      <c r="I916" s="671"/>
    </row>
    <row r="917" spans="1:9" s="23" customFormat="1" ht="12.75" customHeight="1" x14ac:dyDescent="0.2">
      <c r="A917" s="455" t="s">
        <v>241</v>
      </c>
      <c r="B917" s="456"/>
      <c r="C917" s="179">
        <f t="shared" si="32"/>
        <v>445.43799000000001</v>
      </c>
      <c r="D917" s="179">
        <f>D926</f>
        <v>445.43799000000001</v>
      </c>
      <c r="E917" s="179">
        <f>E926</f>
        <v>445.43799000000001</v>
      </c>
      <c r="F917" s="507"/>
      <c r="G917" s="507"/>
      <c r="H917" s="669"/>
      <c r="I917" s="672"/>
    </row>
    <row r="918" spans="1:9" s="34" customFormat="1" ht="59.25" hidden="1" customHeight="1" x14ac:dyDescent="0.2">
      <c r="A918" s="541" t="s">
        <v>324</v>
      </c>
      <c r="B918" s="542"/>
      <c r="C918" s="542"/>
      <c r="D918" s="542"/>
      <c r="E918" s="543"/>
      <c r="F918" s="248" t="s">
        <v>314</v>
      </c>
      <c r="G918" s="251">
        <v>44301</v>
      </c>
      <c r="H918" s="415"/>
      <c r="I918" s="180"/>
    </row>
    <row r="919" spans="1:9" s="23" customFormat="1" ht="42" customHeight="1" x14ac:dyDescent="0.2">
      <c r="A919" s="32" t="s">
        <v>168</v>
      </c>
      <c r="B919" s="449" t="s">
        <v>169</v>
      </c>
      <c r="C919" s="450"/>
      <c r="D919" s="450"/>
      <c r="E919" s="451"/>
      <c r="F919" s="497" t="s">
        <v>897</v>
      </c>
      <c r="G919" s="497" t="s">
        <v>898</v>
      </c>
      <c r="H919" s="639"/>
      <c r="I919" s="657"/>
    </row>
    <row r="920" spans="1:9" s="23" customFormat="1" ht="12" x14ac:dyDescent="0.2">
      <c r="A920" s="455" t="s">
        <v>13</v>
      </c>
      <c r="B920" s="456"/>
      <c r="C920" s="54">
        <f>SUM(C921:C926)</f>
        <v>4579.5998100000006</v>
      </c>
      <c r="D920" s="54">
        <f t="shared" ref="D920:E920" si="33">SUM(D921:D926)</f>
        <v>4294.8628399999998</v>
      </c>
      <c r="E920" s="54">
        <f t="shared" si="33"/>
        <v>4294.8628399999998</v>
      </c>
      <c r="F920" s="506"/>
      <c r="G920" s="506"/>
      <c r="H920" s="640"/>
      <c r="I920" s="658"/>
    </row>
    <row r="921" spans="1:9" s="23" customFormat="1" ht="12" x14ac:dyDescent="0.2">
      <c r="A921" s="455" t="s">
        <v>3</v>
      </c>
      <c r="B921" s="456"/>
      <c r="C921" s="54">
        <v>0</v>
      </c>
      <c r="D921" s="54">
        <v>0</v>
      </c>
      <c r="E921" s="54">
        <v>0</v>
      </c>
      <c r="F921" s="506"/>
      <c r="G921" s="506"/>
      <c r="H921" s="640"/>
      <c r="I921" s="658"/>
    </row>
    <row r="922" spans="1:9" s="23" customFormat="1" ht="12" x14ac:dyDescent="0.2">
      <c r="A922" s="455" t="s">
        <v>10</v>
      </c>
      <c r="B922" s="456"/>
      <c r="C922" s="63">
        <v>2869.06043</v>
      </c>
      <c r="D922" s="63">
        <v>2615.3045699999998</v>
      </c>
      <c r="E922" s="54">
        <v>2615.3045699999998</v>
      </c>
      <c r="F922" s="506"/>
      <c r="G922" s="506"/>
      <c r="H922" s="640"/>
      <c r="I922" s="658"/>
    </row>
    <row r="923" spans="1:9" s="23" customFormat="1" ht="12" x14ac:dyDescent="0.2">
      <c r="A923" s="455" t="s">
        <v>11</v>
      </c>
      <c r="B923" s="456"/>
      <c r="C923" s="63">
        <v>1265.10139</v>
      </c>
      <c r="D923" s="63">
        <v>1234.1202800000001</v>
      </c>
      <c r="E923" s="54">
        <v>1234.1202800000001</v>
      </c>
      <c r="F923" s="506"/>
      <c r="G923" s="506"/>
      <c r="H923" s="640"/>
      <c r="I923" s="658"/>
    </row>
    <row r="924" spans="1:9" s="23" customFormat="1" ht="12" x14ac:dyDescent="0.2">
      <c r="A924" s="455" t="s">
        <v>12</v>
      </c>
      <c r="B924" s="456"/>
      <c r="C924" s="54">
        <v>0</v>
      </c>
      <c r="D924" s="54">
        <v>0</v>
      </c>
      <c r="E924" s="54">
        <v>0</v>
      </c>
      <c r="F924" s="506"/>
      <c r="G924" s="506"/>
      <c r="H924" s="640"/>
      <c r="I924" s="658"/>
    </row>
    <row r="925" spans="1:9" s="23" customFormat="1" ht="12" x14ac:dyDescent="0.2">
      <c r="A925" s="455" t="s">
        <v>240</v>
      </c>
      <c r="B925" s="456"/>
      <c r="C925" s="54">
        <v>0</v>
      </c>
      <c r="D925" s="54">
        <v>0</v>
      </c>
      <c r="E925" s="54">
        <v>0</v>
      </c>
      <c r="F925" s="506"/>
      <c r="G925" s="506"/>
      <c r="H925" s="640"/>
      <c r="I925" s="658"/>
    </row>
    <row r="926" spans="1:9" s="23" customFormat="1" ht="12" x14ac:dyDescent="0.2">
      <c r="A926" s="455" t="s">
        <v>241</v>
      </c>
      <c r="B926" s="456"/>
      <c r="C926" s="54">
        <v>445.43799000000001</v>
      </c>
      <c r="D926" s="54">
        <v>445.43799000000001</v>
      </c>
      <c r="E926" s="54">
        <v>445.43799000000001</v>
      </c>
      <c r="F926" s="507"/>
      <c r="G926" s="507"/>
      <c r="H926" s="641"/>
      <c r="I926" s="659"/>
    </row>
    <row r="927" spans="1:9" s="34" customFormat="1" ht="63.75" hidden="1" customHeight="1" x14ac:dyDescent="0.2">
      <c r="A927" s="541" t="s">
        <v>948</v>
      </c>
      <c r="B927" s="542"/>
      <c r="C927" s="542"/>
      <c r="D927" s="542"/>
      <c r="E927" s="543"/>
      <c r="F927" s="248" t="s">
        <v>314</v>
      </c>
      <c r="G927" s="251">
        <v>44253</v>
      </c>
      <c r="H927" s="411" t="s">
        <v>314</v>
      </c>
      <c r="I927" s="175"/>
    </row>
    <row r="928" spans="1:9" s="34" customFormat="1" ht="63" hidden="1" customHeight="1" x14ac:dyDescent="0.2">
      <c r="A928" s="541" t="s">
        <v>949</v>
      </c>
      <c r="B928" s="542"/>
      <c r="C928" s="542"/>
      <c r="D928" s="542"/>
      <c r="E928" s="542"/>
      <c r="F928" s="542"/>
      <c r="G928" s="542"/>
      <c r="H928" s="542"/>
      <c r="I928" s="543"/>
    </row>
    <row r="929" spans="1:9" s="23" customFormat="1" ht="35.25" customHeight="1" x14ac:dyDescent="0.2">
      <c r="A929" s="32" t="s">
        <v>170</v>
      </c>
      <c r="B929" s="630" t="s">
        <v>295</v>
      </c>
      <c r="C929" s="631"/>
      <c r="D929" s="631"/>
      <c r="E929" s="632"/>
      <c r="F929" s="660"/>
      <c r="G929" s="596"/>
      <c r="H929" s="500"/>
      <c r="I929" s="503"/>
    </row>
    <row r="930" spans="1:9" s="23" customFormat="1" ht="12" x14ac:dyDescent="0.2">
      <c r="A930" s="455" t="s">
        <v>13</v>
      </c>
      <c r="B930" s="456"/>
      <c r="C930" s="179">
        <f>SUM(C931:C936)</f>
        <v>11294.8</v>
      </c>
      <c r="D930" s="179">
        <f t="shared" ref="D930:E930" si="34">SUM(D931:D936)</f>
        <v>11286.20522</v>
      </c>
      <c r="E930" s="179">
        <f t="shared" si="34"/>
        <v>11286.20522</v>
      </c>
      <c r="F930" s="661"/>
      <c r="G930" s="588"/>
      <c r="H930" s="501"/>
      <c r="I930" s="504"/>
    </row>
    <row r="931" spans="1:9" s="23" customFormat="1" ht="12" x14ac:dyDescent="0.2">
      <c r="A931" s="455" t="s">
        <v>3</v>
      </c>
      <c r="B931" s="456"/>
      <c r="C931" s="179">
        <f>C939+C948+C957+C966</f>
        <v>7500</v>
      </c>
      <c r="D931" s="179">
        <f t="shared" ref="D931:E931" si="35">D939+D948+D957+D966</f>
        <v>7500</v>
      </c>
      <c r="E931" s="179">
        <f t="shared" si="35"/>
        <v>7500</v>
      </c>
      <c r="F931" s="661"/>
      <c r="G931" s="588"/>
      <c r="H931" s="501"/>
      <c r="I931" s="504"/>
    </row>
    <row r="932" spans="1:9" s="23" customFormat="1" ht="12" x14ac:dyDescent="0.2">
      <c r="A932" s="455" t="s">
        <v>10</v>
      </c>
      <c r="B932" s="456"/>
      <c r="C932" s="179">
        <f t="shared" ref="C932:E936" si="36">C940+C949+C958+C967</f>
        <v>3794.7999999999997</v>
      </c>
      <c r="D932" s="179">
        <f t="shared" si="36"/>
        <v>3786.2052199999998</v>
      </c>
      <c r="E932" s="179">
        <f t="shared" si="36"/>
        <v>3786.2052199999998</v>
      </c>
      <c r="F932" s="661"/>
      <c r="G932" s="588"/>
      <c r="H932" s="501"/>
      <c r="I932" s="504"/>
    </row>
    <row r="933" spans="1:9" s="23" customFormat="1" ht="12" x14ac:dyDescent="0.2">
      <c r="A933" s="455" t="s">
        <v>11</v>
      </c>
      <c r="B933" s="456"/>
      <c r="C933" s="179">
        <f t="shared" si="36"/>
        <v>0</v>
      </c>
      <c r="D933" s="179">
        <f t="shared" si="36"/>
        <v>0</v>
      </c>
      <c r="E933" s="179">
        <f t="shared" si="36"/>
        <v>0</v>
      </c>
      <c r="F933" s="661"/>
      <c r="G933" s="588"/>
      <c r="H933" s="501"/>
      <c r="I933" s="504"/>
    </row>
    <row r="934" spans="1:9" s="23" customFormat="1" ht="12" x14ac:dyDescent="0.2">
      <c r="A934" s="455" t="s">
        <v>12</v>
      </c>
      <c r="B934" s="456"/>
      <c r="C934" s="179">
        <f t="shared" si="36"/>
        <v>0</v>
      </c>
      <c r="D934" s="179">
        <f t="shared" si="36"/>
        <v>0</v>
      </c>
      <c r="E934" s="179">
        <f t="shared" si="36"/>
        <v>0</v>
      </c>
      <c r="F934" s="661"/>
      <c r="G934" s="588"/>
      <c r="H934" s="501"/>
      <c r="I934" s="504"/>
    </row>
    <row r="935" spans="1:9" s="23" customFormat="1" ht="12" x14ac:dyDescent="0.2">
      <c r="A935" s="455" t="s">
        <v>240</v>
      </c>
      <c r="B935" s="456"/>
      <c r="C935" s="179">
        <f t="shared" si="36"/>
        <v>0</v>
      </c>
      <c r="D935" s="179">
        <f t="shared" si="36"/>
        <v>0</v>
      </c>
      <c r="E935" s="179">
        <f t="shared" si="36"/>
        <v>0</v>
      </c>
      <c r="F935" s="661"/>
      <c r="G935" s="588"/>
      <c r="H935" s="501"/>
      <c r="I935" s="504"/>
    </row>
    <row r="936" spans="1:9" s="23" customFormat="1" ht="12" x14ac:dyDescent="0.2">
      <c r="A936" s="455" t="s">
        <v>241</v>
      </c>
      <c r="B936" s="456"/>
      <c r="C936" s="179">
        <f t="shared" si="36"/>
        <v>0</v>
      </c>
      <c r="D936" s="179">
        <f t="shared" si="36"/>
        <v>0</v>
      </c>
      <c r="E936" s="179">
        <f t="shared" si="36"/>
        <v>0</v>
      </c>
      <c r="F936" s="662"/>
      <c r="G936" s="589"/>
      <c r="H936" s="502"/>
      <c r="I936" s="505"/>
    </row>
    <row r="937" spans="1:9" s="23" customFormat="1" ht="12" customHeight="1" x14ac:dyDescent="0.2">
      <c r="A937" s="32" t="s">
        <v>171</v>
      </c>
      <c r="B937" s="449" t="s">
        <v>148</v>
      </c>
      <c r="C937" s="450"/>
      <c r="D937" s="450"/>
      <c r="E937" s="451"/>
      <c r="F937" s="497" t="s">
        <v>897</v>
      </c>
      <c r="G937" s="497" t="s">
        <v>898</v>
      </c>
      <c r="H937" s="651" t="s">
        <v>950</v>
      </c>
      <c r="I937" s="652"/>
    </row>
    <row r="938" spans="1:9" s="23" customFormat="1" ht="12.75" customHeight="1" x14ac:dyDescent="0.2">
      <c r="A938" s="455" t="s">
        <v>13</v>
      </c>
      <c r="B938" s="456"/>
      <c r="C938" s="54">
        <f>SUM(C939:C944)</f>
        <v>7989.5303399999993</v>
      </c>
      <c r="D938" s="54">
        <f t="shared" ref="D938:E938" si="37">SUM(D939:D944)</f>
        <v>7988.5871999999999</v>
      </c>
      <c r="E938" s="54">
        <f t="shared" si="37"/>
        <v>7988.5871999999999</v>
      </c>
      <c r="F938" s="506"/>
      <c r="G938" s="506"/>
      <c r="H938" s="653"/>
      <c r="I938" s="654"/>
    </row>
    <row r="939" spans="1:9" s="23" customFormat="1" ht="12.75" customHeight="1" x14ac:dyDescent="0.2">
      <c r="A939" s="455" t="s">
        <v>3</v>
      </c>
      <c r="B939" s="456"/>
      <c r="C939" s="54">
        <v>5500</v>
      </c>
      <c r="D939" s="54">
        <v>5500</v>
      </c>
      <c r="E939" s="54">
        <v>5500</v>
      </c>
      <c r="F939" s="506"/>
      <c r="G939" s="506"/>
      <c r="H939" s="653"/>
      <c r="I939" s="654"/>
    </row>
    <row r="940" spans="1:9" s="23" customFormat="1" ht="12.75" customHeight="1" x14ac:dyDescent="0.2">
      <c r="A940" s="455" t="s">
        <v>10</v>
      </c>
      <c r="B940" s="456"/>
      <c r="C940" s="54">
        <v>2489.5303399999998</v>
      </c>
      <c r="D940" s="181">
        <v>2488.5871999999999</v>
      </c>
      <c r="E940" s="182">
        <v>2488.5871999999999</v>
      </c>
      <c r="F940" s="506"/>
      <c r="G940" s="506"/>
      <c r="H940" s="653"/>
      <c r="I940" s="654"/>
    </row>
    <row r="941" spans="1:9" s="23" customFormat="1" ht="12.75" customHeight="1" x14ac:dyDescent="0.2">
      <c r="A941" s="455" t="s">
        <v>11</v>
      </c>
      <c r="B941" s="456"/>
      <c r="C941" s="54">
        <v>0</v>
      </c>
      <c r="D941" s="54">
        <v>0</v>
      </c>
      <c r="E941" s="54">
        <v>0</v>
      </c>
      <c r="F941" s="506"/>
      <c r="G941" s="506"/>
      <c r="H941" s="653"/>
      <c r="I941" s="654"/>
    </row>
    <row r="942" spans="1:9" s="23" customFormat="1" ht="12.75" customHeight="1" x14ac:dyDescent="0.2">
      <c r="A942" s="455" t="s">
        <v>12</v>
      </c>
      <c r="B942" s="456"/>
      <c r="C942" s="54">
        <v>0</v>
      </c>
      <c r="D942" s="54">
        <v>0</v>
      </c>
      <c r="E942" s="54">
        <v>0</v>
      </c>
      <c r="F942" s="506"/>
      <c r="G942" s="506"/>
      <c r="H942" s="653"/>
      <c r="I942" s="654"/>
    </row>
    <row r="943" spans="1:9" s="23" customFormat="1" ht="12" customHeight="1" x14ac:dyDescent="0.2">
      <c r="A943" s="455" t="s">
        <v>240</v>
      </c>
      <c r="B943" s="456"/>
      <c r="C943" s="54">
        <v>0</v>
      </c>
      <c r="D943" s="54">
        <v>0</v>
      </c>
      <c r="E943" s="54">
        <v>0</v>
      </c>
      <c r="F943" s="506"/>
      <c r="G943" s="506"/>
      <c r="H943" s="653"/>
      <c r="I943" s="654"/>
    </row>
    <row r="944" spans="1:9" s="23" customFormat="1" ht="15.75" customHeight="1" x14ac:dyDescent="0.2">
      <c r="A944" s="455" t="s">
        <v>241</v>
      </c>
      <c r="B944" s="456"/>
      <c r="C944" s="54">
        <v>0</v>
      </c>
      <c r="D944" s="54">
        <v>0</v>
      </c>
      <c r="E944" s="54">
        <v>0</v>
      </c>
      <c r="F944" s="507"/>
      <c r="G944" s="507"/>
      <c r="H944" s="653"/>
      <c r="I944" s="654"/>
    </row>
    <row r="945" spans="1:9" s="34" customFormat="1" ht="43.5" hidden="1" customHeight="1" x14ac:dyDescent="0.2">
      <c r="A945" s="541" t="s">
        <v>951</v>
      </c>
      <c r="B945" s="542"/>
      <c r="C945" s="542"/>
      <c r="D945" s="542"/>
      <c r="E945" s="543"/>
      <c r="F945" s="248" t="s">
        <v>314</v>
      </c>
      <c r="G945" s="251">
        <v>44348</v>
      </c>
      <c r="H945" s="655"/>
      <c r="I945" s="656"/>
    </row>
    <row r="946" spans="1:9" s="23" customFormat="1" ht="12.75" hidden="1" customHeight="1" x14ac:dyDescent="0.2">
      <c r="A946" s="32" t="s">
        <v>172</v>
      </c>
      <c r="B946" s="524"/>
      <c r="C946" s="525"/>
      <c r="D946" s="525"/>
      <c r="E946" s="525"/>
      <c r="F946" s="582">
        <v>43864</v>
      </c>
      <c r="G946" s="582"/>
      <c r="H946" s="500"/>
      <c r="I946" s="606"/>
    </row>
    <row r="947" spans="1:9" s="23" customFormat="1" ht="12" hidden="1" customHeight="1" x14ac:dyDescent="0.2">
      <c r="A947" s="455" t="s">
        <v>13</v>
      </c>
      <c r="B947" s="456"/>
      <c r="C947" s="54">
        <f>SUM(C948:C953)</f>
        <v>0</v>
      </c>
      <c r="D947" s="54">
        <f t="shared" ref="D947:E947" si="38">SUM(D948:D953)</f>
        <v>0</v>
      </c>
      <c r="E947" s="54">
        <f t="shared" si="38"/>
        <v>0</v>
      </c>
      <c r="F947" s="583"/>
      <c r="G947" s="588"/>
      <c r="H947" s="501"/>
      <c r="I947" s="607"/>
    </row>
    <row r="948" spans="1:9" s="23" customFormat="1" ht="12" hidden="1" customHeight="1" x14ac:dyDescent="0.2">
      <c r="A948" s="455" t="s">
        <v>3</v>
      </c>
      <c r="B948" s="456"/>
      <c r="C948" s="54">
        <v>0</v>
      </c>
      <c r="D948" s="54">
        <v>0</v>
      </c>
      <c r="E948" s="54">
        <v>0</v>
      </c>
      <c r="F948" s="583"/>
      <c r="G948" s="588"/>
      <c r="H948" s="501"/>
      <c r="I948" s="607"/>
    </row>
    <row r="949" spans="1:9" s="23" customFormat="1" ht="12" hidden="1" customHeight="1" x14ac:dyDescent="0.2">
      <c r="A949" s="455" t="s">
        <v>10</v>
      </c>
      <c r="B949" s="456"/>
      <c r="C949" s="54">
        <v>0</v>
      </c>
      <c r="D949" s="54">
        <v>0</v>
      </c>
      <c r="E949" s="54">
        <v>0</v>
      </c>
      <c r="F949" s="583"/>
      <c r="G949" s="588"/>
      <c r="H949" s="501"/>
      <c r="I949" s="607"/>
    </row>
    <row r="950" spans="1:9" s="23" customFormat="1" ht="12" hidden="1" customHeight="1" x14ac:dyDescent="0.2">
      <c r="A950" s="455" t="s">
        <v>11</v>
      </c>
      <c r="B950" s="456"/>
      <c r="C950" s="54">
        <v>0</v>
      </c>
      <c r="D950" s="54">
        <v>0</v>
      </c>
      <c r="E950" s="54">
        <v>0</v>
      </c>
      <c r="F950" s="583"/>
      <c r="G950" s="588"/>
      <c r="H950" s="501"/>
      <c r="I950" s="607"/>
    </row>
    <row r="951" spans="1:9" s="23" customFormat="1" ht="12" hidden="1" customHeight="1" x14ac:dyDescent="0.2">
      <c r="A951" s="455" t="s">
        <v>12</v>
      </c>
      <c r="B951" s="456"/>
      <c r="C951" s="54">
        <v>0</v>
      </c>
      <c r="D951" s="54">
        <v>0</v>
      </c>
      <c r="E951" s="54">
        <v>0</v>
      </c>
      <c r="F951" s="583"/>
      <c r="G951" s="588"/>
      <c r="H951" s="501"/>
      <c r="I951" s="607"/>
    </row>
    <row r="952" spans="1:9" s="23" customFormat="1" ht="12" hidden="1" customHeight="1" x14ac:dyDescent="0.2">
      <c r="A952" s="455" t="s">
        <v>240</v>
      </c>
      <c r="B952" s="456"/>
      <c r="C952" s="54">
        <v>0</v>
      </c>
      <c r="D952" s="54">
        <v>0</v>
      </c>
      <c r="E952" s="54">
        <v>0</v>
      </c>
      <c r="F952" s="583"/>
      <c r="G952" s="588"/>
      <c r="H952" s="501"/>
      <c r="I952" s="607"/>
    </row>
    <row r="953" spans="1:9" s="23" customFormat="1" ht="25.5" hidden="1" customHeight="1" x14ac:dyDescent="0.2">
      <c r="A953" s="455" t="s">
        <v>241</v>
      </c>
      <c r="B953" s="456"/>
      <c r="C953" s="54">
        <v>0</v>
      </c>
      <c r="D953" s="54">
        <v>0</v>
      </c>
      <c r="E953" s="54">
        <v>0</v>
      </c>
      <c r="F953" s="584"/>
      <c r="G953" s="589"/>
      <c r="H953" s="502"/>
      <c r="I953" s="608"/>
    </row>
    <row r="954" spans="1:9" s="34" customFormat="1" ht="27.75" hidden="1" customHeight="1" x14ac:dyDescent="0.2">
      <c r="A954" s="541" t="s">
        <v>440</v>
      </c>
      <c r="B954" s="542"/>
      <c r="C954" s="542"/>
      <c r="D954" s="542"/>
      <c r="E954" s="543"/>
      <c r="F954" s="248" t="s">
        <v>314</v>
      </c>
      <c r="G954" s="235" t="s">
        <v>494</v>
      </c>
      <c r="H954" s="416" t="s">
        <v>314</v>
      </c>
      <c r="I954" s="175"/>
    </row>
    <row r="955" spans="1:9" s="23" customFormat="1" ht="24.75" customHeight="1" x14ac:dyDescent="0.2">
      <c r="A955" s="32" t="s">
        <v>172</v>
      </c>
      <c r="B955" s="449" t="s">
        <v>149</v>
      </c>
      <c r="C955" s="450"/>
      <c r="D955" s="450"/>
      <c r="E955" s="451"/>
      <c r="F955" s="497" t="s">
        <v>897</v>
      </c>
      <c r="G955" s="497" t="s">
        <v>898</v>
      </c>
      <c r="H955" s="590" t="s">
        <v>952</v>
      </c>
      <c r="I955" s="645"/>
    </row>
    <row r="956" spans="1:9" s="23" customFormat="1" ht="12.75" customHeight="1" x14ac:dyDescent="0.2">
      <c r="A956" s="455" t="s">
        <v>13</v>
      </c>
      <c r="B956" s="456"/>
      <c r="C956" s="54">
        <f>SUM(C957:C962)</f>
        <v>2805.2696599999999</v>
      </c>
      <c r="D956" s="54">
        <f t="shared" ref="D956:E956" si="39">SUM(D957:D962)</f>
        <v>2797.6180199999999</v>
      </c>
      <c r="E956" s="54">
        <f t="shared" si="39"/>
        <v>2797.6180199999999</v>
      </c>
      <c r="F956" s="506"/>
      <c r="G956" s="506"/>
      <c r="H956" s="592"/>
      <c r="I956" s="646"/>
    </row>
    <row r="957" spans="1:9" s="23" customFormat="1" ht="12" customHeight="1" x14ac:dyDescent="0.2">
      <c r="A957" s="455" t="s">
        <v>3</v>
      </c>
      <c r="B957" s="456"/>
      <c r="C957" s="54">
        <v>2000</v>
      </c>
      <c r="D957" s="54">
        <v>2000</v>
      </c>
      <c r="E957" s="54">
        <v>2000</v>
      </c>
      <c r="F957" s="506"/>
      <c r="G957" s="506"/>
      <c r="H957" s="592"/>
      <c r="I957" s="646"/>
    </row>
    <row r="958" spans="1:9" s="23" customFormat="1" ht="12.75" customHeight="1" x14ac:dyDescent="0.2">
      <c r="A958" s="455" t="s">
        <v>10</v>
      </c>
      <c r="B958" s="456"/>
      <c r="C958" s="54">
        <v>805.26966000000004</v>
      </c>
      <c r="D958" s="54">
        <v>797.61802</v>
      </c>
      <c r="E958" s="54">
        <v>797.61802</v>
      </c>
      <c r="F958" s="506"/>
      <c r="G958" s="506"/>
      <c r="H958" s="592"/>
      <c r="I958" s="646"/>
    </row>
    <row r="959" spans="1:9" s="23" customFormat="1" ht="12.75" customHeight="1" x14ac:dyDescent="0.2">
      <c r="A959" s="455" t="s">
        <v>11</v>
      </c>
      <c r="B959" s="456"/>
      <c r="C959" s="54">
        <v>0</v>
      </c>
      <c r="D959" s="54">
        <v>0</v>
      </c>
      <c r="E959" s="54">
        <v>0</v>
      </c>
      <c r="F959" s="506"/>
      <c r="G959" s="506"/>
      <c r="H959" s="592"/>
      <c r="I959" s="646"/>
    </row>
    <row r="960" spans="1:9" s="23" customFormat="1" ht="11.45" customHeight="1" x14ac:dyDescent="0.2">
      <c r="A960" s="455" t="s">
        <v>12</v>
      </c>
      <c r="B960" s="456"/>
      <c r="C960" s="54">
        <v>0</v>
      </c>
      <c r="D960" s="54">
        <v>0</v>
      </c>
      <c r="E960" s="54">
        <v>0</v>
      </c>
      <c r="F960" s="506"/>
      <c r="G960" s="506"/>
      <c r="H960" s="592"/>
      <c r="I960" s="646"/>
    </row>
    <row r="961" spans="1:9" s="23" customFormat="1" ht="11.45" customHeight="1" x14ac:dyDescent="0.2">
      <c r="A961" s="455" t="s">
        <v>240</v>
      </c>
      <c r="B961" s="456"/>
      <c r="C961" s="54">
        <v>0</v>
      </c>
      <c r="D961" s="54">
        <v>0</v>
      </c>
      <c r="E961" s="54">
        <v>0</v>
      </c>
      <c r="F961" s="506"/>
      <c r="G961" s="506"/>
      <c r="H961" s="592"/>
      <c r="I961" s="646"/>
    </row>
    <row r="962" spans="1:9" s="23" customFormat="1" ht="12.75" customHeight="1" x14ac:dyDescent="0.2">
      <c r="A962" s="455" t="s">
        <v>241</v>
      </c>
      <c r="B962" s="456"/>
      <c r="C962" s="54">
        <v>0</v>
      </c>
      <c r="D962" s="54">
        <v>0</v>
      </c>
      <c r="E962" s="54">
        <v>0</v>
      </c>
      <c r="F962" s="507"/>
      <c r="G962" s="507"/>
      <c r="H962" s="592"/>
      <c r="I962" s="646"/>
    </row>
    <row r="963" spans="1:9" s="23" customFormat="1" ht="33.6" hidden="1" customHeight="1" x14ac:dyDescent="0.2">
      <c r="A963" s="541" t="s">
        <v>953</v>
      </c>
      <c r="B963" s="542"/>
      <c r="C963" s="542"/>
      <c r="D963" s="542"/>
      <c r="E963" s="543"/>
      <c r="F963" s="248" t="s">
        <v>314</v>
      </c>
      <c r="G963" s="251">
        <v>44348</v>
      </c>
      <c r="H963" s="594"/>
      <c r="I963" s="647"/>
    </row>
    <row r="964" spans="1:9" s="23" customFormat="1" ht="117" customHeight="1" x14ac:dyDescent="0.2">
      <c r="A964" s="32" t="s">
        <v>173</v>
      </c>
      <c r="B964" s="648" t="s">
        <v>954</v>
      </c>
      <c r="C964" s="649"/>
      <c r="D964" s="649"/>
      <c r="E964" s="650"/>
      <c r="F964" s="497" t="s">
        <v>897</v>
      </c>
      <c r="G964" s="497" t="s">
        <v>898</v>
      </c>
      <c r="H964" s="500"/>
      <c r="I964" s="503"/>
    </row>
    <row r="965" spans="1:9" s="23" customFormat="1" ht="12" x14ac:dyDescent="0.2">
      <c r="A965" s="455" t="s">
        <v>13</v>
      </c>
      <c r="B965" s="456"/>
      <c r="C965" s="54">
        <f>SUM(C966:C971)</f>
        <v>500</v>
      </c>
      <c r="D965" s="54">
        <f t="shared" ref="D965:E965" si="40">SUM(D966:D971)</f>
        <v>500</v>
      </c>
      <c r="E965" s="54">
        <f t="shared" si="40"/>
        <v>500</v>
      </c>
      <c r="F965" s="506"/>
      <c r="G965" s="506"/>
      <c r="H965" s="501"/>
      <c r="I965" s="504"/>
    </row>
    <row r="966" spans="1:9" s="23" customFormat="1" ht="12" x14ac:dyDescent="0.2">
      <c r="A966" s="455" t="s">
        <v>3</v>
      </c>
      <c r="B966" s="456"/>
      <c r="C966" s="54">
        <v>0</v>
      </c>
      <c r="D966" s="54">
        <v>0</v>
      </c>
      <c r="E966" s="54">
        <v>0</v>
      </c>
      <c r="F966" s="506"/>
      <c r="G966" s="506"/>
      <c r="H966" s="501"/>
      <c r="I966" s="504"/>
    </row>
    <row r="967" spans="1:9" s="23" customFormat="1" ht="12" x14ac:dyDescent="0.2">
      <c r="A967" s="455" t="s">
        <v>10</v>
      </c>
      <c r="B967" s="456"/>
      <c r="C967" s="54">
        <v>500</v>
      </c>
      <c r="D967" s="54">
        <v>500</v>
      </c>
      <c r="E967" s="54">
        <v>500</v>
      </c>
      <c r="F967" s="506"/>
      <c r="G967" s="506"/>
      <c r="H967" s="501"/>
      <c r="I967" s="504"/>
    </row>
    <row r="968" spans="1:9" s="23" customFormat="1" ht="12" x14ac:dyDescent="0.2">
      <c r="A968" s="455" t="s">
        <v>11</v>
      </c>
      <c r="B968" s="456"/>
      <c r="C968" s="54">
        <v>0</v>
      </c>
      <c r="D968" s="54">
        <v>0</v>
      </c>
      <c r="E968" s="54">
        <v>0</v>
      </c>
      <c r="F968" s="506"/>
      <c r="G968" s="506"/>
      <c r="H968" s="501"/>
      <c r="I968" s="504"/>
    </row>
    <row r="969" spans="1:9" s="23" customFormat="1" ht="12" x14ac:dyDescent="0.2">
      <c r="A969" s="455" t="s">
        <v>12</v>
      </c>
      <c r="B969" s="456"/>
      <c r="C969" s="54">
        <v>0</v>
      </c>
      <c r="D969" s="54">
        <v>0</v>
      </c>
      <c r="E969" s="54">
        <v>0</v>
      </c>
      <c r="F969" s="506"/>
      <c r="G969" s="506"/>
      <c r="H969" s="501"/>
      <c r="I969" s="504"/>
    </row>
    <row r="970" spans="1:9" s="23" customFormat="1" ht="19.5" customHeight="1" x14ac:dyDescent="0.2">
      <c r="A970" s="455" t="s">
        <v>240</v>
      </c>
      <c r="B970" s="456"/>
      <c r="C970" s="54">
        <v>0</v>
      </c>
      <c r="D970" s="54">
        <v>0</v>
      </c>
      <c r="E970" s="54">
        <v>0</v>
      </c>
      <c r="F970" s="506"/>
      <c r="G970" s="506"/>
      <c r="H970" s="501"/>
      <c r="I970" s="504"/>
    </row>
    <row r="971" spans="1:9" s="23" customFormat="1" ht="19.5" customHeight="1" x14ac:dyDescent="0.2">
      <c r="A971" s="455" t="s">
        <v>241</v>
      </c>
      <c r="B971" s="456"/>
      <c r="C971" s="54">
        <v>0</v>
      </c>
      <c r="D971" s="54">
        <v>0</v>
      </c>
      <c r="E971" s="54">
        <v>0</v>
      </c>
      <c r="F971" s="507"/>
      <c r="G971" s="507"/>
      <c r="H971" s="502"/>
      <c r="I971" s="505"/>
    </row>
    <row r="972" spans="1:9" s="34" customFormat="1" ht="51.75" hidden="1" customHeight="1" x14ac:dyDescent="0.2">
      <c r="A972" s="541" t="s">
        <v>367</v>
      </c>
      <c r="B972" s="542"/>
      <c r="C972" s="542"/>
      <c r="D972" s="542"/>
      <c r="E972" s="543"/>
      <c r="F972" s="248" t="s">
        <v>314</v>
      </c>
      <c r="G972" s="235" t="s">
        <v>387</v>
      </c>
      <c r="H972" s="416" t="s">
        <v>314</v>
      </c>
      <c r="I972" s="175" t="s">
        <v>386</v>
      </c>
    </row>
    <row r="973" spans="1:9" s="23" customFormat="1" ht="27" customHeight="1" x14ac:dyDescent="0.2">
      <c r="A973" s="32" t="s">
        <v>175</v>
      </c>
      <c r="B973" s="630" t="s">
        <v>147</v>
      </c>
      <c r="C973" s="631"/>
      <c r="D973" s="631"/>
      <c r="E973" s="632"/>
      <c r="F973" s="497" t="s">
        <v>946</v>
      </c>
      <c r="G973" s="497" t="s">
        <v>947</v>
      </c>
      <c r="H973" s="500"/>
      <c r="I973" s="503"/>
    </row>
    <row r="974" spans="1:9" s="23" customFormat="1" ht="12" x14ac:dyDescent="0.2">
      <c r="A974" s="455" t="s">
        <v>13</v>
      </c>
      <c r="B974" s="456"/>
      <c r="C974" s="179">
        <f>SUM(C975:C980)</f>
        <v>2584.5525900000002</v>
      </c>
      <c r="D974" s="179">
        <f t="shared" ref="D974:E974" si="41">SUM(D975:D980)</f>
        <v>2564.8868000000002</v>
      </c>
      <c r="E974" s="179">
        <f t="shared" si="41"/>
        <v>2564.8868000000002</v>
      </c>
      <c r="F974" s="506"/>
      <c r="G974" s="506"/>
      <c r="H974" s="501"/>
      <c r="I974" s="504"/>
    </row>
    <row r="975" spans="1:9" s="23" customFormat="1" ht="12" x14ac:dyDescent="0.2">
      <c r="A975" s="455" t="s">
        <v>3</v>
      </c>
      <c r="B975" s="456"/>
      <c r="C975" s="179">
        <f>C983+C992+C1008+C1017+C1035+C1026+C1000</f>
        <v>500</v>
      </c>
      <c r="D975" s="179">
        <f t="shared" ref="D975:E975" si="42">D983+D992+D1008+D1017+D1035+D1026+D1000</f>
        <v>481.3175</v>
      </c>
      <c r="E975" s="179">
        <f t="shared" si="42"/>
        <v>481.3175</v>
      </c>
      <c r="F975" s="506"/>
      <c r="G975" s="506"/>
      <c r="H975" s="501"/>
      <c r="I975" s="504"/>
    </row>
    <row r="976" spans="1:9" s="23" customFormat="1" ht="12" x14ac:dyDescent="0.2">
      <c r="A976" s="455" t="s">
        <v>10</v>
      </c>
      <c r="B976" s="456"/>
      <c r="C976" s="179">
        <f t="shared" ref="C976:E980" si="43">C984+C993+C1009+C1018+C1036+C1027+C1001</f>
        <v>2084.5525900000002</v>
      </c>
      <c r="D976" s="179">
        <f t="shared" si="43"/>
        <v>2083.5693000000001</v>
      </c>
      <c r="E976" s="179">
        <f t="shared" si="43"/>
        <v>2083.5693000000001</v>
      </c>
      <c r="F976" s="506"/>
      <c r="G976" s="506"/>
      <c r="H976" s="501"/>
      <c r="I976" s="504"/>
    </row>
    <row r="977" spans="1:9" s="23" customFormat="1" ht="12" x14ac:dyDescent="0.2">
      <c r="A977" s="455" t="s">
        <v>11</v>
      </c>
      <c r="B977" s="456"/>
      <c r="C977" s="179">
        <f t="shared" si="43"/>
        <v>0</v>
      </c>
      <c r="D977" s="179">
        <f t="shared" si="43"/>
        <v>0</v>
      </c>
      <c r="E977" s="179">
        <f t="shared" si="43"/>
        <v>0</v>
      </c>
      <c r="F977" s="506"/>
      <c r="G977" s="506"/>
      <c r="H977" s="501"/>
      <c r="I977" s="504"/>
    </row>
    <row r="978" spans="1:9" s="23" customFormat="1" ht="12" x14ac:dyDescent="0.2">
      <c r="A978" s="455" t="s">
        <v>12</v>
      </c>
      <c r="B978" s="456"/>
      <c r="C978" s="179">
        <f t="shared" si="43"/>
        <v>0</v>
      </c>
      <c r="D978" s="179">
        <f t="shared" si="43"/>
        <v>0</v>
      </c>
      <c r="E978" s="179">
        <f t="shared" si="43"/>
        <v>0</v>
      </c>
      <c r="F978" s="506"/>
      <c r="G978" s="506"/>
      <c r="H978" s="501"/>
      <c r="I978" s="504"/>
    </row>
    <row r="979" spans="1:9" s="23" customFormat="1" ht="12" x14ac:dyDescent="0.2">
      <c r="A979" s="455" t="s">
        <v>240</v>
      </c>
      <c r="B979" s="456"/>
      <c r="C979" s="179">
        <f t="shared" si="43"/>
        <v>0</v>
      </c>
      <c r="D979" s="179">
        <f t="shared" si="43"/>
        <v>0</v>
      </c>
      <c r="E979" s="179">
        <f t="shared" si="43"/>
        <v>0</v>
      </c>
      <c r="F979" s="506"/>
      <c r="G979" s="506"/>
      <c r="H979" s="501"/>
      <c r="I979" s="504"/>
    </row>
    <row r="980" spans="1:9" s="23" customFormat="1" ht="12" x14ac:dyDescent="0.2">
      <c r="A980" s="455" t="s">
        <v>241</v>
      </c>
      <c r="B980" s="456"/>
      <c r="C980" s="179">
        <f t="shared" si="43"/>
        <v>0</v>
      </c>
      <c r="D980" s="179">
        <f t="shared" si="43"/>
        <v>0</v>
      </c>
      <c r="E980" s="179">
        <f t="shared" si="43"/>
        <v>0</v>
      </c>
      <c r="F980" s="507"/>
      <c r="G980" s="507"/>
      <c r="H980" s="502"/>
      <c r="I980" s="505"/>
    </row>
    <row r="981" spans="1:9" s="23" customFormat="1" ht="49.5" customHeight="1" x14ac:dyDescent="0.2">
      <c r="A981" s="32" t="s">
        <v>176</v>
      </c>
      <c r="B981" s="449" t="s">
        <v>150</v>
      </c>
      <c r="C981" s="450"/>
      <c r="D981" s="450"/>
      <c r="E981" s="451"/>
      <c r="F981" s="497" t="s">
        <v>897</v>
      </c>
      <c r="G981" s="497" t="s">
        <v>898</v>
      </c>
      <c r="H981" s="639"/>
      <c r="I981" s="642"/>
    </row>
    <row r="982" spans="1:9" s="23" customFormat="1" ht="12" x14ac:dyDescent="0.2">
      <c r="A982" s="455" t="s">
        <v>13</v>
      </c>
      <c r="B982" s="456"/>
      <c r="C982" s="54">
        <f>SUM(C983:C988)</f>
        <v>2058.2368000000001</v>
      </c>
      <c r="D982" s="54">
        <f t="shared" ref="D982:E982" si="44">SUM(D983:D988)</f>
        <v>2058.2368000000001</v>
      </c>
      <c r="E982" s="54">
        <f t="shared" si="44"/>
        <v>2058.2368000000001</v>
      </c>
      <c r="F982" s="506"/>
      <c r="G982" s="506"/>
      <c r="H982" s="640"/>
      <c r="I982" s="643"/>
    </row>
    <row r="983" spans="1:9" s="23" customFormat="1" ht="12" x14ac:dyDescent="0.2">
      <c r="A983" s="455" t="s">
        <v>3</v>
      </c>
      <c r="B983" s="456"/>
      <c r="C983" s="54">
        <v>0</v>
      </c>
      <c r="D983" s="54">
        <v>0</v>
      </c>
      <c r="E983" s="54">
        <v>0</v>
      </c>
      <c r="F983" s="506"/>
      <c r="G983" s="506"/>
      <c r="H983" s="640"/>
      <c r="I983" s="643"/>
    </row>
    <row r="984" spans="1:9" s="23" customFormat="1" ht="12" x14ac:dyDescent="0.2">
      <c r="A984" s="455" t="s">
        <v>10</v>
      </c>
      <c r="B984" s="456"/>
      <c r="C984" s="54">
        <v>2058.2368000000001</v>
      </c>
      <c r="D984" s="54">
        <v>2058.2368000000001</v>
      </c>
      <c r="E984" s="54">
        <v>2058.2368000000001</v>
      </c>
      <c r="F984" s="506"/>
      <c r="G984" s="506"/>
      <c r="H984" s="640"/>
      <c r="I984" s="643"/>
    </row>
    <row r="985" spans="1:9" s="23" customFormat="1" ht="12" x14ac:dyDescent="0.2">
      <c r="A985" s="455" t="s">
        <v>11</v>
      </c>
      <c r="B985" s="456"/>
      <c r="C985" s="54">
        <v>0</v>
      </c>
      <c r="D985" s="54">
        <v>0</v>
      </c>
      <c r="E985" s="54">
        <v>0</v>
      </c>
      <c r="F985" s="506"/>
      <c r="G985" s="506"/>
      <c r="H985" s="640"/>
      <c r="I985" s="643"/>
    </row>
    <row r="986" spans="1:9" s="23" customFormat="1" ht="12" x14ac:dyDescent="0.2">
      <c r="A986" s="455" t="s">
        <v>12</v>
      </c>
      <c r="B986" s="456"/>
      <c r="C986" s="54">
        <v>0</v>
      </c>
      <c r="D986" s="54">
        <v>0</v>
      </c>
      <c r="E986" s="54">
        <v>0</v>
      </c>
      <c r="F986" s="506"/>
      <c r="G986" s="506"/>
      <c r="H986" s="640"/>
      <c r="I986" s="643"/>
    </row>
    <row r="987" spans="1:9" s="23" customFormat="1" ht="12" x14ac:dyDescent="0.2">
      <c r="A987" s="455" t="s">
        <v>240</v>
      </c>
      <c r="B987" s="456"/>
      <c r="C987" s="54">
        <v>0</v>
      </c>
      <c r="D987" s="54">
        <v>0</v>
      </c>
      <c r="E987" s="54">
        <v>0</v>
      </c>
      <c r="F987" s="506"/>
      <c r="G987" s="506"/>
      <c r="H987" s="640"/>
      <c r="I987" s="643"/>
    </row>
    <row r="988" spans="1:9" s="23" customFormat="1" ht="12" x14ac:dyDescent="0.2">
      <c r="A988" s="455" t="s">
        <v>241</v>
      </c>
      <c r="B988" s="456"/>
      <c r="C988" s="54">
        <v>0</v>
      </c>
      <c r="D988" s="54">
        <v>0</v>
      </c>
      <c r="E988" s="54">
        <v>0</v>
      </c>
      <c r="F988" s="507"/>
      <c r="G988" s="507"/>
      <c r="H988" s="641"/>
      <c r="I988" s="644"/>
    </row>
    <row r="989" spans="1:9" s="34" customFormat="1" ht="54" hidden="1" customHeight="1" x14ac:dyDescent="0.2">
      <c r="A989" s="541" t="s">
        <v>368</v>
      </c>
      <c r="B989" s="542"/>
      <c r="C989" s="542"/>
      <c r="D989" s="542"/>
      <c r="E989" s="543"/>
      <c r="F989" s="248" t="s">
        <v>314</v>
      </c>
      <c r="G989" s="250" t="s">
        <v>424</v>
      </c>
      <c r="H989" s="416" t="s">
        <v>314</v>
      </c>
      <c r="I989" s="175"/>
    </row>
    <row r="990" spans="1:9" s="23" customFormat="1" ht="45" customHeight="1" x14ac:dyDescent="0.2">
      <c r="A990" s="32" t="s">
        <v>177</v>
      </c>
      <c r="B990" s="449" t="s">
        <v>441</v>
      </c>
      <c r="C990" s="450"/>
      <c r="D990" s="450"/>
      <c r="E990" s="451"/>
      <c r="F990" s="497" t="s">
        <v>897</v>
      </c>
      <c r="G990" s="497" t="s">
        <v>898</v>
      </c>
      <c r="H990" s="633" t="s">
        <v>955</v>
      </c>
      <c r="I990" s="634"/>
    </row>
    <row r="991" spans="1:9" s="23" customFormat="1" ht="12" x14ac:dyDescent="0.2">
      <c r="A991" s="455" t="s">
        <v>13</v>
      </c>
      <c r="B991" s="456"/>
      <c r="C991" s="54">
        <f>SUM(C992:C997)</f>
        <v>526.31578999999999</v>
      </c>
      <c r="D991" s="54">
        <f t="shared" ref="D991:E991" si="45">SUM(D992:D997)</f>
        <v>506.65</v>
      </c>
      <c r="E991" s="54">
        <f t="shared" si="45"/>
        <v>506.65</v>
      </c>
      <c r="F991" s="506"/>
      <c r="G991" s="506"/>
      <c r="H991" s="635"/>
      <c r="I991" s="636"/>
    </row>
    <row r="992" spans="1:9" s="23" customFormat="1" ht="12" x14ac:dyDescent="0.2">
      <c r="A992" s="455" t="s">
        <v>3</v>
      </c>
      <c r="B992" s="456"/>
      <c r="C992" s="54">
        <v>500</v>
      </c>
      <c r="D992" s="54">
        <v>481.3175</v>
      </c>
      <c r="E992" s="54">
        <v>481.3175</v>
      </c>
      <c r="F992" s="506"/>
      <c r="G992" s="506"/>
      <c r="H992" s="635"/>
      <c r="I992" s="636"/>
    </row>
    <row r="993" spans="1:9" s="23" customFormat="1" ht="12" x14ac:dyDescent="0.2">
      <c r="A993" s="455" t="s">
        <v>10</v>
      </c>
      <c r="B993" s="456"/>
      <c r="C993" s="54">
        <v>26.31579</v>
      </c>
      <c r="D993" s="54">
        <v>25.3325</v>
      </c>
      <c r="E993" s="54">
        <v>25.3325</v>
      </c>
      <c r="F993" s="506"/>
      <c r="G993" s="506"/>
      <c r="H993" s="635"/>
      <c r="I993" s="636"/>
    </row>
    <row r="994" spans="1:9" s="23" customFormat="1" ht="12" x14ac:dyDescent="0.2">
      <c r="A994" s="455" t="s">
        <v>11</v>
      </c>
      <c r="B994" s="456"/>
      <c r="C994" s="54">
        <v>0</v>
      </c>
      <c r="D994" s="54">
        <v>0</v>
      </c>
      <c r="E994" s="54">
        <v>0</v>
      </c>
      <c r="F994" s="506"/>
      <c r="G994" s="506"/>
      <c r="H994" s="635"/>
      <c r="I994" s="636"/>
    </row>
    <row r="995" spans="1:9" s="23" customFormat="1" ht="12" x14ac:dyDescent="0.2">
      <c r="A995" s="455" t="s">
        <v>12</v>
      </c>
      <c r="B995" s="456"/>
      <c r="C995" s="54">
        <v>0</v>
      </c>
      <c r="D995" s="54">
        <v>0</v>
      </c>
      <c r="E995" s="54">
        <v>0</v>
      </c>
      <c r="F995" s="506"/>
      <c r="G995" s="506"/>
      <c r="H995" s="635"/>
      <c r="I995" s="636"/>
    </row>
    <row r="996" spans="1:9" s="23" customFormat="1" ht="12" x14ac:dyDescent="0.2">
      <c r="A996" s="455" t="s">
        <v>240</v>
      </c>
      <c r="B996" s="456"/>
      <c r="C996" s="54">
        <v>0</v>
      </c>
      <c r="D996" s="54">
        <v>0</v>
      </c>
      <c r="E996" s="54">
        <v>0</v>
      </c>
      <c r="F996" s="506"/>
      <c r="G996" s="506"/>
      <c r="H996" s="635"/>
      <c r="I996" s="636"/>
    </row>
    <row r="997" spans="1:9" s="23" customFormat="1" ht="16.5" customHeight="1" x14ac:dyDescent="0.2">
      <c r="A997" s="455" t="s">
        <v>241</v>
      </c>
      <c r="B997" s="456"/>
      <c r="C997" s="54">
        <v>0</v>
      </c>
      <c r="D997" s="54">
        <v>0</v>
      </c>
      <c r="E997" s="54">
        <v>0</v>
      </c>
      <c r="F997" s="507"/>
      <c r="G997" s="507"/>
      <c r="H997" s="637"/>
      <c r="I997" s="638"/>
    </row>
    <row r="998" spans="1:9" s="23" customFormat="1" ht="45" hidden="1" customHeight="1" x14ac:dyDescent="0.2">
      <c r="A998" s="32" t="s">
        <v>178</v>
      </c>
      <c r="B998" s="449" t="s">
        <v>442</v>
      </c>
      <c r="C998" s="450"/>
      <c r="D998" s="450"/>
      <c r="E998" s="451"/>
      <c r="F998" s="615">
        <v>43839</v>
      </c>
      <c r="G998" s="582">
        <v>44003</v>
      </c>
      <c r="H998" s="500"/>
      <c r="I998" s="606"/>
    </row>
    <row r="999" spans="1:9" s="23" customFormat="1" ht="12" hidden="1" customHeight="1" x14ac:dyDescent="0.2">
      <c r="A999" s="455" t="s">
        <v>13</v>
      </c>
      <c r="B999" s="456"/>
      <c r="C999" s="54">
        <f>SUM(C1000:C1005)</f>
        <v>0</v>
      </c>
      <c r="D999" s="54">
        <f t="shared" ref="D999:E999" si="46">SUM(D1000:D1005)</f>
        <v>0</v>
      </c>
      <c r="E999" s="54">
        <f t="shared" si="46"/>
        <v>0</v>
      </c>
      <c r="F999" s="616"/>
      <c r="G999" s="583"/>
      <c r="H999" s="501"/>
      <c r="I999" s="607"/>
    </row>
    <row r="1000" spans="1:9" s="23" customFormat="1" ht="12" hidden="1" customHeight="1" x14ac:dyDescent="0.2">
      <c r="A1000" s="455" t="s">
        <v>3</v>
      </c>
      <c r="B1000" s="456"/>
      <c r="C1000" s="54">
        <v>0</v>
      </c>
      <c r="D1000" s="54">
        <v>0</v>
      </c>
      <c r="E1000" s="54">
        <v>0</v>
      </c>
      <c r="F1000" s="616"/>
      <c r="G1000" s="583"/>
      <c r="H1000" s="501"/>
      <c r="I1000" s="607"/>
    </row>
    <row r="1001" spans="1:9" s="23" customFormat="1" ht="12" hidden="1" customHeight="1" x14ac:dyDescent="0.2">
      <c r="A1001" s="455" t="s">
        <v>10</v>
      </c>
      <c r="B1001" s="456"/>
      <c r="C1001" s="54">
        <v>0</v>
      </c>
      <c r="D1001" s="54">
        <v>0</v>
      </c>
      <c r="E1001" s="54">
        <v>0</v>
      </c>
      <c r="F1001" s="616"/>
      <c r="G1001" s="583"/>
      <c r="H1001" s="501"/>
      <c r="I1001" s="607"/>
    </row>
    <row r="1002" spans="1:9" s="23" customFormat="1" ht="12" hidden="1" customHeight="1" x14ac:dyDescent="0.2">
      <c r="A1002" s="455" t="s">
        <v>11</v>
      </c>
      <c r="B1002" s="456"/>
      <c r="C1002" s="54">
        <v>0</v>
      </c>
      <c r="D1002" s="54">
        <v>0</v>
      </c>
      <c r="E1002" s="54">
        <v>0</v>
      </c>
      <c r="F1002" s="616"/>
      <c r="G1002" s="583"/>
      <c r="H1002" s="501"/>
      <c r="I1002" s="607"/>
    </row>
    <row r="1003" spans="1:9" s="23" customFormat="1" ht="12" hidden="1" customHeight="1" x14ac:dyDescent="0.2">
      <c r="A1003" s="455" t="s">
        <v>12</v>
      </c>
      <c r="B1003" s="456"/>
      <c r="C1003" s="54">
        <v>0</v>
      </c>
      <c r="D1003" s="54">
        <v>0</v>
      </c>
      <c r="E1003" s="54">
        <v>0</v>
      </c>
      <c r="F1003" s="616"/>
      <c r="G1003" s="583"/>
      <c r="H1003" s="501"/>
      <c r="I1003" s="607"/>
    </row>
    <row r="1004" spans="1:9" s="23" customFormat="1" ht="12" hidden="1" customHeight="1" x14ac:dyDescent="0.2">
      <c r="A1004" s="455" t="s">
        <v>240</v>
      </c>
      <c r="B1004" s="456"/>
      <c r="C1004" s="54">
        <v>0</v>
      </c>
      <c r="D1004" s="54">
        <v>0</v>
      </c>
      <c r="E1004" s="54">
        <v>0</v>
      </c>
      <c r="F1004" s="616"/>
      <c r="G1004" s="583"/>
      <c r="H1004" s="501"/>
      <c r="I1004" s="607"/>
    </row>
    <row r="1005" spans="1:9" s="23" customFormat="1" ht="23.25" hidden="1" customHeight="1" x14ac:dyDescent="0.2">
      <c r="A1005" s="455" t="s">
        <v>241</v>
      </c>
      <c r="B1005" s="456"/>
      <c r="C1005" s="54">
        <v>0</v>
      </c>
      <c r="D1005" s="54">
        <v>0</v>
      </c>
      <c r="E1005" s="54">
        <v>0</v>
      </c>
      <c r="F1005" s="617"/>
      <c r="G1005" s="584"/>
      <c r="H1005" s="502"/>
      <c r="I1005" s="608"/>
    </row>
    <row r="1006" spans="1:9" s="23" customFormat="1" ht="27" hidden="1" customHeight="1" x14ac:dyDescent="0.2">
      <c r="A1006" s="32" t="s">
        <v>372</v>
      </c>
      <c r="B1006" s="449" t="s">
        <v>506</v>
      </c>
      <c r="C1006" s="450"/>
      <c r="D1006" s="450"/>
      <c r="E1006" s="451"/>
      <c r="F1006" s="615">
        <v>43474</v>
      </c>
      <c r="G1006" s="582">
        <v>43614</v>
      </c>
      <c r="H1006" s="500"/>
      <c r="I1006" s="606"/>
    </row>
    <row r="1007" spans="1:9" s="23" customFormat="1" ht="14.1" hidden="1" customHeight="1" x14ac:dyDescent="0.2">
      <c r="A1007" s="455" t="s">
        <v>13</v>
      </c>
      <c r="B1007" s="456"/>
      <c r="C1007" s="54">
        <f>SUM(C1008:C1013)</f>
        <v>0</v>
      </c>
      <c r="D1007" s="54">
        <f>SUM(D1008:D1013)</f>
        <v>0</v>
      </c>
      <c r="E1007" s="54">
        <f>SUM(E1008:E1013)</f>
        <v>0</v>
      </c>
      <c r="F1007" s="616"/>
      <c r="G1007" s="583"/>
      <c r="H1007" s="501"/>
      <c r="I1007" s="607"/>
    </row>
    <row r="1008" spans="1:9" s="23" customFormat="1" ht="14.1" hidden="1" customHeight="1" x14ac:dyDescent="0.2">
      <c r="A1008" s="455" t="s">
        <v>3</v>
      </c>
      <c r="B1008" s="456"/>
      <c r="C1008" s="54">
        <v>0</v>
      </c>
      <c r="D1008" s="54">
        <v>0</v>
      </c>
      <c r="E1008" s="54">
        <v>0</v>
      </c>
      <c r="F1008" s="616"/>
      <c r="G1008" s="583"/>
      <c r="H1008" s="501"/>
      <c r="I1008" s="607"/>
    </row>
    <row r="1009" spans="1:9" s="23" customFormat="1" ht="14.1" hidden="1" customHeight="1" x14ac:dyDescent="0.2">
      <c r="A1009" s="455" t="s">
        <v>10</v>
      </c>
      <c r="B1009" s="456"/>
      <c r="C1009" s="54">
        <v>0</v>
      </c>
      <c r="D1009" s="54">
        <v>0</v>
      </c>
      <c r="E1009" s="54">
        <v>0</v>
      </c>
      <c r="F1009" s="616"/>
      <c r="G1009" s="583"/>
      <c r="H1009" s="501"/>
      <c r="I1009" s="607"/>
    </row>
    <row r="1010" spans="1:9" s="23" customFormat="1" ht="14.1" hidden="1" customHeight="1" x14ac:dyDescent="0.2">
      <c r="A1010" s="455" t="s">
        <v>11</v>
      </c>
      <c r="B1010" s="456"/>
      <c r="C1010" s="54">
        <v>0</v>
      </c>
      <c r="D1010" s="54">
        <v>0</v>
      </c>
      <c r="E1010" s="54">
        <v>0</v>
      </c>
      <c r="F1010" s="616"/>
      <c r="G1010" s="583"/>
      <c r="H1010" s="501"/>
      <c r="I1010" s="607"/>
    </row>
    <row r="1011" spans="1:9" s="23" customFormat="1" ht="14.1" hidden="1" customHeight="1" x14ac:dyDescent="0.2">
      <c r="A1011" s="455" t="s">
        <v>12</v>
      </c>
      <c r="B1011" s="456"/>
      <c r="C1011" s="54">
        <v>0</v>
      </c>
      <c r="D1011" s="54">
        <v>0</v>
      </c>
      <c r="E1011" s="54">
        <v>0</v>
      </c>
      <c r="F1011" s="616"/>
      <c r="G1011" s="583"/>
      <c r="H1011" s="501"/>
      <c r="I1011" s="607"/>
    </row>
    <row r="1012" spans="1:9" s="23" customFormat="1" ht="14.1" hidden="1" customHeight="1" x14ac:dyDescent="0.2">
      <c r="A1012" s="455" t="s">
        <v>240</v>
      </c>
      <c r="B1012" s="456"/>
      <c r="C1012" s="54">
        <v>0</v>
      </c>
      <c r="D1012" s="54">
        <v>0</v>
      </c>
      <c r="E1012" s="54">
        <v>0</v>
      </c>
      <c r="F1012" s="616"/>
      <c r="G1012" s="583"/>
      <c r="H1012" s="501"/>
      <c r="I1012" s="607"/>
    </row>
    <row r="1013" spans="1:9" s="23" customFormat="1" ht="9.75" hidden="1" customHeight="1" x14ac:dyDescent="0.2">
      <c r="A1013" s="455" t="s">
        <v>241</v>
      </c>
      <c r="B1013" s="456"/>
      <c r="C1013" s="54">
        <v>0</v>
      </c>
      <c r="D1013" s="54">
        <v>0</v>
      </c>
      <c r="E1013" s="54">
        <v>0</v>
      </c>
      <c r="F1013" s="617"/>
      <c r="G1013" s="584"/>
      <c r="H1013" s="502"/>
      <c r="I1013" s="608"/>
    </row>
    <row r="1014" spans="1:9" s="23" customFormat="1" ht="24.75" hidden="1" customHeight="1" x14ac:dyDescent="0.2">
      <c r="A1014" s="565" t="s">
        <v>443</v>
      </c>
      <c r="B1014" s="566"/>
      <c r="C1014" s="566"/>
      <c r="D1014" s="566"/>
      <c r="E1014" s="567"/>
      <c r="F1014" s="254" t="s">
        <v>314</v>
      </c>
      <c r="G1014" s="242"/>
      <c r="H1014" s="417" t="s">
        <v>314</v>
      </c>
      <c r="I1014" s="175"/>
    </row>
    <row r="1015" spans="1:9" s="23" customFormat="1" ht="21.75" hidden="1" customHeight="1" x14ac:dyDescent="0.2">
      <c r="A1015" s="32" t="s">
        <v>372</v>
      </c>
      <c r="B1015" s="449" t="s">
        <v>373</v>
      </c>
      <c r="C1015" s="450"/>
      <c r="D1015" s="450"/>
      <c r="E1015" s="451"/>
      <c r="F1015" s="615">
        <v>43474</v>
      </c>
      <c r="G1015" s="582">
        <v>43602</v>
      </c>
      <c r="H1015" s="500"/>
      <c r="I1015" s="503"/>
    </row>
    <row r="1016" spans="1:9" s="23" customFormat="1" ht="12" hidden="1" customHeight="1" x14ac:dyDescent="0.2">
      <c r="A1016" s="455" t="s">
        <v>13</v>
      </c>
      <c r="B1016" s="456"/>
      <c r="C1016" s="54">
        <f>SUM(C1017:C1022)</f>
        <v>0</v>
      </c>
      <c r="D1016" s="54">
        <f>SUM(D1017:D1022)</f>
        <v>0</v>
      </c>
      <c r="E1016" s="54">
        <f>SUM(E1017:E1022)</f>
        <v>0</v>
      </c>
      <c r="F1016" s="616"/>
      <c r="G1016" s="583"/>
      <c r="H1016" s="501"/>
      <c r="I1016" s="504"/>
    </row>
    <row r="1017" spans="1:9" s="23" customFormat="1" ht="12" hidden="1" customHeight="1" x14ac:dyDescent="0.2">
      <c r="A1017" s="455" t="s">
        <v>3</v>
      </c>
      <c r="B1017" s="456"/>
      <c r="C1017" s="54">
        <v>0</v>
      </c>
      <c r="D1017" s="54">
        <v>0</v>
      </c>
      <c r="E1017" s="54">
        <v>0</v>
      </c>
      <c r="F1017" s="616"/>
      <c r="G1017" s="583"/>
      <c r="H1017" s="501"/>
      <c r="I1017" s="504"/>
    </row>
    <row r="1018" spans="1:9" s="23" customFormat="1" ht="12" hidden="1" customHeight="1" x14ac:dyDescent="0.2">
      <c r="A1018" s="455" t="s">
        <v>10</v>
      </c>
      <c r="B1018" s="456"/>
      <c r="C1018" s="54">
        <v>0</v>
      </c>
      <c r="D1018" s="54">
        <v>0</v>
      </c>
      <c r="E1018" s="54">
        <v>0</v>
      </c>
      <c r="F1018" s="616"/>
      <c r="G1018" s="583"/>
      <c r="H1018" s="501"/>
      <c r="I1018" s="504"/>
    </row>
    <row r="1019" spans="1:9" s="23" customFormat="1" ht="12" hidden="1" customHeight="1" x14ac:dyDescent="0.2">
      <c r="A1019" s="455" t="s">
        <v>11</v>
      </c>
      <c r="B1019" s="456"/>
      <c r="C1019" s="54">
        <v>0</v>
      </c>
      <c r="D1019" s="54">
        <v>0</v>
      </c>
      <c r="E1019" s="54">
        <v>0</v>
      </c>
      <c r="F1019" s="616"/>
      <c r="G1019" s="583"/>
      <c r="H1019" s="501"/>
      <c r="I1019" s="504"/>
    </row>
    <row r="1020" spans="1:9" s="23" customFormat="1" ht="12" hidden="1" customHeight="1" x14ac:dyDescent="0.2">
      <c r="A1020" s="455" t="s">
        <v>12</v>
      </c>
      <c r="B1020" s="456"/>
      <c r="C1020" s="54">
        <v>0</v>
      </c>
      <c r="D1020" s="54">
        <v>0</v>
      </c>
      <c r="E1020" s="54">
        <v>0</v>
      </c>
      <c r="F1020" s="616"/>
      <c r="G1020" s="583"/>
      <c r="H1020" s="501"/>
      <c r="I1020" s="504"/>
    </row>
    <row r="1021" spans="1:9" s="23" customFormat="1" ht="12" hidden="1" customHeight="1" x14ac:dyDescent="0.2">
      <c r="A1021" s="455" t="s">
        <v>240</v>
      </c>
      <c r="B1021" s="456"/>
      <c r="C1021" s="54">
        <v>0</v>
      </c>
      <c r="D1021" s="54">
        <v>0</v>
      </c>
      <c r="E1021" s="54">
        <v>0</v>
      </c>
      <c r="F1021" s="616"/>
      <c r="G1021" s="583"/>
      <c r="H1021" s="501"/>
      <c r="I1021" s="504"/>
    </row>
    <row r="1022" spans="1:9" s="23" customFormat="1" ht="12" hidden="1" customHeight="1" x14ac:dyDescent="0.2">
      <c r="A1022" s="455" t="s">
        <v>241</v>
      </c>
      <c r="B1022" s="456"/>
      <c r="C1022" s="54">
        <v>0</v>
      </c>
      <c r="D1022" s="54">
        <v>0</v>
      </c>
      <c r="E1022" s="54">
        <v>0</v>
      </c>
      <c r="F1022" s="617"/>
      <c r="G1022" s="584"/>
      <c r="H1022" s="502"/>
      <c r="I1022" s="505"/>
    </row>
    <row r="1023" spans="1:9" s="23" customFormat="1" ht="30" hidden="1" customHeight="1" x14ac:dyDescent="0.2">
      <c r="A1023" s="565" t="s">
        <v>388</v>
      </c>
      <c r="B1023" s="566"/>
      <c r="C1023" s="566"/>
      <c r="D1023" s="566"/>
      <c r="E1023" s="567"/>
      <c r="F1023" s="253" t="s">
        <v>314</v>
      </c>
      <c r="G1023" s="251">
        <v>43544</v>
      </c>
      <c r="H1023" s="418" t="s">
        <v>314</v>
      </c>
      <c r="I1023" s="175" t="s">
        <v>386</v>
      </c>
    </row>
    <row r="1024" spans="1:9" s="23" customFormat="1" ht="31.5" hidden="1" customHeight="1" x14ac:dyDescent="0.2">
      <c r="A1024" s="32" t="s">
        <v>374</v>
      </c>
      <c r="B1024" s="449" t="s">
        <v>390</v>
      </c>
      <c r="C1024" s="450"/>
      <c r="D1024" s="450"/>
      <c r="E1024" s="451"/>
      <c r="F1024" s="615">
        <v>43474</v>
      </c>
      <c r="G1024" s="583"/>
      <c r="H1024" s="500"/>
      <c r="I1024" s="510" t="s">
        <v>444</v>
      </c>
    </row>
    <row r="1025" spans="1:9" s="23" customFormat="1" ht="12" hidden="1" customHeight="1" x14ac:dyDescent="0.2">
      <c r="A1025" s="455" t="s">
        <v>13</v>
      </c>
      <c r="B1025" s="456"/>
      <c r="C1025" s="54">
        <f>SUM(C1026:C1031)</f>
        <v>0</v>
      </c>
      <c r="D1025" s="54">
        <f>SUM(D1026:D1031)</f>
        <v>0</v>
      </c>
      <c r="E1025" s="54">
        <f>SUM(E1026:E1031)</f>
        <v>0</v>
      </c>
      <c r="F1025" s="616"/>
      <c r="G1025" s="583"/>
      <c r="H1025" s="501"/>
      <c r="I1025" s="511"/>
    </row>
    <row r="1026" spans="1:9" s="23" customFormat="1" ht="12" hidden="1" customHeight="1" x14ac:dyDescent="0.2">
      <c r="A1026" s="455" t="s">
        <v>3</v>
      </c>
      <c r="B1026" s="456"/>
      <c r="C1026" s="54">
        <v>0</v>
      </c>
      <c r="D1026" s="54">
        <v>0</v>
      </c>
      <c r="E1026" s="54">
        <v>0</v>
      </c>
      <c r="F1026" s="616"/>
      <c r="G1026" s="583"/>
      <c r="H1026" s="501"/>
      <c r="I1026" s="511"/>
    </row>
    <row r="1027" spans="1:9" s="23" customFormat="1" ht="12" hidden="1" customHeight="1" x14ac:dyDescent="0.2">
      <c r="A1027" s="455" t="s">
        <v>10</v>
      </c>
      <c r="B1027" s="456"/>
      <c r="C1027" s="54">
        <v>0</v>
      </c>
      <c r="D1027" s="54">
        <v>0</v>
      </c>
      <c r="E1027" s="54">
        <v>0</v>
      </c>
      <c r="F1027" s="616"/>
      <c r="G1027" s="583"/>
      <c r="H1027" s="501"/>
      <c r="I1027" s="511"/>
    </row>
    <row r="1028" spans="1:9" s="23" customFormat="1" ht="6" hidden="1" customHeight="1" x14ac:dyDescent="0.2">
      <c r="A1028" s="455" t="s">
        <v>11</v>
      </c>
      <c r="B1028" s="456"/>
      <c r="C1028" s="54">
        <v>0</v>
      </c>
      <c r="D1028" s="54">
        <v>0</v>
      </c>
      <c r="E1028" s="54">
        <v>0</v>
      </c>
      <c r="F1028" s="616"/>
      <c r="G1028" s="583"/>
      <c r="H1028" s="501"/>
      <c r="I1028" s="511"/>
    </row>
    <row r="1029" spans="1:9" s="23" customFormat="1" ht="12" hidden="1" customHeight="1" x14ac:dyDescent="0.2">
      <c r="A1029" s="455" t="s">
        <v>12</v>
      </c>
      <c r="B1029" s="456"/>
      <c r="C1029" s="54">
        <v>0</v>
      </c>
      <c r="D1029" s="54">
        <v>0</v>
      </c>
      <c r="E1029" s="54">
        <v>0</v>
      </c>
      <c r="F1029" s="616"/>
      <c r="G1029" s="583"/>
      <c r="H1029" s="501"/>
      <c r="I1029" s="511"/>
    </row>
    <row r="1030" spans="1:9" s="23" customFormat="1" ht="12" hidden="1" customHeight="1" x14ac:dyDescent="0.2">
      <c r="A1030" s="455" t="s">
        <v>240</v>
      </c>
      <c r="B1030" s="456"/>
      <c r="C1030" s="54">
        <v>0</v>
      </c>
      <c r="D1030" s="54">
        <v>0</v>
      </c>
      <c r="E1030" s="54">
        <v>0</v>
      </c>
      <c r="F1030" s="616"/>
      <c r="G1030" s="583"/>
      <c r="H1030" s="501"/>
      <c r="I1030" s="511"/>
    </row>
    <row r="1031" spans="1:9" s="23" customFormat="1" ht="12" hidden="1" customHeight="1" x14ac:dyDescent="0.2">
      <c r="A1031" s="455" t="s">
        <v>241</v>
      </c>
      <c r="B1031" s="456"/>
      <c r="C1031" s="54">
        <v>0</v>
      </c>
      <c r="D1031" s="54">
        <v>0</v>
      </c>
      <c r="E1031" s="54">
        <v>0</v>
      </c>
      <c r="F1031" s="617"/>
      <c r="G1031" s="583"/>
      <c r="H1031" s="501"/>
      <c r="I1031" s="512"/>
    </row>
    <row r="1032" spans="1:9" s="23" customFormat="1" ht="39" hidden="1" customHeight="1" x14ac:dyDescent="0.2">
      <c r="A1032" s="565" t="s">
        <v>391</v>
      </c>
      <c r="B1032" s="566"/>
      <c r="C1032" s="566"/>
      <c r="D1032" s="566"/>
      <c r="E1032" s="567"/>
      <c r="F1032" s="253" t="s">
        <v>314</v>
      </c>
      <c r="G1032" s="251"/>
      <c r="H1032" s="418" t="s">
        <v>314</v>
      </c>
      <c r="I1032" s="245"/>
    </row>
    <row r="1033" spans="1:9" s="23" customFormat="1" ht="35.25" hidden="1" customHeight="1" x14ac:dyDescent="0.2">
      <c r="A1033" s="32" t="s">
        <v>389</v>
      </c>
      <c r="B1033" s="449" t="s">
        <v>236</v>
      </c>
      <c r="C1033" s="450"/>
      <c r="D1033" s="450"/>
      <c r="E1033" s="451"/>
      <c r="F1033" s="615">
        <v>43474</v>
      </c>
      <c r="G1033" s="582"/>
      <c r="H1033" s="500"/>
      <c r="I1033" s="503">
        <v>0</v>
      </c>
    </row>
    <row r="1034" spans="1:9" s="23" customFormat="1" ht="12" hidden="1" customHeight="1" x14ac:dyDescent="0.2">
      <c r="A1034" s="455" t="s">
        <v>13</v>
      </c>
      <c r="B1034" s="456"/>
      <c r="C1034" s="54">
        <f>SUM(C1035:C1040)</f>
        <v>0</v>
      </c>
      <c r="D1034" s="54">
        <f>SUM(D1035:D1040)</f>
        <v>0</v>
      </c>
      <c r="E1034" s="54">
        <f>SUM(E1035:E1040)</f>
        <v>0</v>
      </c>
      <c r="F1034" s="616"/>
      <c r="G1034" s="583"/>
      <c r="H1034" s="501"/>
      <c r="I1034" s="504"/>
    </row>
    <row r="1035" spans="1:9" s="23" customFormat="1" ht="12" hidden="1" customHeight="1" x14ac:dyDescent="0.2">
      <c r="A1035" s="455" t="s">
        <v>3</v>
      </c>
      <c r="B1035" s="456"/>
      <c r="C1035" s="54">
        <v>0</v>
      </c>
      <c r="D1035" s="54">
        <v>0</v>
      </c>
      <c r="E1035" s="54">
        <v>0</v>
      </c>
      <c r="F1035" s="616"/>
      <c r="G1035" s="583"/>
      <c r="H1035" s="501"/>
      <c r="I1035" s="504"/>
    </row>
    <row r="1036" spans="1:9" s="23" customFormat="1" ht="12" hidden="1" customHeight="1" x14ac:dyDescent="0.2">
      <c r="A1036" s="455" t="s">
        <v>10</v>
      </c>
      <c r="B1036" s="456"/>
      <c r="C1036" s="54">
        <v>0</v>
      </c>
      <c r="D1036" s="54">
        <v>0</v>
      </c>
      <c r="E1036" s="54">
        <v>0</v>
      </c>
      <c r="F1036" s="616"/>
      <c r="G1036" s="583"/>
      <c r="H1036" s="501"/>
      <c r="I1036" s="504"/>
    </row>
    <row r="1037" spans="1:9" s="23" customFormat="1" ht="12" hidden="1" customHeight="1" x14ac:dyDescent="0.2">
      <c r="A1037" s="455" t="s">
        <v>11</v>
      </c>
      <c r="B1037" s="456"/>
      <c r="C1037" s="54">
        <v>0</v>
      </c>
      <c r="D1037" s="54">
        <v>0</v>
      </c>
      <c r="E1037" s="54">
        <v>0</v>
      </c>
      <c r="F1037" s="616"/>
      <c r="G1037" s="583"/>
      <c r="H1037" s="501"/>
      <c r="I1037" s="504"/>
    </row>
    <row r="1038" spans="1:9" s="23" customFormat="1" ht="12" hidden="1" customHeight="1" x14ac:dyDescent="0.2">
      <c r="A1038" s="455" t="s">
        <v>12</v>
      </c>
      <c r="B1038" s="456"/>
      <c r="C1038" s="54">
        <v>0</v>
      </c>
      <c r="D1038" s="54">
        <v>0</v>
      </c>
      <c r="E1038" s="54">
        <v>0</v>
      </c>
      <c r="F1038" s="616"/>
      <c r="G1038" s="583"/>
      <c r="H1038" s="501"/>
      <c r="I1038" s="504"/>
    </row>
    <row r="1039" spans="1:9" s="23" customFormat="1" ht="12" hidden="1" customHeight="1" x14ac:dyDescent="0.2">
      <c r="A1039" s="455" t="s">
        <v>240</v>
      </c>
      <c r="B1039" s="456"/>
      <c r="C1039" s="54">
        <v>0</v>
      </c>
      <c r="D1039" s="54">
        <v>0</v>
      </c>
      <c r="E1039" s="54">
        <v>0</v>
      </c>
      <c r="F1039" s="616"/>
      <c r="G1039" s="583"/>
      <c r="H1039" s="501"/>
      <c r="I1039" s="504"/>
    </row>
    <row r="1040" spans="1:9" s="23" customFormat="1" ht="12" hidden="1" customHeight="1" x14ac:dyDescent="0.2">
      <c r="A1040" s="455" t="s">
        <v>241</v>
      </c>
      <c r="B1040" s="456"/>
      <c r="C1040" s="54">
        <v>0</v>
      </c>
      <c r="D1040" s="54">
        <v>0</v>
      </c>
      <c r="E1040" s="54">
        <v>0</v>
      </c>
      <c r="F1040" s="617"/>
      <c r="G1040" s="584"/>
      <c r="H1040" s="502"/>
      <c r="I1040" s="505"/>
    </row>
    <row r="1041" spans="1:9" s="23" customFormat="1" ht="30.95" customHeight="1" x14ac:dyDescent="0.2">
      <c r="A1041" s="32" t="s">
        <v>179</v>
      </c>
      <c r="B1041" s="630" t="s">
        <v>296</v>
      </c>
      <c r="C1041" s="631"/>
      <c r="D1041" s="631"/>
      <c r="E1041" s="632"/>
      <c r="F1041" s="497" t="s">
        <v>946</v>
      </c>
      <c r="G1041" s="497" t="s">
        <v>947</v>
      </c>
      <c r="H1041" s="500"/>
      <c r="I1041" s="503"/>
    </row>
    <row r="1042" spans="1:9" s="23" customFormat="1" ht="12" x14ac:dyDescent="0.2">
      <c r="A1042" s="455" t="s">
        <v>13</v>
      </c>
      <c r="B1042" s="456"/>
      <c r="C1042" s="179">
        <f>SUM(C1043:C1048)</f>
        <v>16227.518890000001</v>
      </c>
      <c r="D1042" s="179">
        <f t="shared" ref="D1042:E1042" si="47">SUM(D1043:D1048)</f>
        <v>15691.001390000001</v>
      </c>
      <c r="E1042" s="179">
        <f t="shared" si="47"/>
        <v>15690.82645</v>
      </c>
      <c r="F1042" s="498"/>
      <c r="G1042" s="498"/>
      <c r="H1042" s="501"/>
      <c r="I1042" s="504"/>
    </row>
    <row r="1043" spans="1:9" s="23" customFormat="1" ht="12" x14ac:dyDescent="0.2">
      <c r="A1043" s="455" t="s">
        <v>3</v>
      </c>
      <c r="B1043" s="456"/>
      <c r="C1043" s="179">
        <f>C1051+C1083+C1092+C1118+C1144+C1170+C1179+C1188+C1205+C1214+C1223+C1231+C1240+C1249+C1279+C1259+C1269+C1288+C1305+C1314+C1323+C1358+C1376+C1385+C1394+C1403+C1367+C1197+C1296+C1412</f>
        <v>7626.7000000000007</v>
      </c>
      <c r="D1043" s="179">
        <f t="shared" ref="C1043:E1048" si="48">D1051+D1083+D1092+D1118+D1144+D1170+D1179+D1188+D1205+D1214+D1223+D1231+D1240+D1249+D1279+D1259+D1269+D1288+D1305+D1314+D1323+D1358+D1376+D1385+D1394+D1403+D1367+D1197+D1296+D1412</f>
        <v>7537.3436800000009</v>
      </c>
      <c r="E1043" s="179">
        <f t="shared" si="48"/>
        <v>7537.3436800000009</v>
      </c>
      <c r="F1043" s="498"/>
      <c r="G1043" s="498"/>
      <c r="H1043" s="501"/>
      <c r="I1043" s="504"/>
    </row>
    <row r="1044" spans="1:9" s="23" customFormat="1" ht="12" x14ac:dyDescent="0.2">
      <c r="A1044" s="455" t="s">
        <v>10</v>
      </c>
      <c r="B1044" s="456"/>
      <c r="C1044" s="179">
        <f>C1052+C1084+C1093+C1119+C1145+C1171+C1180+C1189+C1206+C1215+C1224+C1232+C1241+C1250+C1280+C1260+C1270+C1289+C1306+C1315+C1324+C1359+C1377+C1386+C1395+C1404+C1368+C1198+C1297+C1413</f>
        <v>8370.5264900000002</v>
      </c>
      <c r="D1044" s="179">
        <f t="shared" si="48"/>
        <v>7923.0535200000004</v>
      </c>
      <c r="E1044" s="179">
        <f t="shared" si="48"/>
        <v>7923.0535200000004</v>
      </c>
      <c r="F1044" s="498"/>
      <c r="G1044" s="498"/>
      <c r="H1044" s="501"/>
      <c r="I1044" s="504"/>
    </row>
    <row r="1045" spans="1:9" s="23" customFormat="1" ht="12" x14ac:dyDescent="0.2">
      <c r="A1045" s="455" t="s">
        <v>11</v>
      </c>
      <c r="B1045" s="456"/>
      <c r="C1045" s="179">
        <f t="shared" si="48"/>
        <v>230.29239999999999</v>
      </c>
      <c r="D1045" s="179">
        <f t="shared" si="48"/>
        <v>230.60419000000002</v>
      </c>
      <c r="E1045" s="179">
        <f t="shared" si="48"/>
        <v>230.42925000000002</v>
      </c>
      <c r="F1045" s="498"/>
      <c r="G1045" s="498"/>
      <c r="H1045" s="501"/>
      <c r="I1045" s="504"/>
    </row>
    <row r="1046" spans="1:9" s="23" customFormat="1" ht="12" x14ac:dyDescent="0.2">
      <c r="A1046" s="455" t="s">
        <v>12</v>
      </c>
      <c r="B1046" s="456"/>
      <c r="C1046" s="179">
        <f t="shared" si="48"/>
        <v>0</v>
      </c>
      <c r="D1046" s="179">
        <f t="shared" si="48"/>
        <v>0</v>
      </c>
      <c r="E1046" s="179">
        <f t="shared" si="48"/>
        <v>0</v>
      </c>
      <c r="F1046" s="498"/>
      <c r="G1046" s="498"/>
      <c r="H1046" s="501"/>
      <c r="I1046" s="504"/>
    </row>
    <row r="1047" spans="1:9" s="23" customFormat="1" ht="12" x14ac:dyDescent="0.2">
      <c r="A1047" s="455" t="s">
        <v>240</v>
      </c>
      <c r="B1047" s="456"/>
      <c r="C1047" s="179">
        <f t="shared" si="48"/>
        <v>0</v>
      </c>
      <c r="D1047" s="179">
        <f t="shared" si="48"/>
        <v>0</v>
      </c>
      <c r="E1047" s="179">
        <f t="shared" si="48"/>
        <v>0</v>
      </c>
      <c r="F1047" s="498"/>
      <c r="G1047" s="498"/>
      <c r="H1047" s="501"/>
      <c r="I1047" s="504"/>
    </row>
    <row r="1048" spans="1:9" s="23" customFormat="1" ht="12" x14ac:dyDescent="0.2">
      <c r="A1048" s="455" t="s">
        <v>241</v>
      </c>
      <c r="B1048" s="456"/>
      <c r="C1048" s="179">
        <f t="shared" si="48"/>
        <v>0</v>
      </c>
      <c r="D1048" s="179">
        <f t="shared" si="48"/>
        <v>0</v>
      </c>
      <c r="E1048" s="179">
        <f t="shared" si="48"/>
        <v>0</v>
      </c>
      <c r="F1048" s="499"/>
      <c r="G1048" s="499"/>
      <c r="H1048" s="502"/>
      <c r="I1048" s="505"/>
    </row>
    <row r="1049" spans="1:9" s="23" customFormat="1" ht="35.1" customHeight="1" x14ac:dyDescent="0.2">
      <c r="A1049" s="32" t="s">
        <v>180</v>
      </c>
      <c r="B1049" s="449" t="s">
        <v>151</v>
      </c>
      <c r="C1049" s="450"/>
      <c r="D1049" s="450"/>
      <c r="E1049" s="451"/>
      <c r="F1049" s="497" t="s">
        <v>897</v>
      </c>
      <c r="G1049" s="497" t="s">
        <v>898</v>
      </c>
      <c r="H1049" s="590"/>
      <c r="I1049" s="591"/>
    </row>
    <row r="1050" spans="1:9" s="23" customFormat="1" ht="12" customHeight="1" x14ac:dyDescent="0.2">
      <c r="A1050" s="455" t="s">
        <v>13</v>
      </c>
      <c r="B1050" s="456"/>
      <c r="C1050" s="54">
        <f>SUM(C1051:C1056)</f>
        <v>640.94551999999999</v>
      </c>
      <c r="D1050" s="54">
        <f t="shared" ref="D1050:E1050" si="49">SUM(D1051:D1056)</f>
        <v>640.94551999999999</v>
      </c>
      <c r="E1050" s="54">
        <f t="shared" si="49"/>
        <v>640.94551999999999</v>
      </c>
      <c r="F1050" s="506"/>
      <c r="G1050" s="506"/>
      <c r="H1050" s="592"/>
      <c r="I1050" s="593"/>
    </row>
    <row r="1051" spans="1:9" s="23" customFormat="1" ht="12" customHeight="1" x14ac:dyDescent="0.2">
      <c r="A1051" s="455" t="s">
        <v>3</v>
      </c>
      <c r="B1051" s="456"/>
      <c r="C1051" s="54">
        <f t="shared" ref="C1051:E1056" si="50">1059:1059+C1075</f>
        <v>520.79999999999995</v>
      </c>
      <c r="D1051" s="54">
        <f t="shared" si="50"/>
        <v>520.79999999999995</v>
      </c>
      <c r="E1051" s="54">
        <f t="shared" si="50"/>
        <v>520.79999999999995</v>
      </c>
      <c r="F1051" s="506"/>
      <c r="G1051" s="506"/>
      <c r="H1051" s="592"/>
      <c r="I1051" s="593"/>
    </row>
    <row r="1052" spans="1:9" s="23" customFormat="1" ht="12" customHeight="1" x14ac:dyDescent="0.2">
      <c r="A1052" s="455" t="s">
        <v>10</v>
      </c>
      <c r="B1052" s="456"/>
      <c r="C1052" s="54">
        <f t="shared" si="50"/>
        <v>120.14552</v>
      </c>
      <c r="D1052" s="54">
        <f t="shared" si="50"/>
        <v>120.14552</v>
      </c>
      <c r="E1052" s="54">
        <f t="shared" si="50"/>
        <v>120.14552</v>
      </c>
      <c r="F1052" s="506"/>
      <c r="G1052" s="506"/>
      <c r="H1052" s="592"/>
      <c r="I1052" s="593"/>
    </row>
    <row r="1053" spans="1:9" s="23" customFormat="1" ht="12" customHeight="1" x14ac:dyDescent="0.2">
      <c r="A1053" s="455" t="s">
        <v>11</v>
      </c>
      <c r="B1053" s="456"/>
      <c r="C1053" s="54">
        <f t="shared" si="50"/>
        <v>0</v>
      </c>
      <c r="D1053" s="54">
        <f t="shared" si="50"/>
        <v>0</v>
      </c>
      <c r="E1053" s="54">
        <f t="shared" si="50"/>
        <v>0</v>
      </c>
      <c r="F1053" s="506"/>
      <c r="G1053" s="506"/>
      <c r="H1053" s="592"/>
      <c r="I1053" s="593"/>
    </row>
    <row r="1054" spans="1:9" s="23" customFormat="1" ht="12" x14ac:dyDescent="0.2">
      <c r="A1054" s="455" t="s">
        <v>12</v>
      </c>
      <c r="B1054" s="456"/>
      <c r="C1054" s="54">
        <f t="shared" si="50"/>
        <v>0</v>
      </c>
      <c r="D1054" s="54">
        <f t="shared" si="50"/>
        <v>0</v>
      </c>
      <c r="E1054" s="54">
        <f t="shared" si="50"/>
        <v>0</v>
      </c>
      <c r="F1054" s="506"/>
      <c r="G1054" s="506"/>
      <c r="H1054" s="592"/>
      <c r="I1054" s="593"/>
    </row>
    <row r="1055" spans="1:9" s="23" customFormat="1" ht="14.1" customHeight="1" x14ac:dyDescent="0.2">
      <c r="A1055" s="455" t="s">
        <v>240</v>
      </c>
      <c r="B1055" s="456"/>
      <c r="C1055" s="54">
        <f t="shared" si="50"/>
        <v>0</v>
      </c>
      <c r="D1055" s="54">
        <f t="shared" si="50"/>
        <v>0</v>
      </c>
      <c r="E1055" s="54">
        <f t="shared" si="50"/>
        <v>0</v>
      </c>
      <c r="F1055" s="506"/>
      <c r="G1055" s="506"/>
      <c r="H1055" s="592"/>
      <c r="I1055" s="593"/>
    </row>
    <row r="1056" spans="1:9" s="23" customFormat="1" ht="12" x14ac:dyDescent="0.2">
      <c r="A1056" s="455" t="s">
        <v>241</v>
      </c>
      <c r="B1056" s="456"/>
      <c r="C1056" s="54">
        <f t="shared" si="50"/>
        <v>0</v>
      </c>
      <c r="D1056" s="54">
        <f t="shared" si="50"/>
        <v>0</v>
      </c>
      <c r="E1056" s="54">
        <f t="shared" si="50"/>
        <v>0</v>
      </c>
      <c r="F1056" s="507"/>
      <c r="G1056" s="507"/>
      <c r="H1056" s="594"/>
      <c r="I1056" s="595"/>
    </row>
    <row r="1057" spans="1:9" s="23" customFormat="1" ht="24.75" customHeight="1" x14ac:dyDescent="0.2">
      <c r="A1057" s="32" t="s">
        <v>375</v>
      </c>
      <c r="B1057" s="516" t="s">
        <v>376</v>
      </c>
      <c r="C1057" s="516"/>
      <c r="D1057" s="516"/>
      <c r="E1057" s="516"/>
      <c r="F1057" s="497" t="s">
        <v>897</v>
      </c>
      <c r="G1057" s="497" t="s">
        <v>898</v>
      </c>
      <c r="H1057" s="559" t="s">
        <v>956</v>
      </c>
      <c r="I1057" s="560"/>
    </row>
    <row r="1058" spans="1:9" s="23" customFormat="1" ht="18" customHeight="1" x14ac:dyDescent="0.2">
      <c r="A1058" s="522" t="s">
        <v>13</v>
      </c>
      <c r="B1058" s="522"/>
      <c r="C1058" s="54">
        <v>640.94551999999999</v>
      </c>
      <c r="D1058" s="54">
        <v>640.94551999999999</v>
      </c>
      <c r="E1058" s="54">
        <v>640.94551999999999</v>
      </c>
      <c r="F1058" s="506"/>
      <c r="G1058" s="506"/>
      <c r="H1058" s="561"/>
      <c r="I1058" s="562"/>
    </row>
    <row r="1059" spans="1:9" s="23" customFormat="1" ht="12" x14ac:dyDescent="0.2">
      <c r="A1059" s="522" t="s">
        <v>3</v>
      </c>
      <c r="B1059" s="522"/>
      <c r="C1059" s="54">
        <v>520.79999999999995</v>
      </c>
      <c r="D1059" s="54">
        <v>520.79999999999995</v>
      </c>
      <c r="E1059" s="54">
        <v>520.79999999999995</v>
      </c>
      <c r="F1059" s="506"/>
      <c r="G1059" s="506"/>
      <c r="H1059" s="561"/>
      <c r="I1059" s="562"/>
    </row>
    <row r="1060" spans="1:9" s="23" customFormat="1" ht="12" x14ac:dyDescent="0.2">
      <c r="A1060" s="522" t="s">
        <v>10</v>
      </c>
      <c r="B1060" s="522"/>
      <c r="C1060" s="54">
        <v>120.14552</v>
      </c>
      <c r="D1060" s="54">
        <v>120.14552</v>
      </c>
      <c r="E1060" s="54">
        <v>120.14552</v>
      </c>
      <c r="F1060" s="506"/>
      <c r="G1060" s="506"/>
      <c r="H1060" s="561"/>
      <c r="I1060" s="562"/>
    </row>
    <row r="1061" spans="1:9" s="23" customFormat="1" ht="12" x14ac:dyDescent="0.2">
      <c r="A1061" s="522" t="s">
        <v>11</v>
      </c>
      <c r="B1061" s="522"/>
      <c r="C1061" s="54">
        <v>0</v>
      </c>
      <c r="D1061" s="54">
        <v>0</v>
      </c>
      <c r="E1061" s="54">
        <v>0</v>
      </c>
      <c r="F1061" s="506"/>
      <c r="G1061" s="506"/>
      <c r="H1061" s="561"/>
      <c r="I1061" s="562"/>
    </row>
    <row r="1062" spans="1:9" s="23" customFormat="1" ht="12" x14ac:dyDescent="0.2">
      <c r="A1062" s="522" t="s">
        <v>12</v>
      </c>
      <c r="B1062" s="522"/>
      <c r="C1062" s="54">
        <v>0</v>
      </c>
      <c r="D1062" s="54">
        <v>0</v>
      </c>
      <c r="E1062" s="54">
        <v>0</v>
      </c>
      <c r="F1062" s="506"/>
      <c r="G1062" s="506"/>
      <c r="H1062" s="561"/>
      <c r="I1062" s="562"/>
    </row>
    <row r="1063" spans="1:9" s="23" customFormat="1" ht="12" x14ac:dyDescent="0.2">
      <c r="A1063" s="522" t="s">
        <v>240</v>
      </c>
      <c r="B1063" s="522"/>
      <c r="C1063" s="54">
        <v>0</v>
      </c>
      <c r="D1063" s="54">
        <v>0</v>
      </c>
      <c r="E1063" s="54">
        <v>0</v>
      </c>
      <c r="F1063" s="506"/>
      <c r="G1063" s="506"/>
      <c r="H1063" s="561"/>
      <c r="I1063" s="562"/>
    </row>
    <row r="1064" spans="1:9" s="23" customFormat="1" ht="22.5" customHeight="1" x14ac:dyDescent="0.2">
      <c r="A1064" s="522" t="s">
        <v>241</v>
      </c>
      <c r="B1064" s="522"/>
      <c r="C1064" s="54">
        <v>0</v>
      </c>
      <c r="D1064" s="54">
        <v>0</v>
      </c>
      <c r="E1064" s="54">
        <v>0</v>
      </c>
      <c r="F1064" s="507"/>
      <c r="G1064" s="507"/>
      <c r="H1064" s="563"/>
      <c r="I1064" s="564"/>
    </row>
    <row r="1065" spans="1:9" s="23" customFormat="1" ht="23.25" hidden="1" customHeight="1" x14ac:dyDescent="0.2">
      <c r="A1065" s="32" t="s">
        <v>377</v>
      </c>
      <c r="B1065" s="516" t="s">
        <v>378</v>
      </c>
      <c r="C1065" s="516"/>
      <c r="D1065" s="516"/>
      <c r="E1065" s="516"/>
      <c r="F1065" s="628">
        <v>43474</v>
      </c>
      <c r="G1065" s="538"/>
      <c r="H1065" s="619"/>
      <c r="I1065" s="620"/>
    </row>
    <row r="1066" spans="1:9" s="23" customFormat="1" ht="12" hidden="1" customHeight="1" x14ac:dyDescent="0.2">
      <c r="A1066" s="522" t="s">
        <v>13</v>
      </c>
      <c r="B1066" s="522"/>
      <c r="C1066" s="54">
        <f>SUM(C1067:C1072)</f>
        <v>0</v>
      </c>
      <c r="D1066" s="54">
        <f t="shared" ref="D1066:E1066" si="51">SUM(D1067:D1072)</f>
        <v>0</v>
      </c>
      <c r="E1066" s="54">
        <f t="shared" si="51"/>
        <v>0</v>
      </c>
      <c r="F1066" s="629"/>
      <c r="G1066" s="618"/>
      <c r="H1066" s="545"/>
      <c r="I1066" s="621"/>
    </row>
    <row r="1067" spans="1:9" s="23" customFormat="1" ht="12" hidden="1" customHeight="1" x14ac:dyDescent="0.2">
      <c r="A1067" s="522" t="s">
        <v>3</v>
      </c>
      <c r="B1067" s="522"/>
      <c r="C1067" s="54">
        <v>0</v>
      </c>
      <c r="D1067" s="54">
        <v>0</v>
      </c>
      <c r="E1067" s="54">
        <v>0</v>
      </c>
      <c r="F1067" s="629"/>
      <c r="G1067" s="618"/>
      <c r="H1067" s="545"/>
      <c r="I1067" s="621"/>
    </row>
    <row r="1068" spans="1:9" s="23" customFormat="1" ht="12" hidden="1" customHeight="1" x14ac:dyDescent="0.2">
      <c r="A1068" s="522" t="s">
        <v>10</v>
      </c>
      <c r="B1068" s="522"/>
      <c r="C1068" s="54">
        <v>0</v>
      </c>
      <c r="D1068" s="54">
        <v>0</v>
      </c>
      <c r="E1068" s="54">
        <v>0</v>
      </c>
      <c r="F1068" s="629"/>
      <c r="G1068" s="618"/>
      <c r="H1068" s="545"/>
      <c r="I1068" s="621"/>
    </row>
    <row r="1069" spans="1:9" s="23" customFormat="1" ht="12" hidden="1" customHeight="1" x14ac:dyDescent="0.2">
      <c r="A1069" s="522" t="s">
        <v>11</v>
      </c>
      <c r="B1069" s="522"/>
      <c r="C1069" s="54">
        <v>0</v>
      </c>
      <c r="D1069" s="54">
        <v>0</v>
      </c>
      <c r="E1069" s="54">
        <v>0</v>
      </c>
      <c r="F1069" s="629"/>
      <c r="G1069" s="618"/>
      <c r="H1069" s="545"/>
      <c r="I1069" s="621"/>
    </row>
    <row r="1070" spans="1:9" s="23" customFormat="1" ht="12" hidden="1" customHeight="1" x14ac:dyDescent="0.2">
      <c r="A1070" s="522" t="s">
        <v>12</v>
      </c>
      <c r="B1070" s="522"/>
      <c r="C1070" s="54">
        <v>0</v>
      </c>
      <c r="D1070" s="54">
        <v>0</v>
      </c>
      <c r="E1070" s="54">
        <v>0</v>
      </c>
      <c r="F1070" s="629"/>
      <c r="G1070" s="618"/>
      <c r="H1070" s="545"/>
      <c r="I1070" s="621"/>
    </row>
    <row r="1071" spans="1:9" s="23" customFormat="1" ht="12" hidden="1" customHeight="1" x14ac:dyDescent="0.2">
      <c r="A1071" s="522" t="s">
        <v>240</v>
      </c>
      <c r="B1071" s="522"/>
      <c r="C1071" s="54">
        <v>0</v>
      </c>
      <c r="D1071" s="54">
        <v>0</v>
      </c>
      <c r="E1071" s="54">
        <v>0</v>
      </c>
      <c r="F1071" s="629"/>
      <c r="G1071" s="618"/>
      <c r="H1071" s="545"/>
      <c r="I1071" s="621"/>
    </row>
    <row r="1072" spans="1:9" s="23" customFormat="1" ht="12" hidden="1" customHeight="1" x14ac:dyDescent="0.2">
      <c r="A1072" s="522" t="s">
        <v>241</v>
      </c>
      <c r="B1072" s="522"/>
      <c r="C1072" s="54">
        <v>0</v>
      </c>
      <c r="D1072" s="54">
        <v>0</v>
      </c>
      <c r="E1072" s="54">
        <v>0</v>
      </c>
      <c r="F1072" s="629"/>
      <c r="G1072" s="618"/>
      <c r="H1072" s="545"/>
      <c r="I1072" s="621"/>
    </row>
    <row r="1073" spans="1:9" s="23" customFormat="1" ht="12" hidden="1" customHeight="1" x14ac:dyDescent="0.2">
      <c r="A1073" s="32" t="s">
        <v>377</v>
      </c>
      <c r="B1073" s="516" t="s">
        <v>378</v>
      </c>
      <c r="C1073" s="516"/>
      <c r="D1073" s="516"/>
      <c r="E1073" s="516"/>
      <c r="F1073" s="615">
        <v>43839</v>
      </c>
      <c r="G1073" s="538"/>
      <c r="H1073" s="619"/>
      <c r="I1073" s="620"/>
    </row>
    <row r="1074" spans="1:9" s="23" customFormat="1" ht="12" hidden="1" customHeight="1" x14ac:dyDescent="0.2">
      <c r="A1074" s="522" t="s">
        <v>13</v>
      </c>
      <c r="B1074" s="522"/>
      <c r="C1074" s="54">
        <f>SUM(C1075:C1080)</f>
        <v>0</v>
      </c>
      <c r="D1074" s="54">
        <f t="shared" ref="D1074:E1074" si="52">SUM(D1075:D1080)</f>
        <v>0</v>
      </c>
      <c r="E1074" s="54">
        <f t="shared" si="52"/>
        <v>0</v>
      </c>
      <c r="F1074" s="616"/>
      <c r="G1074" s="618"/>
      <c r="H1074" s="545"/>
      <c r="I1074" s="621"/>
    </row>
    <row r="1075" spans="1:9" s="23" customFormat="1" ht="12" hidden="1" customHeight="1" x14ac:dyDescent="0.2">
      <c r="A1075" s="522" t="s">
        <v>3</v>
      </c>
      <c r="B1075" s="522"/>
      <c r="C1075" s="54">
        <v>0</v>
      </c>
      <c r="D1075" s="54">
        <v>0</v>
      </c>
      <c r="E1075" s="54">
        <v>0</v>
      </c>
      <c r="F1075" s="616"/>
      <c r="G1075" s="618"/>
      <c r="H1075" s="545"/>
      <c r="I1075" s="621"/>
    </row>
    <row r="1076" spans="1:9" s="23" customFormat="1" ht="12" hidden="1" customHeight="1" x14ac:dyDescent="0.2">
      <c r="A1076" s="522" t="s">
        <v>10</v>
      </c>
      <c r="B1076" s="522"/>
      <c r="C1076" s="54">
        <v>0</v>
      </c>
      <c r="D1076" s="54">
        <v>0</v>
      </c>
      <c r="E1076" s="54">
        <v>0</v>
      </c>
      <c r="F1076" s="616"/>
      <c r="G1076" s="618"/>
      <c r="H1076" s="545"/>
      <c r="I1076" s="621"/>
    </row>
    <row r="1077" spans="1:9" s="23" customFormat="1" ht="12" hidden="1" customHeight="1" x14ac:dyDescent="0.2">
      <c r="A1077" s="522" t="s">
        <v>11</v>
      </c>
      <c r="B1077" s="522"/>
      <c r="C1077" s="54">
        <v>0</v>
      </c>
      <c r="D1077" s="54">
        <v>0</v>
      </c>
      <c r="E1077" s="54">
        <v>0</v>
      </c>
      <c r="F1077" s="616"/>
      <c r="G1077" s="618"/>
      <c r="H1077" s="545"/>
      <c r="I1077" s="621"/>
    </row>
    <row r="1078" spans="1:9" s="23" customFormat="1" ht="12" hidden="1" customHeight="1" x14ac:dyDescent="0.2">
      <c r="A1078" s="522" t="s">
        <v>12</v>
      </c>
      <c r="B1078" s="522"/>
      <c r="C1078" s="54">
        <v>0</v>
      </c>
      <c r="D1078" s="54">
        <v>0</v>
      </c>
      <c r="E1078" s="54">
        <v>0</v>
      </c>
      <c r="F1078" s="616"/>
      <c r="G1078" s="618"/>
      <c r="H1078" s="545"/>
      <c r="I1078" s="621"/>
    </row>
    <row r="1079" spans="1:9" s="23" customFormat="1" ht="12" hidden="1" customHeight="1" x14ac:dyDescent="0.2">
      <c r="A1079" s="522" t="s">
        <v>240</v>
      </c>
      <c r="B1079" s="522"/>
      <c r="C1079" s="54">
        <v>0</v>
      </c>
      <c r="D1079" s="54">
        <v>0</v>
      </c>
      <c r="E1079" s="54">
        <v>0</v>
      </c>
      <c r="F1079" s="616"/>
      <c r="G1079" s="618"/>
      <c r="H1079" s="545"/>
      <c r="I1079" s="621"/>
    </row>
    <row r="1080" spans="1:9" s="23" customFormat="1" ht="12" hidden="1" customHeight="1" x14ac:dyDescent="0.2">
      <c r="A1080" s="522" t="s">
        <v>241</v>
      </c>
      <c r="B1080" s="522"/>
      <c r="C1080" s="54">
        <v>0</v>
      </c>
      <c r="D1080" s="54">
        <v>0</v>
      </c>
      <c r="E1080" s="54">
        <v>0</v>
      </c>
      <c r="F1080" s="617"/>
      <c r="G1080" s="618"/>
      <c r="H1080" s="545"/>
      <c r="I1080" s="621"/>
    </row>
    <row r="1081" spans="1:9" s="23" customFormat="1" ht="34.5" customHeight="1" x14ac:dyDescent="0.2">
      <c r="A1081" s="32" t="s">
        <v>181</v>
      </c>
      <c r="B1081" s="449" t="s">
        <v>152</v>
      </c>
      <c r="C1081" s="450"/>
      <c r="D1081" s="450"/>
      <c r="E1081" s="451"/>
      <c r="F1081" s="497" t="s">
        <v>897</v>
      </c>
      <c r="G1081" s="497" t="s">
        <v>898</v>
      </c>
      <c r="H1081" s="622" t="s">
        <v>957</v>
      </c>
      <c r="I1081" s="623"/>
    </row>
    <row r="1082" spans="1:9" s="23" customFormat="1" ht="22.5" customHeight="1" x14ac:dyDescent="0.2">
      <c r="A1082" s="455" t="s">
        <v>13</v>
      </c>
      <c r="B1082" s="456"/>
      <c r="C1082" s="54">
        <f>SUM(C1083:C1088)</f>
        <v>250</v>
      </c>
      <c r="D1082" s="54">
        <f t="shared" ref="D1082:E1082" si="53">SUM(D1083:D1088)</f>
        <v>250</v>
      </c>
      <c r="E1082" s="54">
        <f t="shared" si="53"/>
        <v>250</v>
      </c>
      <c r="F1082" s="506"/>
      <c r="G1082" s="506"/>
      <c r="H1082" s="624"/>
      <c r="I1082" s="625"/>
    </row>
    <row r="1083" spans="1:9" s="23" customFormat="1" ht="18" customHeight="1" x14ac:dyDescent="0.2">
      <c r="A1083" s="455" t="s">
        <v>3</v>
      </c>
      <c r="B1083" s="456"/>
      <c r="C1083" s="54">
        <v>0</v>
      </c>
      <c r="D1083" s="54">
        <v>0</v>
      </c>
      <c r="E1083" s="54">
        <v>0</v>
      </c>
      <c r="F1083" s="506"/>
      <c r="G1083" s="506"/>
      <c r="H1083" s="624"/>
      <c r="I1083" s="625"/>
    </row>
    <row r="1084" spans="1:9" s="23" customFormat="1" ht="18.75" customHeight="1" x14ac:dyDescent="0.2">
      <c r="A1084" s="455" t="s">
        <v>10</v>
      </c>
      <c r="B1084" s="456"/>
      <c r="C1084" s="54">
        <v>250</v>
      </c>
      <c r="D1084" s="54">
        <v>250</v>
      </c>
      <c r="E1084" s="54">
        <v>250</v>
      </c>
      <c r="F1084" s="506"/>
      <c r="G1084" s="506"/>
      <c r="H1084" s="624"/>
      <c r="I1084" s="625"/>
    </row>
    <row r="1085" spans="1:9" s="23" customFormat="1" ht="12" x14ac:dyDescent="0.2">
      <c r="A1085" s="455" t="s">
        <v>11</v>
      </c>
      <c r="B1085" s="456"/>
      <c r="C1085" s="54">
        <v>0</v>
      </c>
      <c r="D1085" s="54">
        <v>0</v>
      </c>
      <c r="E1085" s="54">
        <v>0</v>
      </c>
      <c r="F1085" s="506"/>
      <c r="G1085" s="506"/>
      <c r="H1085" s="624"/>
      <c r="I1085" s="625"/>
    </row>
    <row r="1086" spans="1:9" s="23" customFormat="1" ht="12" x14ac:dyDescent="0.2">
      <c r="A1086" s="455" t="s">
        <v>12</v>
      </c>
      <c r="B1086" s="456"/>
      <c r="C1086" s="54">
        <v>0</v>
      </c>
      <c r="D1086" s="54">
        <v>0</v>
      </c>
      <c r="E1086" s="54">
        <v>0</v>
      </c>
      <c r="F1086" s="506"/>
      <c r="G1086" s="506"/>
      <c r="H1086" s="624"/>
      <c r="I1086" s="625"/>
    </row>
    <row r="1087" spans="1:9" s="23" customFormat="1" ht="12" x14ac:dyDescent="0.2">
      <c r="A1087" s="455" t="s">
        <v>240</v>
      </c>
      <c r="B1087" s="456"/>
      <c r="C1087" s="54">
        <v>0</v>
      </c>
      <c r="D1087" s="54">
        <v>0</v>
      </c>
      <c r="E1087" s="54">
        <v>0</v>
      </c>
      <c r="F1087" s="506"/>
      <c r="G1087" s="506"/>
      <c r="H1087" s="624"/>
      <c r="I1087" s="625"/>
    </row>
    <row r="1088" spans="1:9" s="23" customFormat="1" ht="20.25" customHeight="1" x14ac:dyDescent="0.2">
      <c r="A1088" s="455" t="s">
        <v>241</v>
      </c>
      <c r="B1088" s="456"/>
      <c r="C1088" s="54">
        <v>0</v>
      </c>
      <c r="D1088" s="54">
        <v>0</v>
      </c>
      <c r="E1088" s="54">
        <v>0</v>
      </c>
      <c r="F1088" s="507"/>
      <c r="G1088" s="507"/>
      <c r="H1088" s="626"/>
      <c r="I1088" s="627"/>
    </row>
    <row r="1089" spans="1:9" s="34" customFormat="1" ht="39.75" hidden="1" customHeight="1" x14ac:dyDescent="0.2">
      <c r="A1089" s="541" t="s">
        <v>392</v>
      </c>
      <c r="B1089" s="542"/>
      <c r="C1089" s="542"/>
      <c r="D1089" s="542"/>
      <c r="E1089" s="543"/>
      <c r="F1089" s="248" t="s">
        <v>314</v>
      </c>
      <c r="G1089" s="251"/>
      <c r="H1089" s="416" t="s">
        <v>314</v>
      </c>
      <c r="I1089" s="175"/>
    </row>
    <row r="1090" spans="1:9" s="23" customFormat="1" ht="42.75" customHeight="1" x14ac:dyDescent="0.2">
      <c r="A1090" s="32" t="s">
        <v>182</v>
      </c>
      <c r="B1090" s="449" t="s">
        <v>393</v>
      </c>
      <c r="C1090" s="450"/>
      <c r="D1090" s="450"/>
      <c r="E1090" s="451"/>
      <c r="F1090" s="497" t="s">
        <v>897</v>
      </c>
      <c r="G1090" s="497" t="s">
        <v>898</v>
      </c>
      <c r="H1090" s="576"/>
      <c r="I1090" s="503"/>
    </row>
    <row r="1091" spans="1:9" s="23" customFormat="1" ht="12" customHeight="1" x14ac:dyDescent="0.2">
      <c r="A1091" s="455" t="s">
        <v>13</v>
      </c>
      <c r="B1091" s="456"/>
      <c r="C1091" s="54">
        <f>SUM(C1092:C1097)</f>
        <v>1627.4846700000001</v>
      </c>
      <c r="D1091" s="54">
        <f t="shared" ref="D1091:E1091" si="54">SUM(D1092:D1097)</f>
        <v>1627.4846700000001</v>
      </c>
      <c r="E1091" s="54">
        <f t="shared" si="54"/>
        <v>1627.4846700000001</v>
      </c>
      <c r="F1091" s="506"/>
      <c r="G1091" s="506"/>
      <c r="H1091" s="577"/>
      <c r="I1091" s="504"/>
    </row>
    <row r="1092" spans="1:9" s="23" customFormat="1" ht="12" customHeight="1" x14ac:dyDescent="0.2">
      <c r="A1092" s="455" t="s">
        <v>3</v>
      </c>
      <c r="B1092" s="456"/>
      <c r="C1092" s="54">
        <f>C1100+C1108</f>
        <v>1300.2224000000001</v>
      </c>
      <c r="D1092" s="54">
        <f>D1100+D1108</f>
        <v>1300.2224000000001</v>
      </c>
      <c r="E1092" s="54">
        <f t="shared" ref="E1092" si="55">E1100+E1108</f>
        <v>1300.2224000000001</v>
      </c>
      <c r="F1092" s="506"/>
      <c r="G1092" s="506"/>
      <c r="H1092" s="577"/>
      <c r="I1092" s="504"/>
    </row>
    <row r="1093" spans="1:9" s="23" customFormat="1" ht="12" customHeight="1" x14ac:dyDescent="0.2">
      <c r="A1093" s="455" t="s">
        <v>10</v>
      </c>
      <c r="B1093" s="456"/>
      <c r="C1093" s="54">
        <f>C1101+C1109</f>
        <v>327.26227</v>
      </c>
      <c r="D1093" s="54">
        <f>D1101</f>
        <v>327.26227</v>
      </c>
      <c r="E1093" s="54">
        <f>E1101</f>
        <v>327.26227</v>
      </c>
      <c r="F1093" s="506"/>
      <c r="G1093" s="506"/>
      <c r="H1093" s="577"/>
      <c r="I1093" s="504"/>
    </row>
    <row r="1094" spans="1:9" s="23" customFormat="1" ht="12" customHeight="1" x14ac:dyDescent="0.2">
      <c r="A1094" s="455" t="s">
        <v>11</v>
      </c>
      <c r="B1094" s="456"/>
      <c r="C1094" s="54">
        <f t="shared" ref="C1094:E1097" si="56">C1102+C1110</f>
        <v>0</v>
      </c>
      <c r="D1094" s="54">
        <f t="shared" si="56"/>
        <v>0</v>
      </c>
      <c r="E1094" s="54">
        <f t="shared" si="56"/>
        <v>0</v>
      </c>
      <c r="F1094" s="506"/>
      <c r="G1094" s="506"/>
      <c r="H1094" s="577"/>
      <c r="I1094" s="504"/>
    </row>
    <row r="1095" spans="1:9" s="23" customFormat="1" ht="12" customHeight="1" x14ac:dyDescent="0.2">
      <c r="A1095" s="455" t="s">
        <v>12</v>
      </c>
      <c r="B1095" s="456"/>
      <c r="C1095" s="54">
        <f t="shared" si="56"/>
        <v>0</v>
      </c>
      <c r="D1095" s="54">
        <f t="shared" si="56"/>
        <v>0</v>
      </c>
      <c r="E1095" s="54">
        <f t="shared" si="56"/>
        <v>0</v>
      </c>
      <c r="F1095" s="506"/>
      <c r="G1095" s="506"/>
      <c r="H1095" s="577"/>
      <c r="I1095" s="504"/>
    </row>
    <row r="1096" spans="1:9" s="23" customFormat="1" ht="12" customHeight="1" x14ac:dyDescent="0.2">
      <c r="A1096" s="455" t="s">
        <v>240</v>
      </c>
      <c r="B1096" s="456"/>
      <c r="C1096" s="54">
        <f t="shared" si="56"/>
        <v>0</v>
      </c>
      <c r="D1096" s="54">
        <f t="shared" si="56"/>
        <v>0</v>
      </c>
      <c r="E1096" s="54">
        <f t="shared" si="56"/>
        <v>0</v>
      </c>
      <c r="F1096" s="506"/>
      <c r="G1096" s="506"/>
      <c r="H1096" s="577"/>
      <c r="I1096" s="504"/>
    </row>
    <row r="1097" spans="1:9" s="23" customFormat="1" ht="12" customHeight="1" x14ac:dyDescent="0.2">
      <c r="A1097" s="455" t="s">
        <v>241</v>
      </c>
      <c r="B1097" s="456"/>
      <c r="C1097" s="54">
        <f t="shared" si="56"/>
        <v>0</v>
      </c>
      <c r="D1097" s="54">
        <f t="shared" si="56"/>
        <v>0</v>
      </c>
      <c r="E1097" s="54">
        <f t="shared" si="56"/>
        <v>0</v>
      </c>
      <c r="F1097" s="507"/>
      <c r="G1097" s="507"/>
      <c r="H1097" s="578"/>
      <c r="I1097" s="505"/>
    </row>
    <row r="1098" spans="1:9" s="23" customFormat="1" ht="45.75" customHeight="1" x14ac:dyDescent="0.2">
      <c r="A1098" s="32" t="s">
        <v>237</v>
      </c>
      <c r="B1098" s="449" t="s">
        <v>412</v>
      </c>
      <c r="C1098" s="450"/>
      <c r="D1098" s="450"/>
      <c r="E1098" s="451"/>
      <c r="F1098" s="497" t="s">
        <v>897</v>
      </c>
      <c r="G1098" s="497" t="s">
        <v>898</v>
      </c>
      <c r="H1098" s="553" t="s">
        <v>958</v>
      </c>
      <c r="I1098" s="554"/>
    </row>
    <row r="1099" spans="1:9" s="23" customFormat="1" ht="19.5" customHeight="1" x14ac:dyDescent="0.2">
      <c r="A1099" s="455" t="s">
        <v>13</v>
      </c>
      <c r="B1099" s="456"/>
      <c r="C1099" s="54">
        <f>SUM(C1100:C1105)</f>
        <v>1627.4846700000001</v>
      </c>
      <c r="D1099" s="54">
        <f t="shared" ref="D1099:E1099" si="57">SUM(D1100:D1105)</f>
        <v>1627.4846700000001</v>
      </c>
      <c r="E1099" s="54">
        <f t="shared" si="57"/>
        <v>1627.4846700000001</v>
      </c>
      <c r="F1099" s="506"/>
      <c r="G1099" s="506"/>
      <c r="H1099" s="555"/>
      <c r="I1099" s="556"/>
    </row>
    <row r="1100" spans="1:9" s="23" customFormat="1" ht="17.25" customHeight="1" x14ac:dyDescent="0.2">
      <c r="A1100" s="455" t="s">
        <v>3</v>
      </c>
      <c r="B1100" s="456"/>
      <c r="C1100" s="54">
        <v>1300.2224000000001</v>
      </c>
      <c r="D1100" s="54">
        <v>1300.2224000000001</v>
      </c>
      <c r="E1100" s="54">
        <v>1300.2224000000001</v>
      </c>
      <c r="F1100" s="506"/>
      <c r="G1100" s="506"/>
      <c r="H1100" s="555"/>
      <c r="I1100" s="556"/>
    </row>
    <row r="1101" spans="1:9" s="23" customFormat="1" ht="11.45" customHeight="1" x14ac:dyDescent="0.2">
      <c r="A1101" s="455" t="s">
        <v>10</v>
      </c>
      <c r="B1101" s="456"/>
      <c r="C1101" s="54">
        <v>327.26227</v>
      </c>
      <c r="D1101" s="54">
        <v>327.26227</v>
      </c>
      <c r="E1101" s="54">
        <v>327.26227</v>
      </c>
      <c r="F1101" s="506"/>
      <c r="G1101" s="506"/>
      <c r="H1101" s="555"/>
      <c r="I1101" s="556"/>
    </row>
    <row r="1102" spans="1:9" s="23" customFormat="1" ht="11.45" customHeight="1" x14ac:dyDescent="0.2">
      <c r="A1102" s="455" t="s">
        <v>11</v>
      </c>
      <c r="B1102" s="456"/>
      <c r="C1102" s="54">
        <v>0</v>
      </c>
      <c r="D1102" s="54">
        <v>0</v>
      </c>
      <c r="E1102" s="54">
        <v>0</v>
      </c>
      <c r="F1102" s="506"/>
      <c r="G1102" s="506"/>
      <c r="H1102" s="555"/>
      <c r="I1102" s="556"/>
    </row>
    <row r="1103" spans="1:9" s="23" customFormat="1" ht="11.45" customHeight="1" x14ac:dyDescent="0.2">
      <c r="A1103" s="455" t="s">
        <v>12</v>
      </c>
      <c r="B1103" s="456"/>
      <c r="C1103" s="54">
        <v>0</v>
      </c>
      <c r="D1103" s="54">
        <v>0</v>
      </c>
      <c r="E1103" s="54">
        <v>0</v>
      </c>
      <c r="F1103" s="506"/>
      <c r="G1103" s="506"/>
      <c r="H1103" s="555"/>
      <c r="I1103" s="556"/>
    </row>
    <row r="1104" spans="1:9" s="23" customFormat="1" ht="11.45" customHeight="1" x14ac:dyDescent="0.2">
      <c r="A1104" s="455" t="s">
        <v>240</v>
      </c>
      <c r="B1104" s="456"/>
      <c r="C1104" s="54">
        <v>0</v>
      </c>
      <c r="D1104" s="54">
        <v>0</v>
      </c>
      <c r="E1104" s="54">
        <v>0</v>
      </c>
      <c r="F1104" s="506"/>
      <c r="G1104" s="506"/>
      <c r="H1104" s="555"/>
      <c r="I1104" s="556"/>
    </row>
    <row r="1105" spans="1:9" s="23" customFormat="1" ht="12" x14ac:dyDescent="0.2">
      <c r="A1105" s="455" t="s">
        <v>241</v>
      </c>
      <c r="B1105" s="456"/>
      <c r="C1105" s="54">
        <v>0</v>
      </c>
      <c r="D1105" s="54">
        <v>0</v>
      </c>
      <c r="E1105" s="54">
        <v>0</v>
      </c>
      <c r="F1105" s="507"/>
      <c r="G1105" s="507"/>
      <c r="H1105" s="557"/>
      <c r="I1105" s="558"/>
    </row>
    <row r="1106" spans="1:9" s="23" customFormat="1" ht="39" hidden="1" customHeight="1" x14ac:dyDescent="0.2">
      <c r="A1106" s="32" t="s">
        <v>238</v>
      </c>
      <c r="B1106" s="449" t="s">
        <v>394</v>
      </c>
      <c r="C1106" s="450"/>
      <c r="D1106" s="450"/>
      <c r="E1106" s="451"/>
      <c r="F1106" s="615"/>
      <c r="G1106" s="582"/>
      <c r="H1106" s="500"/>
      <c r="I1106" s="606"/>
    </row>
    <row r="1107" spans="1:9" s="23" customFormat="1" ht="14.1" hidden="1" customHeight="1" x14ac:dyDescent="0.2">
      <c r="A1107" s="455" t="s">
        <v>13</v>
      </c>
      <c r="B1107" s="456"/>
      <c r="C1107" s="54">
        <f>SUM(C1108:C1113)</f>
        <v>0</v>
      </c>
      <c r="D1107" s="54">
        <f t="shared" ref="D1107:E1107" si="58">SUM(D1108:D1113)</f>
        <v>0</v>
      </c>
      <c r="E1107" s="54">
        <f t="shared" si="58"/>
        <v>0</v>
      </c>
      <c r="F1107" s="616"/>
      <c r="G1107" s="583"/>
      <c r="H1107" s="501"/>
      <c r="I1107" s="607"/>
    </row>
    <row r="1108" spans="1:9" s="23" customFormat="1" ht="14.1" hidden="1" customHeight="1" x14ac:dyDescent="0.2">
      <c r="A1108" s="455" t="s">
        <v>3</v>
      </c>
      <c r="B1108" s="456"/>
      <c r="C1108" s="54">
        <v>0</v>
      </c>
      <c r="D1108" s="54">
        <v>0</v>
      </c>
      <c r="E1108" s="54">
        <v>0</v>
      </c>
      <c r="F1108" s="616"/>
      <c r="G1108" s="583"/>
      <c r="H1108" s="501"/>
      <c r="I1108" s="607"/>
    </row>
    <row r="1109" spans="1:9" s="23" customFormat="1" ht="14.1" hidden="1" customHeight="1" x14ac:dyDescent="0.2">
      <c r="A1109" s="455" t="s">
        <v>10</v>
      </c>
      <c r="B1109" s="456"/>
      <c r="C1109" s="54">
        <v>0</v>
      </c>
      <c r="D1109" s="54">
        <v>0</v>
      </c>
      <c r="E1109" s="54">
        <v>0</v>
      </c>
      <c r="F1109" s="616"/>
      <c r="G1109" s="583"/>
      <c r="H1109" s="501"/>
      <c r="I1109" s="607"/>
    </row>
    <row r="1110" spans="1:9" s="23" customFormat="1" ht="14.1" hidden="1" customHeight="1" x14ac:dyDescent="0.2">
      <c r="A1110" s="455" t="s">
        <v>11</v>
      </c>
      <c r="B1110" s="456"/>
      <c r="C1110" s="54">
        <v>0</v>
      </c>
      <c r="D1110" s="54">
        <v>0</v>
      </c>
      <c r="E1110" s="54">
        <v>0</v>
      </c>
      <c r="F1110" s="616"/>
      <c r="G1110" s="583"/>
      <c r="H1110" s="501"/>
      <c r="I1110" s="607"/>
    </row>
    <row r="1111" spans="1:9" s="23" customFormat="1" ht="14.1" hidden="1" customHeight="1" x14ac:dyDescent="0.2">
      <c r="A1111" s="455" t="s">
        <v>12</v>
      </c>
      <c r="B1111" s="456"/>
      <c r="C1111" s="54">
        <v>0</v>
      </c>
      <c r="D1111" s="54">
        <v>0</v>
      </c>
      <c r="E1111" s="54">
        <v>0</v>
      </c>
      <c r="F1111" s="616"/>
      <c r="G1111" s="583"/>
      <c r="H1111" s="501"/>
      <c r="I1111" s="607"/>
    </row>
    <row r="1112" spans="1:9" s="23" customFormat="1" ht="14.1" hidden="1" customHeight="1" x14ac:dyDescent="0.2">
      <c r="A1112" s="455" t="s">
        <v>240</v>
      </c>
      <c r="B1112" s="456"/>
      <c r="C1112" s="54">
        <v>0</v>
      </c>
      <c r="D1112" s="54">
        <v>0</v>
      </c>
      <c r="E1112" s="54">
        <v>0</v>
      </c>
      <c r="F1112" s="616"/>
      <c r="G1112" s="583"/>
      <c r="H1112" s="501"/>
      <c r="I1112" s="607"/>
    </row>
    <row r="1113" spans="1:9" s="23" customFormat="1" ht="74.25" hidden="1" customHeight="1" x14ac:dyDescent="0.2">
      <c r="A1113" s="455" t="s">
        <v>241</v>
      </c>
      <c r="B1113" s="456"/>
      <c r="C1113" s="54">
        <v>0</v>
      </c>
      <c r="D1113" s="54">
        <v>0</v>
      </c>
      <c r="E1113" s="54">
        <v>0</v>
      </c>
      <c r="F1113" s="617"/>
      <c r="G1113" s="584"/>
      <c r="H1113" s="502"/>
      <c r="I1113" s="608"/>
    </row>
    <row r="1114" spans="1:9" s="34" customFormat="1" ht="63.95" hidden="1" customHeight="1" x14ac:dyDescent="0.2">
      <c r="A1114" s="541" t="s">
        <v>495</v>
      </c>
      <c r="B1114" s="542"/>
      <c r="C1114" s="542"/>
      <c r="D1114" s="542"/>
      <c r="E1114" s="543"/>
      <c r="F1114" s="248" t="s">
        <v>314</v>
      </c>
      <c r="G1114" s="251">
        <v>43902</v>
      </c>
      <c r="H1114" s="416" t="s">
        <v>314</v>
      </c>
      <c r="I1114" s="175" t="s">
        <v>386</v>
      </c>
    </row>
    <row r="1115" spans="1:9" s="34" customFormat="1" ht="44.25" hidden="1" customHeight="1" x14ac:dyDescent="0.2">
      <c r="A1115" s="541" t="s">
        <v>329</v>
      </c>
      <c r="B1115" s="542"/>
      <c r="C1115" s="542"/>
      <c r="D1115" s="542"/>
      <c r="E1115" s="542"/>
      <c r="F1115" s="542"/>
      <c r="G1115" s="542"/>
      <c r="H1115" s="542"/>
      <c r="I1115" s="543"/>
    </row>
    <row r="1116" spans="1:9" s="23" customFormat="1" ht="33" customHeight="1" x14ac:dyDescent="0.2">
      <c r="A1116" s="32" t="s">
        <v>183</v>
      </c>
      <c r="B1116" s="449" t="s">
        <v>270</v>
      </c>
      <c r="C1116" s="450"/>
      <c r="D1116" s="450"/>
      <c r="E1116" s="451"/>
      <c r="F1116" s="497" t="s">
        <v>897</v>
      </c>
      <c r="G1116" s="497" t="s">
        <v>898</v>
      </c>
      <c r="H1116" s="576"/>
      <c r="I1116" s="503"/>
    </row>
    <row r="1117" spans="1:9" s="23" customFormat="1" ht="12" x14ac:dyDescent="0.2">
      <c r="A1117" s="455" t="s">
        <v>13</v>
      </c>
      <c r="B1117" s="456"/>
      <c r="C1117" s="54">
        <f>SUM(C1118:C1123)</f>
        <v>2447.9333299999998</v>
      </c>
      <c r="D1117" s="54">
        <f t="shared" ref="D1117:E1117" si="59">SUM(D1118:D1123)</f>
        <v>2447.9333299999998</v>
      </c>
      <c r="E1117" s="54">
        <f t="shared" si="59"/>
        <v>2447.9333299999998</v>
      </c>
      <c r="F1117" s="506"/>
      <c r="G1117" s="506"/>
      <c r="H1117" s="577"/>
      <c r="I1117" s="504"/>
    </row>
    <row r="1118" spans="1:9" s="23" customFormat="1" ht="12" x14ac:dyDescent="0.2">
      <c r="A1118" s="455" t="s">
        <v>3</v>
      </c>
      <c r="B1118" s="456"/>
      <c r="C1118" s="54">
        <f>C1134+C1126</f>
        <v>0</v>
      </c>
      <c r="D1118" s="54">
        <f t="shared" ref="D1118:E1118" si="60">D1134+D1126</f>
        <v>0</v>
      </c>
      <c r="E1118" s="54">
        <f t="shared" si="60"/>
        <v>0</v>
      </c>
      <c r="F1118" s="506"/>
      <c r="G1118" s="506"/>
      <c r="H1118" s="577"/>
      <c r="I1118" s="504"/>
    </row>
    <row r="1119" spans="1:9" s="23" customFormat="1" ht="12" x14ac:dyDescent="0.2">
      <c r="A1119" s="455" t="s">
        <v>10</v>
      </c>
      <c r="B1119" s="456"/>
      <c r="C1119" s="54">
        <f t="shared" ref="C1119:E1123" si="61">C1135+C1127</f>
        <v>2334.6</v>
      </c>
      <c r="D1119" s="54">
        <f t="shared" si="61"/>
        <v>2334.6</v>
      </c>
      <c r="E1119" s="54">
        <f t="shared" si="61"/>
        <v>2334.6</v>
      </c>
      <c r="F1119" s="506"/>
      <c r="G1119" s="506"/>
      <c r="H1119" s="577"/>
      <c r="I1119" s="504"/>
    </row>
    <row r="1120" spans="1:9" s="23" customFormat="1" ht="12" x14ac:dyDescent="0.2">
      <c r="A1120" s="455" t="s">
        <v>11</v>
      </c>
      <c r="B1120" s="456"/>
      <c r="C1120" s="54">
        <f t="shared" si="61"/>
        <v>113.33332999999999</v>
      </c>
      <c r="D1120" s="54">
        <f t="shared" si="61"/>
        <v>113.33333</v>
      </c>
      <c r="E1120" s="54">
        <f t="shared" si="61"/>
        <v>113.33333</v>
      </c>
      <c r="F1120" s="506"/>
      <c r="G1120" s="506"/>
      <c r="H1120" s="577"/>
      <c r="I1120" s="504"/>
    </row>
    <row r="1121" spans="1:9" s="23" customFormat="1" ht="12" x14ac:dyDescent="0.2">
      <c r="A1121" s="455" t="s">
        <v>12</v>
      </c>
      <c r="B1121" s="456"/>
      <c r="C1121" s="54">
        <f t="shared" si="61"/>
        <v>0</v>
      </c>
      <c r="D1121" s="54">
        <f t="shared" si="61"/>
        <v>0</v>
      </c>
      <c r="E1121" s="54">
        <f t="shared" si="61"/>
        <v>0</v>
      </c>
      <c r="F1121" s="506"/>
      <c r="G1121" s="506"/>
      <c r="H1121" s="577"/>
      <c r="I1121" s="504"/>
    </row>
    <row r="1122" spans="1:9" s="23" customFormat="1" ht="12" x14ac:dyDescent="0.2">
      <c r="A1122" s="455" t="s">
        <v>240</v>
      </c>
      <c r="B1122" s="456"/>
      <c r="C1122" s="54">
        <f t="shared" si="61"/>
        <v>0</v>
      </c>
      <c r="D1122" s="54">
        <f t="shared" si="61"/>
        <v>0</v>
      </c>
      <c r="E1122" s="54">
        <f t="shared" si="61"/>
        <v>0</v>
      </c>
      <c r="F1122" s="506"/>
      <c r="G1122" s="506"/>
      <c r="H1122" s="577"/>
      <c r="I1122" s="504"/>
    </row>
    <row r="1123" spans="1:9" s="23" customFormat="1" ht="12" x14ac:dyDescent="0.2">
      <c r="A1123" s="455" t="s">
        <v>241</v>
      </c>
      <c r="B1123" s="456"/>
      <c r="C1123" s="54">
        <f t="shared" si="61"/>
        <v>0</v>
      </c>
      <c r="D1123" s="54">
        <f t="shared" si="61"/>
        <v>0</v>
      </c>
      <c r="E1123" s="54">
        <f t="shared" si="61"/>
        <v>0</v>
      </c>
      <c r="F1123" s="507"/>
      <c r="G1123" s="507"/>
      <c r="H1123" s="578"/>
      <c r="I1123" s="505"/>
    </row>
    <row r="1124" spans="1:9" s="23" customFormat="1" ht="38.25" customHeight="1" x14ac:dyDescent="0.2">
      <c r="A1124" s="32" t="s">
        <v>829</v>
      </c>
      <c r="B1124" s="449" t="s">
        <v>272</v>
      </c>
      <c r="C1124" s="450"/>
      <c r="D1124" s="450"/>
      <c r="E1124" s="451"/>
      <c r="F1124" s="497" t="s">
        <v>897</v>
      </c>
      <c r="G1124" s="497" t="s">
        <v>898</v>
      </c>
      <c r="H1124" s="609" t="s">
        <v>959</v>
      </c>
      <c r="I1124" s="610"/>
    </row>
    <row r="1125" spans="1:9" s="23" customFormat="1" ht="12" x14ac:dyDescent="0.2">
      <c r="A1125" s="455" t="s">
        <v>13</v>
      </c>
      <c r="B1125" s="456"/>
      <c r="C1125" s="54">
        <f>SUM(C1126:C1131)</f>
        <v>1314.6</v>
      </c>
      <c r="D1125" s="54">
        <f t="shared" ref="D1125:E1125" si="62">SUM(D1126:D1131)</f>
        <v>1314.6</v>
      </c>
      <c r="E1125" s="54">
        <f t="shared" si="62"/>
        <v>1314.6</v>
      </c>
      <c r="F1125" s="506"/>
      <c r="G1125" s="506"/>
      <c r="H1125" s="611"/>
      <c r="I1125" s="612"/>
    </row>
    <row r="1126" spans="1:9" s="23" customFormat="1" ht="12" x14ac:dyDescent="0.2">
      <c r="A1126" s="455" t="s">
        <v>3</v>
      </c>
      <c r="B1126" s="456"/>
      <c r="C1126" s="54">
        <v>0</v>
      </c>
      <c r="D1126" s="54">
        <v>0</v>
      </c>
      <c r="E1126" s="54">
        <v>0</v>
      </c>
      <c r="F1126" s="506"/>
      <c r="G1126" s="506"/>
      <c r="H1126" s="611"/>
      <c r="I1126" s="612"/>
    </row>
    <row r="1127" spans="1:9" s="23" customFormat="1" ht="12" x14ac:dyDescent="0.2">
      <c r="A1127" s="455" t="s">
        <v>10</v>
      </c>
      <c r="B1127" s="456"/>
      <c r="C1127" s="54">
        <v>1314.6</v>
      </c>
      <c r="D1127" s="54">
        <v>1314.6</v>
      </c>
      <c r="E1127" s="54">
        <v>1314.6</v>
      </c>
      <c r="F1127" s="506"/>
      <c r="G1127" s="506"/>
      <c r="H1127" s="611"/>
      <c r="I1127" s="612"/>
    </row>
    <row r="1128" spans="1:9" s="23" customFormat="1" ht="12" x14ac:dyDescent="0.2">
      <c r="A1128" s="455" t="s">
        <v>11</v>
      </c>
      <c r="B1128" s="456"/>
      <c r="C1128" s="54">
        <v>0</v>
      </c>
      <c r="D1128" s="54">
        <v>0</v>
      </c>
      <c r="E1128" s="54">
        <v>0</v>
      </c>
      <c r="F1128" s="506"/>
      <c r="G1128" s="506"/>
      <c r="H1128" s="611"/>
      <c r="I1128" s="612"/>
    </row>
    <row r="1129" spans="1:9" s="23" customFormat="1" ht="12" x14ac:dyDescent="0.2">
      <c r="A1129" s="455" t="s">
        <v>12</v>
      </c>
      <c r="B1129" s="456"/>
      <c r="C1129" s="54">
        <v>0</v>
      </c>
      <c r="D1129" s="54">
        <v>0</v>
      </c>
      <c r="E1129" s="54">
        <v>0</v>
      </c>
      <c r="F1129" s="506"/>
      <c r="G1129" s="506"/>
      <c r="H1129" s="611"/>
      <c r="I1129" s="612"/>
    </row>
    <row r="1130" spans="1:9" s="23" customFormat="1" ht="12" x14ac:dyDescent="0.2">
      <c r="A1130" s="455" t="s">
        <v>240</v>
      </c>
      <c r="B1130" s="456"/>
      <c r="C1130" s="54">
        <v>0</v>
      </c>
      <c r="D1130" s="54">
        <v>0</v>
      </c>
      <c r="E1130" s="54">
        <v>0</v>
      </c>
      <c r="F1130" s="506"/>
      <c r="G1130" s="506"/>
      <c r="H1130" s="611"/>
      <c r="I1130" s="612"/>
    </row>
    <row r="1131" spans="1:9" s="23" customFormat="1" ht="12" x14ac:dyDescent="0.2">
      <c r="A1131" s="455" t="s">
        <v>241</v>
      </c>
      <c r="B1131" s="456"/>
      <c r="C1131" s="54">
        <v>0</v>
      </c>
      <c r="D1131" s="54">
        <v>0</v>
      </c>
      <c r="E1131" s="54">
        <v>0</v>
      </c>
      <c r="F1131" s="507"/>
      <c r="G1131" s="507"/>
      <c r="H1131" s="613"/>
      <c r="I1131" s="614"/>
    </row>
    <row r="1132" spans="1:9" s="23" customFormat="1" ht="42.75" customHeight="1" x14ac:dyDescent="0.2">
      <c r="A1132" s="32" t="s">
        <v>496</v>
      </c>
      <c r="B1132" s="449" t="s">
        <v>153</v>
      </c>
      <c r="C1132" s="450"/>
      <c r="D1132" s="450"/>
      <c r="E1132" s="451"/>
      <c r="F1132" s="497" t="s">
        <v>897</v>
      </c>
      <c r="G1132" s="497" t="s">
        <v>898</v>
      </c>
      <c r="H1132" s="553" t="s">
        <v>960</v>
      </c>
      <c r="I1132" s="554"/>
    </row>
    <row r="1133" spans="1:9" s="23" customFormat="1" ht="12" x14ac:dyDescent="0.2">
      <c r="A1133" s="455" t="s">
        <v>13</v>
      </c>
      <c r="B1133" s="456"/>
      <c r="C1133" s="54">
        <f>SUM(C1134:C1139)</f>
        <v>1133.3333299999999</v>
      </c>
      <c r="D1133" s="54">
        <f t="shared" ref="D1133:E1133" si="63">SUM(D1134:D1139)</f>
        <v>1133.3333299999999</v>
      </c>
      <c r="E1133" s="54">
        <f t="shared" si="63"/>
        <v>1133.3333299999999</v>
      </c>
      <c r="F1133" s="506"/>
      <c r="G1133" s="506"/>
      <c r="H1133" s="555"/>
      <c r="I1133" s="556"/>
    </row>
    <row r="1134" spans="1:9" s="23" customFormat="1" ht="12" x14ac:dyDescent="0.2">
      <c r="A1134" s="455" t="s">
        <v>3</v>
      </c>
      <c r="B1134" s="456"/>
      <c r="C1134" s="54">
        <v>0</v>
      </c>
      <c r="D1134" s="54">
        <v>0</v>
      </c>
      <c r="E1134" s="54">
        <v>0</v>
      </c>
      <c r="F1134" s="506"/>
      <c r="G1134" s="506"/>
      <c r="H1134" s="555"/>
      <c r="I1134" s="556"/>
    </row>
    <row r="1135" spans="1:9" s="23" customFormat="1" ht="12" x14ac:dyDescent="0.2">
      <c r="A1135" s="455" t="s">
        <v>10</v>
      </c>
      <c r="B1135" s="456"/>
      <c r="C1135" s="54">
        <v>1020</v>
      </c>
      <c r="D1135" s="54">
        <v>1020</v>
      </c>
      <c r="E1135" s="54">
        <v>1020</v>
      </c>
      <c r="F1135" s="506"/>
      <c r="G1135" s="506"/>
      <c r="H1135" s="555"/>
      <c r="I1135" s="556"/>
    </row>
    <row r="1136" spans="1:9" s="23" customFormat="1" ht="12" x14ac:dyDescent="0.2">
      <c r="A1136" s="455" t="s">
        <v>11</v>
      </c>
      <c r="B1136" s="456"/>
      <c r="C1136" s="54">
        <v>113.33332999999999</v>
      </c>
      <c r="D1136" s="54">
        <v>113.33333</v>
      </c>
      <c r="E1136" s="54">
        <v>113.33333</v>
      </c>
      <c r="F1136" s="506"/>
      <c r="G1136" s="506"/>
      <c r="H1136" s="555"/>
      <c r="I1136" s="556"/>
    </row>
    <row r="1137" spans="1:9" s="23" customFormat="1" ht="12" x14ac:dyDescent="0.2">
      <c r="A1137" s="455" t="s">
        <v>12</v>
      </c>
      <c r="B1137" s="456"/>
      <c r="C1137" s="54">
        <v>0</v>
      </c>
      <c r="D1137" s="54">
        <v>0</v>
      </c>
      <c r="E1137" s="54">
        <v>0</v>
      </c>
      <c r="F1137" s="506"/>
      <c r="G1137" s="506"/>
      <c r="H1137" s="555"/>
      <c r="I1137" s="556"/>
    </row>
    <row r="1138" spans="1:9" s="23" customFormat="1" ht="12" x14ac:dyDescent="0.2">
      <c r="A1138" s="455" t="s">
        <v>240</v>
      </c>
      <c r="B1138" s="456"/>
      <c r="C1138" s="54">
        <v>0</v>
      </c>
      <c r="D1138" s="54">
        <v>0</v>
      </c>
      <c r="E1138" s="54">
        <v>0</v>
      </c>
      <c r="F1138" s="506"/>
      <c r="G1138" s="506"/>
      <c r="H1138" s="555"/>
      <c r="I1138" s="556"/>
    </row>
    <row r="1139" spans="1:9" s="23" customFormat="1" ht="12" x14ac:dyDescent="0.2">
      <c r="A1139" s="455" t="s">
        <v>241</v>
      </c>
      <c r="B1139" s="456"/>
      <c r="C1139" s="54">
        <v>0</v>
      </c>
      <c r="D1139" s="54">
        <v>0</v>
      </c>
      <c r="E1139" s="54">
        <v>0</v>
      </c>
      <c r="F1139" s="507"/>
      <c r="G1139" s="507"/>
      <c r="H1139" s="557"/>
      <c r="I1139" s="558"/>
    </row>
    <row r="1140" spans="1:9" s="34" customFormat="1" ht="55.5" hidden="1" customHeight="1" x14ac:dyDescent="0.2">
      <c r="A1140" s="541" t="s">
        <v>961</v>
      </c>
      <c r="B1140" s="542"/>
      <c r="C1140" s="542"/>
      <c r="D1140" s="542"/>
      <c r="E1140" s="543"/>
      <c r="F1140" s="248" t="s">
        <v>314</v>
      </c>
      <c r="G1140" s="55">
        <v>44256</v>
      </c>
      <c r="H1140" s="411" t="s">
        <v>314</v>
      </c>
      <c r="I1140" s="175"/>
    </row>
    <row r="1141" spans="1:9" s="34" customFormat="1" ht="43.5" hidden="1" customHeight="1" x14ac:dyDescent="0.2">
      <c r="A1141" s="541" t="s">
        <v>330</v>
      </c>
      <c r="B1141" s="542"/>
      <c r="C1141" s="542"/>
      <c r="D1141" s="542"/>
      <c r="E1141" s="542"/>
      <c r="F1141" s="542"/>
      <c r="G1141" s="542"/>
      <c r="H1141" s="542"/>
      <c r="I1141" s="543"/>
    </row>
    <row r="1142" spans="1:9" s="23" customFormat="1" ht="32.25" hidden="1" customHeight="1" x14ac:dyDescent="0.2">
      <c r="A1142" s="32" t="s">
        <v>184</v>
      </c>
      <c r="B1142" s="449" t="s">
        <v>154</v>
      </c>
      <c r="C1142" s="450"/>
      <c r="D1142" s="450"/>
      <c r="E1142" s="451"/>
      <c r="F1142" s="497" t="s">
        <v>897</v>
      </c>
      <c r="G1142" s="497" t="s">
        <v>898</v>
      </c>
      <c r="H1142" s="576"/>
      <c r="I1142" s="606"/>
    </row>
    <row r="1143" spans="1:9" s="23" customFormat="1" ht="12" hidden="1" customHeight="1" x14ac:dyDescent="0.2">
      <c r="A1143" s="455" t="s">
        <v>13</v>
      </c>
      <c r="B1143" s="456"/>
      <c r="C1143" s="54">
        <f>SUM(C1144:C1149)</f>
        <v>0</v>
      </c>
      <c r="D1143" s="54">
        <f>SUM(D1144:D1149)</f>
        <v>0</v>
      </c>
      <c r="E1143" s="54">
        <f>SUM(E1144:E1149)</f>
        <v>0</v>
      </c>
      <c r="F1143" s="506"/>
      <c r="G1143" s="506"/>
      <c r="H1143" s="577"/>
      <c r="I1143" s="607"/>
    </row>
    <row r="1144" spans="1:9" s="23" customFormat="1" ht="12" hidden="1" customHeight="1" x14ac:dyDescent="0.2">
      <c r="A1144" s="455" t="s">
        <v>3</v>
      </c>
      <c r="B1144" s="456"/>
      <c r="C1144" s="54"/>
      <c r="D1144" s="54">
        <f>D1152+D1160</f>
        <v>0</v>
      </c>
      <c r="E1144" s="54">
        <f>E1152+E1160</f>
        <v>0</v>
      </c>
      <c r="F1144" s="506"/>
      <c r="G1144" s="506"/>
      <c r="H1144" s="577"/>
      <c r="I1144" s="607"/>
    </row>
    <row r="1145" spans="1:9" s="23" customFormat="1" ht="12" hidden="1" customHeight="1" x14ac:dyDescent="0.2">
      <c r="A1145" s="455" t="s">
        <v>10</v>
      </c>
      <c r="B1145" s="456"/>
      <c r="C1145" s="54"/>
      <c r="D1145" s="54">
        <f>D1153+D1161</f>
        <v>0</v>
      </c>
      <c r="E1145" s="54">
        <f>E1153+E1161</f>
        <v>0</v>
      </c>
      <c r="F1145" s="506"/>
      <c r="G1145" s="506"/>
      <c r="H1145" s="577"/>
      <c r="I1145" s="607"/>
    </row>
    <row r="1146" spans="1:9" s="23" customFormat="1" ht="12" hidden="1" customHeight="1" x14ac:dyDescent="0.2">
      <c r="A1146" s="455" t="s">
        <v>11</v>
      </c>
      <c r="B1146" s="456"/>
      <c r="C1146" s="54">
        <v>0</v>
      </c>
      <c r="D1146" s="54">
        <f t="shared" ref="D1146:E1149" si="64">D1154+D1162</f>
        <v>0</v>
      </c>
      <c r="E1146" s="54">
        <f t="shared" si="64"/>
        <v>0</v>
      </c>
      <c r="F1146" s="506"/>
      <c r="G1146" s="506"/>
      <c r="H1146" s="577"/>
      <c r="I1146" s="607"/>
    </row>
    <row r="1147" spans="1:9" s="23" customFormat="1" ht="12" hidden="1" customHeight="1" x14ac:dyDescent="0.2">
      <c r="A1147" s="455" t="s">
        <v>12</v>
      </c>
      <c r="B1147" s="456"/>
      <c r="C1147" s="54">
        <f t="shared" ref="C1147:C1149" si="65">C1155+C1163</f>
        <v>0</v>
      </c>
      <c r="D1147" s="54">
        <f t="shared" si="64"/>
        <v>0</v>
      </c>
      <c r="E1147" s="54">
        <f t="shared" si="64"/>
        <v>0</v>
      </c>
      <c r="F1147" s="506"/>
      <c r="G1147" s="506"/>
      <c r="H1147" s="577"/>
      <c r="I1147" s="607"/>
    </row>
    <row r="1148" spans="1:9" s="23" customFormat="1" ht="12" hidden="1" customHeight="1" x14ac:dyDescent="0.2">
      <c r="A1148" s="455" t="s">
        <v>240</v>
      </c>
      <c r="B1148" s="456"/>
      <c r="C1148" s="54">
        <f t="shared" si="65"/>
        <v>0</v>
      </c>
      <c r="D1148" s="54">
        <f t="shared" si="64"/>
        <v>0</v>
      </c>
      <c r="E1148" s="54">
        <f t="shared" si="64"/>
        <v>0</v>
      </c>
      <c r="F1148" s="506"/>
      <c r="G1148" s="506"/>
      <c r="H1148" s="577"/>
      <c r="I1148" s="607"/>
    </row>
    <row r="1149" spans="1:9" s="23" customFormat="1" ht="12" hidden="1" customHeight="1" x14ac:dyDescent="0.2">
      <c r="A1149" s="455" t="s">
        <v>241</v>
      </c>
      <c r="B1149" s="456"/>
      <c r="C1149" s="54">
        <f t="shared" si="65"/>
        <v>0</v>
      </c>
      <c r="D1149" s="54">
        <f t="shared" si="64"/>
        <v>0</v>
      </c>
      <c r="E1149" s="54">
        <f t="shared" si="64"/>
        <v>0</v>
      </c>
      <c r="F1149" s="507"/>
      <c r="G1149" s="507"/>
      <c r="H1149" s="578"/>
      <c r="I1149" s="608"/>
    </row>
    <row r="1150" spans="1:9" s="23" customFormat="1" ht="41.1" hidden="1" customHeight="1" x14ac:dyDescent="0.2">
      <c r="A1150" s="32" t="s">
        <v>271</v>
      </c>
      <c r="B1150" s="449" t="s">
        <v>272</v>
      </c>
      <c r="C1150" s="450"/>
      <c r="D1150" s="450"/>
      <c r="E1150" s="451"/>
      <c r="F1150" s="597"/>
      <c r="G1150" s="582"/>
      <c r="H1150" s="500"/>
      <c r="I1150" s="503"/>
    </row>
    <row r="1151" spans="1:9" s="23" customFormat="1" ht="12.6" hidden="1" customHeight="1" x14ac:dyDescent="0.2">
      <c r="A1151" s="455" t="s">
        <v>13</v>
      </c>
      <c r="B1151" s="456"/>
      <c r="C1151" s="54">
        <f>SUM(C1152:C1157)</f>
        <v>0</v>
      </c>
      <c r="D1151" s="54">
        <f t="shared" ref="D1151:E1151" si="66">SUM(D1152:D1157)</f>
        <v>0</v>
      </c>
      <c r="E1151" s="54">
        <f t="shared" si="66"/>
        <v>0</v>
      </c>
      <c r="F1151" s="598"/>
      <c r="G1151" s="583"/>
      <c r="H1151" s="501"/>
      <c r="I1151" s="504"/>
    </row>
    <row r="1152" spans="1:9" s="23" customFormat="1" ht="12.6" hidden="1" customHeight="1" x14ac:dyDescent="0.2">
      <c r="A1152" s="455" t="s">
        <v>3</v>
      </c>
      <c r="B1152" s="456"/>
      <c r="C1152" s="54">
        <v>0</v>
      </c>
      <c r="D1152" s="54">
        <v>0</v>
      </c>
      <c r="E1152" s="54">
        <v>0</v>
      </c>
      <c r="F1152" s="598"/>
      <c r="G1152" s="583"/>
      <c r="H1152" s="501"/>
      <c r="I1152" s="504"/>
    </row>
    <row r="1153" spans="1:9" s="23" customFormat="1" ht="12.6" hidden="1" customHeight="1" x14ac:dyDescent="0.2">
      <c r="A1153" s="455" t="s">
        <v>10</v>
      </c>
      <c r="B1153" s="456"/>
      <c r="C1153" s="54">
        <v>0</v>
      </c>
      <c r="D1153" s="54">
        <v>0</v>
      </c>
      <c r="E1153" s="54">
        <v>0</v>
      </c>
      <c r="F1153" s="598"/>
      <c r="G1153" s="583"/>
      <c r="H1153" s="501"/>
      <c r="I1153" s="504"/>
    </row>
    <row r="1154" spans="1:9" s="23" customFormat="1" ht="12.6" hidden="1" customHeight="1" x14ac:dyDescent="0.2">
      <c r="A1154" s="455" t="s">
        <v>11</v>
      </c>
      <c r="B1154" s="456"/>
      <c r="C1154" s="54">
        <v>0</v>
      </c>
      <c r="D1154" s="54">
        <v>0</v>
      </c>
      <c r="E1154" s="54">
        <v>0</v>
      </c>
      <c r="F1154" s="598"/>
      <c r="G1154" s="583"/>
      <c r="H1154" s="501"/>
      <c r="I1154" s="504"/>
    </row>
    <row r="1155" spans="1:9" s="23" customFormat="1" ht="12.6" hidden="1" customHeight="1" x14ac:dyDescent="0.2">
      <c r="A1155" s="455" t="s">
        <v>12</v>
      </c>
      <c r="B1155" s="456"/>
      <c r="C1155" s="54">
        <v>0</v>
      </c>
      <c r="D1155" s="54">
        <v>0</v>
      </c>
      <c r="E1155" s="54">
        <v>0</v>
      </c>
      <c r="F1155" s="598"/>
      <c r="G1155" s="583"/>
      <c r="H1155" s="501"/>
      <c r="I1155" s="504"/>
    </row>
    <row r="1156" spans="1:9" s="23" customFormat="1" ht="12.6" hidden="1" customHeight="1" x14ac:dyDescent="0.2">
      <c r="A1156" s="455" t="s">
        <v>240</v>
      </c>
      <c r="B1156" s="456"/>
      <c r="C1156" s="54">
        <v>0</v>
      </c>
      <c r="D1156" s="54">
        <v>0</v>
      </c>
      <c r="E1156" s="54">
        <v>0</v>
      </c>
      <c r="F1156" s="598"/>
      <c r="G1156" s="583"/>
      <c r="H1156" s="501"/>
      <c r="I1156" s="504"/>
    </row>
    <row r="1157" spans="1:9" s="23" customFormat="1" ht="12" hidden="1" customHeight="1" x14ac:dyDescent="0.2">
      <c r="A1157" s="455" t="s">
        <v>241</v>
      </c>
      <c r="B1157" s="456"/>
      <c r="C1157" s="54">
        <v>0</v>
      </c>
      <c r="D1157" s="54">
        <v>0</v>
      </c>
      <c r="E1157" s="54">
        <v>0</v>
      </c>
      <c r="F1157" s="599"/>
      <c r="G1157" s="584"/>
      <c r="H1157" s="502"/>
      <c r="I1157" s="505"/>
    </row>
    <row r="1158" spans="1:9" s="23" customFormat="1" ht="54" hidden="1" customHeight="1" x14ac:dyDescent="0.2">
      <c r="A1158" s="32" t="s">
        <v>273</v>
      </c>
      <c r="B1158" s="449" t="s">
        <v>153</v>
      </c>
      <c r="C1158" s="450"/>
      <c r="D1158" s="450"/>
      <c r="E1158" s="451"/>
      <c r="F1158" s="597">
        <v>43862</v>
      </c>
      <c r="G1158" s="582"/>
      <c r="H1158" s="500"/>
      <c r="I1158" s="503"/>
    </row>
    <row r="1159" spans="1:9" s="23" customFormat="1" ht="11.45" hidden="1" customHeight="1" x14ac:dyDescent="0.2">
      <c r="A1159" s="455" t="s">
        <v>13</v>
      </c>
      <c r="B1159" s="456"/>
      <c r="C1159" s="54">
        <f>SUM(C1160:C1165)</f>
        <v>0</v>
      </c>
      <c r="D1159" s="54">
        <f t="shared" ref="D1159:E1159" si="67">SUM(D1160:D1165)</f>
        <v>0</v>
      </c>
      <c r="E1159" s="54">
        <f t="shared" si="67"/>
        <v>0</v>
      </c>
      <c r="F1159" s="598"/>
      <c r="G1159" s="583"/>
      <c r="H1159" s="501"/>
      <c r="I1159" s="504"/>
    </row>
    <row r="1160" spans="1:9" s="23" customFormat="1" ht="11.45" hidden="1" customHeight="1" x14ac:dyDescent="0.2">
      <c r="A1160" s="455" t="s">
        <v>3</v>
      </c>
      <c r="B1160" s="456"/>
      <c r="C1160" s="54">
        <v>0</v>
      </c>
      <c r="D1160" s="54">
        <v>0</v>
      </c>
      <c r="E1160" s="54">
        <v>0</v>
      </c>
      <c r="F1160" s="598"/>
      <c r="G1160" s="583"/>
      <c r="H1160" s="501"/>
      <c r="I1160" s="504"/>
    </row>
    <row r="1161" spans="1:9" s="23" customFormat="1" ht="12" hidden="1" customHeight="1" x14ac:dyDescent="0.2">
      <c r="A1161" s="455" t="s">
        <v>10</v>
      </c>
      <c r="B1161" s="456"/>
      <c r="C1161" s="54">
        <v>0</v>
      </c>
      <c r="D1161" s="54">
        <v>0</v>
      </c>
      <c r="E1161" s="54">
        <v>0</v>
      </c>
      <c r="F1161" s="598"/>
      <c r="G1161" s="583"/>
      <c r="H1161" s="501"/>
      <c r="I1161" s="504"/>
    </row>
    <row r="1162" spans="1:9" s="23" customFormat="1" ht="12" hidden="1" customHeight="1" x14ac:dyDescent="0.2">
      <c r="A1162" s="455" t="s">
        <v>11</v>
      </c>
      <c r="B1162" s="456"/>
      <c r="C1162" s="54">
        <v>0</v>
      </c>
      <c r="D1162" s="54">
        <v>0</v>
      </c>
      <c r="E1162" s="54">
        <v>0</v>
      </c>
      <c r="F1162" s="598"/>
      <c r="G1162" s="583"/>
      <c r="H1162" s="501"/>
      <c r="I1162" s="504"/>
    </row>
    <row r="1163" spans="1:9" s="23" customFormat="1" ht="12" hidden="1" customHeight="1" x14ac:dyDescent="0.2">
      <c r="A1163" s="455" t="s">
        <v>12</v>
      </c>
      <c r="B1163" s="456"/>
      <c r="C1163" s="54">
        <v>0</v>
      </c>
      <c r="D1163" s="54">
        <v>0</v>
      </c>
      <c r="E1163" s="54">
        <v>0</v>
      </c>
      <c r="F1163" s="598"/>
      <c r="G1163" s="583"/>
      <c r="H1163" s="501"/>
      <c r="I1163" s="504"/>
    </row>
    <row r="1164" spans="1:9" s="23" customFormat="1" ht="12" hidden="1" customHeight="1" x14ac:dyDescent="0.2">
      <c r="A1164" s="455" t="s">
        <v>240</v>
      </c>
      <c r="B1164" s="456"/>
      <c r="C1164" s="54">
        <v>0</v>
      </c>
      <c r="D1164" s="54">
        <v>0</v>
      </c>
      <c r="E1164" s="54">
        <v>0</v>
      </c>
      <c r="F1164" s="598"/>
      <c r="G1164" s="583"/>
      <c r="H1164" s="501"/>
      <c r="I1164" s="504"/>
    </row>
    <row r="1165" spans="1:9" s="23" customFormat="1" ht="12" hidden="1" customHeight="1" x14ac:dyDescent="0.2">
      <c r="A1165" s="455" t="s">
        <v>241</v>
      </c>
      <c r="B1165" s="456"/>
      <c r="C1165" s="54">
        <v>0</v>
      </c>
      <c r="D1165" s="54">
        <v>0</v>
      </c>
      <c r="E1165" s="54">
        <v>0</v>
      </c>
      <c r="F1165" s="599"/>
      <c r="G1165" s="584"/>
      <c r="H1165" s="502"/>
      <c r="I1165" s="505"/>
    </row>
    <row r="1166" spans="1:9" s="34" customFormat="1" ht="49.5" hidden="1" customHeight="1" x14ac:dyDescent="0.2">
      <c r="A1166" s="541" t="s">
        <v>395</v>
      </c>
      <c r="B1166" s="542"/>
      <c r="C1166" s="542"/>
      <c r="D1166" s="542"/>
      <c r="E1166" s="543"/>
      <c r="F1166" s="248" t="s">
        <v>314</v>
      </c>
      <c r="G1166" s="250"/>
      <c r="H1166" s="416" t="s">
        <v>314</v>
      </c>
      <c r="I1166" s="175"/>
    </row>
    <row r="1167" spans="1:9" s="34" customFormat="1" ht="44.25" hidden="1" customHeight="1" x14ac:dyDescent="0.2">
      <c r="A1167" s="541" t="s">
        <v>330</v>
      </c>
      <c r="B1167" s="542"/>
      <c r="C1167" s="542"/>
      <c r="D1167" s="542"/>
      <c r="E1167" s="542"/>
      <c r="F1167" s="542"/>
      <c r="G1167" s="542"/>
      <c r="H1167" s="542"/>
      <c r="I1167" s="543"/>
    </row>
    <row r="1168" spans="1:9" s="23" customFormat="1" ht="31.5" customHeight="1" x14ac:dyDescent="0.2">
      <c r="A1168" s="32" t="s">
        <v>185</v>
      </c>
      <c r="B1168" s="449" t="s">
        <v>167</v>
      </c>
      <c r="C1168" s="450"/>
      <c r="D1168" s="450"/>
      <c r="E1168" s="451"/>
      <c r="F1168" s="597">
        <v>43497</v>
      </c>
      <c r="G1168" s="582"/>
      <c r="H1168" s="600" t="s">
        <v>962</v>
      </c>
      <c r="I1168" s="601"/>
    </row>
    <row r="1169" spans="1:9" s="23" customFormat="1" ht="12" x14ac:dyDescent="0.2">
      <c r="A1169" s="455" t="s">
        <v>13</v>
      </c>
      <c r="B1169" s="456"/>
      <c r="C1169" s="54">
        <f>SUM(C1170:C1175)</f>
        <v>1467.31801</v>
      </c>
      <c r="D1169" s="54">
        <f t="shared" ref="D1169:E1169" si="68">SUM(D1170:D1175)</f>
        <v>1467.318</v>
      </c>
      <c r="E1169" s="54">
        <f t="shared" si="68"/>
        <v>1467.318</v>
      </c>
      <c r="F1169" s="598"/>
      <c r="G1169" s="583"/>
      <c r="H1169" s="602"/>
      <c r="I1169" s="603"/>
    </row>
    <row r="1170" spans="1:9" s="23" customFormat="1" ht="12" customHeight="1" x14ac:dyDescent="0.2">
      <c r="A1170" s="455" t="s">
        <v>3</v>
      </c>
      <c r="B1170" s="456"/>
      <c r="C1170" s="54">
        <v>699.77760000000001</v>
      </c>
      <c r="D1170" s="54">
        <v>699.77760000000001</v>
      </c>
      <c r="E1170" s="54">
        <v>699.77760000000001</v>
      </c>
      <c r="F1170" s="598"/>
      <c r="G1170" s="583"/>
      <c r="H1170" s="602"/>
      <c r="I1170" s="603"/>
    </row>
    <row r="1171" spans="1:9" s="23" customFormat="1" ht="12" customHeight="1" x14ac:dyDescent="0.2">
      <c r="A1171" s="455" t="s">
        <v>10</v>
      </c>
      <c r="B1171" s="456"/>
      <c r="C1171" s="54">
        <v>767.54040999999995</v>
      </c>
      <c r="D1171" s="54">
        <v>767.54039999999998</v>
      </c>
      <c r="E1171" s="54">
        <v>767.54039999999998</v>
      </c>
      <c r="F1171" s="598"/>
      <c r="G1171" s="583"/>
      <c r="H1171" s="602"/>
      <c r="I1171" s="603"/>
    </row>
    <row r="1172" spans="1:9" s="23" customFormat="1" ht="12" customHeight="1" x14ac:dyDescent="0.2">
      <c r="A1172" s="455" t="s">
        <v>11</v>
      </c>
      <c r="B1172" s="456"/>
      <c r="C1172" s="54">
        <v>0</v>
      </c>
      <c r="D1172" s="54">
        <v>0</v>
      </c>
      <c r="E1172" s="54">
        <v>0</v>
      </c>
      <c r="F1172" s="598"/>
      <c r="G1172" s="583"/>
      <c r="H1172" s="602"/>
      <c r="I1172" s="603"/>
    </row>
    <row r="1173" spans="1:9" s="23" customFormat="1" ht="12" customHeight="1" x14ac:dyDescent="0.2">
      <c r="A1173" s="455" t="s">
        <v>12</v>
      </c>
      <c r="B1173" s="456"/>
      <c r="C1173" s="54">
        <v>0</v>
      </c>
      <c r="D1173" s="54">
        <v>0</v>
      </c>
      <c r="E1173" s="54">
        <v>0</v>
      </c>
      <c r="F1173" s="598"/>
      <c r="G1173" s="583"/>
      <c r="H1173" s="602"/>
      <c r="I1173" s="603"/>
    </row>
    <row r="1174" spans="1:9" s="23" customFormat="1" ht="12" customHeight="1" x14ac:dyDescent="0.2">
      <c r="A1174" s="455" t="s">
        <v>240</v>
      </c>
      <c r="B1174" s="456"/>
      <c r="C1174" s="54">
        <v>0</v>
      </c>
      <c r="D1174" s="54">
        <v>0</v>
      </c>
      <c r="E1174" s="54">
        <v>0</v>
      </c>
      <c r="F1174" s="598"/>
      <c r="G1174" s="583"/>
      <c r="H1174" s="602"/>
      <c r="I1174" s="603"/>
    </row>
    <row r="1175" spans="1:9" s="23" customFormat="1" ht="12" x14ac:dyDescent="0.2">
      <c r="A1175" s="455" t="s">
        <v>241</v>
      </c>
      <c r="B1175" s="456"/>
      <c r="C1175" s="54">
        <v>0</v>
      </c>
      <c r="D1175" s="54">
        <v>0</v>
      </c>
      <c r="E1175" s="54">
        <v>0</v>
      </c>
      <c r="F1175" s="599"/>
      <c r="G1175" s="584"/>
      <c r="H1175" s="604"/>
      <c r="I1175" s="605"/>
    </row>
    <row r="1176" spans="1:9" s="34" customFormat="1" ht="29.45" hidden="1" customHeight="1" x14ac:dyDescent="0.2">
      <c r="A1176" s="541" t="s">
        <v>396</v>
      </c>
      <c r="B1176" s="542"/>
      <c r="C1176" s="542"/>
      <c r="D1176" s="542"/>
      <c r="E1176" s="543"/>
      <c r="F1176" s="248" t="s">
        <v>314</v>
      </c>
      <c r="G1176" s="250" t="s">
        <v>397</v>
      </c>
      <c r="H1176" s="416" t="s">
        <v>314</v>
      </c>
      <c r="I1176" s="175" t="s">
        <v>386</v>
      </c>
    </row>
    <row r="1177" spans="1:9" s="23" customFormat="1" ht="46.5" hidden="1" customHeight="1" x14ac:dyDescent="0.2">
      <c r="A1177" s="32" t="s">
        <v>186</v>
      </c>
      <c r="B1177" s="449" t="s">
        <v>244</v>
      </c>
      <c r="C1177" s="450"/>
      <c r="D1177" s="450"/>
      <c r="E1177" s="451"/>
      <c r="F1177" s="582">
        <v>43501</v>
      </c>
      <c r="G1177" s="582">
        <v>43830</v>
      </c>
      <c r="H1177" s="500"/>
      <c r="I1177" s="503" t="s">
        <v>418</v>
      </c>
    </row>
    <row r="1178" spans="1:9" s="23" customFormat="1" ht="12" hidden="1" customHeight="1" x14ac:dyDescent="0.2">
      <c r="A1178" s="455" t="s">
        <v>13</v>
      </c>
      <c r="B1178" s="456"/>
      <c r="C1178" s="54">
        <f>SUM(C1179:C1184)</f>
        <v>0</v>
      </c>
      <c r="D1178" s="54">
        <f t="shared" ref="D1178:E1178" si="69">SUM(D1179:D1184)</f>
        <v>0</v>
      </c>
      <c r="E1178" s="54">
        <f t="shared" si="69"/>
        <v>0</v>
      </c>
      <c r="F1178" s="583"/>
      <c r="G1178" s="583"/>
      <c r="H1178" s="501"/>
      <c r="I1178" s="504"/>
    </row>
    <row r="1179" spans="1:9" s="23" customFormat="1" ht="12" hidden="1" customHeight="1" x14ac:dyDescent="0.2">
      <c r="A1179" s="455" t="s">
        <v>3</v>
      </c>
      <c r="B1179" s="456"/>
      <c r="C1179" s="54">
        <v>0</v>
      </c>
      <c r="D1179" s="54">
        <v>0</v>
      </c>
      <c r="E1179" s="54">
        <v>0</v>
      </c>
      <c r="F1179" s="583"/>
      <c r="G1179" s="583"/>
      <c r="H1179" s="501"/>
      <c r="I1179" s="504"/>
    </row>
    <row r="1180" spans="1:9" s="23" customFormat="1" ht="12" hidden="1" customHeight="1" x14ac:dyDescent="0.2">
      <c r="A1180" s="455" t="s">
        <v>10</v>
      </c>
      <c r="B1180" s="456"/>
      <c r="C1180" s="54">
        <v>0</v>
      </c>
      <c r="D1180" s="54">
        <v>0</v>
      </c>
      <c r="E1180" s="54">
        <v>0</v>
      </c>
      <c r="F1180" s="583"/>
      <c r="G1180" s="583"/>
      <c r="H1180" s="501"/>
      <c r="I1180" s="504"/>
    </row>
    <row r="1181" spans="1:9" s="23" customFormat="1" ht="12" hidden="1" customHeight="1" x14ac:dyDescent="0.2">
      <c r="A1181" s="455" t="s">
        <v>11</v>
      </c>
      <c r="B1181" s="456"/>
      <c r="C1181" s="54">
        <v>0</v>
      </c>
      <c r="D1181" s="54">
        <v>0</v>
      </c>
      <c r="E1181" s="54">
        <v>0</v>
      </c>
      <c r="F1181" s="583"/>
      <c r="G1181" s="583"/>
      <c r="H1181" s="501"/>
      <c r="I1181" s="504"/>
    </row>
    <row r="1182" spans="1:9" s="23" customFormat="1" ht="12" hidden="1" customHeight="1" x14ac:dyDescent="0.2">
      <c r="A1182" s="455" t="s">
        <v>12</v>
      </c>
      <c r="B1182" s="456"/>
      <c r="C1182" s="54">
        <v>0</v>
      </c>
      <c r="D1182" s="54">
        <v>0</v>
      </c>
      <c r="E1182" s="54">
        <v>0</v>
      </c>
      <c r="F1182" s="583"/>
      <c r="G1182" s="583"/>
      <c r="H1182" s="501"/>
      <c r="I1182" s="504"/>
    </row>
    <row r="1183" spans="1:9" s="23" customFormat="1" ht="12" hidden="1" customHeight="1" x14ac:dyDescent="0.2">
      <c r="A1183" s="455" t="s">
        <v>240</v>
      </c>
      <c r="B1183" s="456"/>
      <c r="C1183" s="54">
        <v>0</v>
      </c>
      <c r="D1183" s="54">
        <v>0</v>
      </c>
      <c r="E1183" s="54">
        <v>0</v>
      </c>
      <c r="F1183" s="583"/>
      <c r="G1183" s="583"/>
      <c r="H1183" s="501"/>
      <c r="I1183" s="504"/>
    </row>
    <row r="1184" spans="1:9" s="23" customFormat="1" ht="49.5" hidden="1" customHeight="1" x14ac:dyDescent="0.2">
      <c r="A1184" s="455" t="s">
        <v>241</v>
      </c>
      <c r="B1184" s="456"/>
      <c r="C1184" s="54">
        <v>0</v>
      </c>
      <c r="D1184" s="54">
        <v>0</v>
      </c>
      <c r="E1184" s="54">
        <v>0</v>
      </c>
      <c r="F1184" s="584"/>
      <c r="G1184" s="584"/>
      <c r="H1184" s="502"/>
      <c r="I1184" s="505"/>
    </row>
    <row r="1185" spans="1:9" s="34" customFormat="1" ht="57.75" hidden="1" customHeight="1" x14ac:dyDescent="0.2">
      <c r="A1185" s="541" t="s">
        <v>399</v>
      </c>
      <c r="B1185" s="542"/>
      <c r="C1185" s="542"/>
      <c r="D1185" s="542"/>
      <c r="E1185" s="543"/>
      <c r="F1185" s="248" t="s">
        <v>314</v>
      </c>
      <c r="G1185" s="250" t="s">
        <v>400</v>
      </c>
      <c r="H1185" s="416" t="s">
        <v>314</v>
      </c>
      <c r="I1185" s="175" t="s">
        <v>386</v>
      </c>
    </row>
    <row r="1186" spans="1:9" s="23" customFormat="1" ht="27.95" hidden="1" customHeight="1" x14ac:dyDescent="0.2">
      <c r="A1186" s="32" t="s">
        <v>187</v>
      </c>
      <c r="B1186" s="449" t="s">
        <v>193</v>
      </c>
      <c r="C1186" s="450"/>
      <c r="D1186" s="450"/>
      <c r="E1186" s="451"/>
      <c r="F1186" s="582"/>
      <c r="G1186" s="582"/>
      <c r="H1186" s="500"/>
      <c r="I1186" s="503" t="s">
        <v>379</v>
      </c>
    </row>
    <row r="1187" spans="1:9" s="23" customFormat="1" ht="12" hidden="1" customHeight="1" x14ac:dyDescent="0.2">
      <c r="A1187" s="455" t="s">
        <v>13</v>
      </c>
      <c r="B1187" s="456"/>
      <c r="C1187" s="54">
        <f>SUM(C1188:C1193)</f>
        <v>0</v>
      </c>
      <c r="D1187" s="54">
        <f t="shared" ref="D1187:E1187" si="70">SUM(D1188:D1193)</f>
        <v>0</v>
      </c>
      <c r="E1187" s="54">
        <f t="shared" si="70"/>
        <v>0</v>
      </c>
      <c r="F1187" s="583"/>
      <c r="G1187" s="583"/>
      <c r="H1187" s="501"/>
      <c r="I1187" s="504"/>
    </row>
    <row r="1188" spans="1:9" s="23" customFormat="1" ht="12" hidden="1" customHeight="1" x14ac:dyDescent="0.2">
      <c r="A1188" s="455" t="s">
        <v>3</v>
      </c>
      <c r="B1188" s="456"/>
      <c r="C1188" s="54">
        <v>0</v>
      </c>
      <c r="D1188" s="54">
        <v>0</v>
      </c>
      <c r="E1188" s="54">
        <v>0</v>
      </c>
      <c r="F1188" s="583"/>
      <c r="G1188" s="583"/>
      <c r="H1188" s="501"/>
      <c r="I1188" s="504"/>
    </row>
    <row r="1189" spans="1:9" s="23" customFormat="1" ht="12" hidden="1" customHeight="1" x14ac:dyDescent="0.2">
      <c r="A1189" s="455" t="s">
        <v>10</v>
      </c>
      <c r="B1189" s="456"/>
      <c r="C1189" s="54">
        <v>0</v>
      </c>
      <c r="D1189" s="54">
        <v>0</v>
      </c>
      <c r="E1189" s="54">
        <v>0</v>
      </c>
      <c r="F1189" s="583"/>
      <c r="G1189" s="583"/>
      <c r="H1189" s="501"/>
      <c r="I1189" s="504"/>
    </row>
    <row r="1190" spans="1:9" s="23" customFormat="1" ht="12" hidden="1" customHeight="1" x14ac:dyDescent="0.2">
      <c r="A1190" s="455" t="s">
        <v>11</v>
      </c>
      <c r="B1190" s="456"/>
      <c r="C1190" s="54">
        <v>0</v>
      </c>
      <c r="D1190" s="54">
        <v>0</v>
      </c>
      <c r="E1190" s="54">
        <v>0</v>
      </c>
      <c r="F1190" s="583"/>
      <c r="G1190" s="583"/>
      <c r="H1190" s="501"/>
      <c r="I1190" s="504"/>
    </row>
    <row r="1191" spans="1:9" s="23" customFormat="1" ht="12" hidden="1" customHeight="1" x14ac:dyDescent="0.2">
      <c r="A1191" s="455" t="s">
        <v>12</v>
      </c>
      <c r="B1191" s="456"/>
      <c r="C1191" s="54">
        <v>0</v>
      </c>
      <c r="D1191" s="54">
        <v>0</v>
      </c>
      <c r="E1191" s="54">
        <v>0</v>
      </c>
      <c r="F1191" s="583"/>
      <c r="G1191" s="583"/>
      <c r="H1191" s="501"/>
      <c r="I1191" s="504"/>
    </row>
    <row r="1192" spans="1:9" s="23" customFormat="1" ht="12" hidden="1" customHeight="1" x14ac:dyDescent="0.2">
      <c r="A1192" s="455" t="s">
        <v>240</v>
      </c>
      <c r="B1192" s="456"/>
      <c r="C1192" s="54">
        <v>0</v>
      </c>
      <c r="D1192" s="54">
        <v>0</v>
      </c>
      <c r="E1192" s="54">
        <v>0</v>
      </c>
      <c r="F1192" s="583"/>
      <c r="G1192" s="583"/>
      <c r="H1192" s="501"/>
      <c r="I1192" s="504"/>
    </row>
    <row r="1193" spans="1:9" s="23" customFormat="1" ht="12" hidden="1" customHeight="1" x14ac:dyDescent="0.2">
      <c r="A1193" s="455" t="s">
        <v>241</v>
      </c>
      <c r="B1193" s="456"/>
      <c r="C1193" s="54">
        <v>0</v>
      </c>
      <c r="D1193" s="54">
        <v>0</v>
      </c>
      <c r="E1193" s="54">
        <v>0</v>
      </c>
      <c r="F1193" s="584"/>
      <c r="G1193" s="584"/>
      <c r="H1193" s="502"/>
      <c r="I1193" s="505"/>
    </row>
    <row r="1194" spans="1:9" s="34" customFormat="1" ht="75" hidden="1" customHeight="1" x14ac:dyDescent="0.2">
      <c r="A1194" s="541" t="s">
        <v>401</v>
      </c>
      <c r="B1194" s="542"/>
      <c r="C1194" s="542"/>
      <c r="D1194" s="542"/>
      <c r="E1194" s="543"/>
      <c r="F1194" s="248" t="s">
        <v>314</v>
      </c>
      <c r="G1194" s="250"/>
      <c r="H1194" s="416" t="s">
        <v>314</v>
      </c>
      <c r="I1194" s="175"/>
    </row>
    <row r="1195" spans="1:9" s="23" customFormat="1" ht="38.450000000000003" hidden="1" customHeight="1" x14ac:dyDescent="0.2">
      <c r="A1195" s="32" t="s">
        <v>185</v>
      </c>
      <c r="B1195" s="449" t="s">
        <v>167</v>
      </c>
      <c r="C1195" s="450"/>
      <c r="D1195" s="450"/>
      <c r="E1195" s="451"/>
      <c r="F1195" s="582"/>
      <c r="G1195" s="596"/>
      <c r="H1195" s="576"/>
      <c r="I1195" s="503"/>
    </row>
    <row r="1196" spans="1:9" s="23" customFormat="1" ht="12" hidden="1" customHeight="1" x14ac:dyDescent="0.2">
      <c r="A1196" s="455" t="s">
        <v>13</v>
      </c>
      <c r="B1196" s="456"/>
      <c r="C1196" s="54">
        <f>SUM(C1197:C1202)</f>
        <v>0</v>
      </c>
      <c r="D1196" s="54">
        <f>SUM(D1197:D1202)</f>
        <v>0</v>
      </c>
      <c r="E1196" s="54">
        <f>SUM(E1197:E1202)</f>
        <v>0</v>
      </c>
      <c r="F1196" s="583"/>
      <c r="G1196" s="588"/>
      <c r="H1196" s="577"/>
      <c r="I1196" s="504"/>
    </row>
    <row r="1197" spans="1:9" s="23" customFormat="1" ht="12" hidden="1" customHeight="1" x14ac:dyDescent="0.2">
      <c r="A1197" s="455" t="s">
        <v>3</v>
      </c>
      <c r="B1197" s="456"/>
      <c r="C1197" s="54">
        <v>0</v>
      </c>
      <c r="D1197" s="54">
        <v>0</v>
      </c>
      <c r="E1197" s="54">
        <v>0</v>
      </c>
      <c r="F1197" s="583"/>
      <c r="G1197" s="588"/>
      <c r="H1197" s="577"/>
      <c r="I1197" s="504"/>
    </row>
    <row r="1198" spans="1:9" s="23" customFormat="1" ht="12" hidden="1" customHeight="1" x14ac:dyDescent="0.2">
      <c r="A1198" s="455" t="s">
        <v>10</v>
      </c>
      <c r="B1198" s="456"/>
      <c r="C1198" s="54">
        <v>0</v>
      </c>
      <c r="D1198" s="54">
        <v>0</v>
      </c>
      <c r="E1198" s="54">
        <v>0</v>
      </c>
      <c r="F1198" s="583"/>
      <c r="G1198" s="588"/>
      <c r="H1198" s="577"/>
      <c r="I1198" s="504"/>
    </row>
    <row r="1199" spans="1:9" s="23" customFormat="1" ht="12" hidden="1" customHeight="1" x14ac:dyDescent="0.2">
      <c r="A1199" s="455" t="s">
        <v>11</v>
      </c>
      <c r="B1199" s="456"/>
      <c r="C1199" s="54">
        <v>0</v>
      </c>
      <c r="D1199" s="54">
        <f t="shared" ref="D1199:E1199" si="71">D1207+D1215</f>
        <v>0</v>
      </c>
      <c r="E1199" s="54">
        <f t="shared" si="71"/>
        <v>0</v>
      </c>
      <c r="F1199" s="583"/>
      <c r="G1199" s="588"/>
      <c r="H1199" s="577"/>
      <c r="I1199" s="504"/>
    </row>
    <row r="1200" spans="1:9" s="23" customFormat="1" ht="12" hidden="1" customHeight="1" x14ac:dyDescent="0.2">
      <c r="A1200" s="455" t="s">
        <v>12</v>
      </c>
      <c r="B1200" s="456"/>
      <c r="C1200" s="54">
        <f t="shared" ref="C1200:E1202" si="72">C1208+C1216</f>
        <v>0</v>
      </c>
      <c r="D1200" s="54">
        <f t="shared" si="72"/>
        <v>0</v>
      </c>
      <c r="E1200" s="54">
        <f t="shared" si="72"/>
        <v>0</v>
      </c>
      <c r="F1200" s="583"/>
      <c r="G1200" s="588"/>
      <c r="H1200" s="577"/>
      <c r="I1200" s="504"/>
    </row>
    <row r="1201" spans="1:9" s="23" customFormat="1" ht="12" hidden="1" customHeight="1" x14ac:dyDescent="0.2">
      <c r="A1201" s="455" t="s">
        <v>240</v>
      </c>
      <c r="B1201" s="456"/>
      <c r="C1201" s="54">
        <f t="shared" si="72"/>
        <v>0</v>
      </c>
      <c r="D1201" s="54">
        <f t="shared" si="72"/>
        <v>0</v>
      </c>
      <c r="E1201" s="54">
        <f t="shared" si="72"/>
        <v>0</v>
      </c>
      <c r="F1201" s="583"/>
      <c r="G1201" s="588"/>
      <c r="H1201" s="577"/>
      <c r="I1201" s="504"/>
    </row>
    <row r="1202" spans="1:9" s="23" customFormat="1" ht="12" hidden="1" customHeight="1" x14ac:dyDescent="0.2">
      <c r="A1202" s="455" t="s">
        <v>241</v>
      </c>
      <c r="B1202" s="456"/>
      <c r="C1202" s="54">
        <f t="shared" si="72"/>
        <v>0</v>
      </c>
      <c r="D1202" s="54">
        <f t="shared" si="72"/>
        <v>0</v>
      </c>
      <c r="E1202" s="54">
        <f t="shared" si="72"/>
        <v>0</v>
      </c>
      <c r="F1202" s="584"/>
      <c r="G1202" s="589"/>
      <c r="H1202" s="578"/>
      <c r="I1202" s="505"/>
    </row>
    <row r="1203" spans="1:9" s="23" customFormat="1" ht="40.5" customHeight="1" x14ac:dyDescent="0.2">
      <c r="A1203" s="32" t="s">
        <v>186</v>
      </c>
      <c r="B1203" s="449" t="s">
        <v>244</v>
      </c>
      <c r="C1203" s="450"/>
      <c r="D1203" s="450"/>
      <c r="E1203" s="451"/>
      <c r="F1203" s="497" t="s">
        <v>897</v>
      </c>
      <c r="G1203" s="497" t="s">
        <v>898</v>
      </c>
      <c r="H1203" s="553" t="s">
        <v>963</v>
      </c>
      <c r="I1203" s="554"/>
    </row>
    <row r="1204" spans="1:9" s="23" customFormat="1" ht="18.75" customHeight="1" x14ac:dyDescent="0.2">
      <c r="A1204" s="455" t="s">
        <v>13</v>
      </c>
      <c r="B1204" s="456"/>
      <c r="C1204" s="54">
        <v>1990.7975799999999</v>
      </c>
      <c r="D1204" s="54">
        <f>SUM(D1205:D1210)</f>
        <v>1990.7975799999999</v>
      </c>
      <c r="E1204" s="54">
        <f>SUM(E1205:E1210)</f>
        <v>1990.7975799999999</v>
      </c>
      <c r="F1204" s="506"/>
      <c r="G1204" s="506"/>
      <c r="H1204" s="555"/>
      <c r="I1204" s="556"/>
    </row>
    <row r="1205" spans="1:9" s="23" customFormat="1" ht="19.5" customHeight="1" x14ac:dyDescent="0.2">
      <c r="A1205" s="455" t="s">
        <v>3</v>
      </c>
      <c r="B1205" s="456"/>
      <c r="C1205" s="54">
        <v>1400</v>
      </c>
      <c r="D1205" s="54">
        <v>1400</v>
      </c>
      <c r="E1205" s="54">
        <v>1400</v>
      </c>
      <c r="F1205" s="506"/>
      <c r="G1205" s="506"/>
      <c r="H1205" s="555"/>
      <c r="I1205" s="556"/>
    </row>
    <row r="1206" spans="1:9" s="23" customFormat="1" ht="12.95" customHeight="1" x14ac:dyDescent="0.2">
      <c r="A1206" s="455" t="s">
        <v>10</v>
      </c>
      <c r="B1206" s="456"/>
      <c r="C1206" s="54">
        <v>590.79758000000004</v>
      </c>
      <c r="D1206" s="54">
        <v>590.79758000000004</v>
      </c>
      <c r="E1206" s="54">
        <v>590.79758000000004</v>
      </c>
      <c r="F1206" s="506"/>
      <c r="G1206" s="506"/>
      <c r="H1206" s="555"/>
      <c r="I1206" s="556"/>
    </row>
    <row r="1207" spans="1:9" s="23" customFormat="1" ht="18" customHeight="1" x14ac:dyDescent="0.2">
      <c r="A1207" s="455" t="s">
        <v>11</v>
      </c>
      <c r="B1207" s="456"/>
      <c r="C1207" s="54">
        <v>0</v>
      </c>
      <c r="D1207" s="54">
        <v>0</v>
      </c>
      <c r="E1207" s="54">
        <v>0</v>
      </c>
      <c r="F1207" s="506"/>
      <c r="G1207" s="506"/>
      <c r="H1207" s="555"/>
      <c r="I1207" s="556"/>
    </row>
    <row r="1208" spans="1:9" s="23" customFormat="1" ht="12.95" customHeight="1" x14ac:dyDescent="0.2">
      <c r="A1208" s="455" t="s">
        <v>12</v>
      </c>
      <c r="B1208" s="456"/>
      <c r="C1208" s="54">
        <v>0</v>
      </c>
      <c r="D1208" s="54">
        <v>0</v>
      </c>
      <c r="E1208" s="54">
        <v>0</v>
      </c>
      <c r="F1208" s="506"/>
      <c r="G1208" s="506"/>
      <c r="H1208" s="555"/>
      <c r="I1208" s="556"/>
    </row>
    <row r="1209" spans="1:9" s="23" customFormat="1" ht="12.95" customHeight="1" x14ac:dyDescent="0.2">
      <c r="A1209" s="455" t="s">
        <v>240</v>
      </c>
      <c r="B1209" s="456"/>
      <c r="C1209" s="54">
        <v>0</v>
      </c>
      <c r="D1209" s="54">
        <v>0</v>
      </c>
      <c r="E1209" s="54">
        <v>0</v>
      </c>
      <c r="F1209" s="506"/>
      <c r="G1209" s="506"/>
      <c r="H1209" s="555"/>
      <c r="I1209" s="556"/>
    </row>
    <row r="1210" spans="1:9" s="23" customFormat="1" ht="12" x14ac:dyDescent="0.2">
      <c r="A1210" s="455" t="s">
        <v>241</v>
      </c>
      <c r="B1210" s="456"/>
      <c r="C1210" s="54">
        <v>0</v>
      </c>
      <c r="D1210" s="54">
        <v>0</v>
      </c>
      <c r="E1210" s="54">
        <v>0</v>
      </c>
      <c r="F1210" s="507"/>
      <c r="G1210" s="507"/>
      <c r="H1210" s="557"/>
      <c r="I1210" s="558"/>
    </row>
    <row r="1211" spans="1:9" s="34" customFormat="1" ht="51" hidden="1" customHeight="1" x14ac:dyDescent="0.2">
      <c r="A1211" s="541" t="s">
        <v>445</v>
      </c>
      <c r="B1211" s="542"/>
      <c r="C1211" s="542"/>
      <c r="D1211" s="542"/>
      <c r="E1211" s="543"/>
      <c r="F1211" s="248" t="s">
        <v>314</v>
      </c>
      <c r="G1211" s="250"/>
      <c r="H1211" s="416" t="s">
        <v>314</v>
      </c>
      <c r="I1211" s="56"/>
    </row>
    <row r="1212" spans="1:9" s="23" customFormat="1" ht="61.5" hidden="1" customHeight="1" x14ac:dyDescent="0.2">
      <c r="A1212" s="32" t="s">
        <v>189</v>
      </c>
      <c r="B1212" s="449" t="s">
        <v>370</v>
      </c>
      <c r="C1212" s="450"/>
      <c r="D1212" s="450"/>
      <c r="E1212" s="451"/>
      <c r="F1212" s="582">
        <v>43709</v>
      </c>
      <c r="G1212" s="582">
        <v>43830</v>
      </c>
      <c r="H1212" s="500"/>
      <c r="I1212" s="503"/>
    </row>
    <row r="1213" spans="1:9" s="23" customFormat="1" ht="12.95" hidden="1" customHeight="1" x14ac:dyDescent="0.2">
      <c r="A1213" s="455" t="s">
        <v>13</v>
      </c>
      <c r="B1213" s="456"/>
      <c r="C1213" s="54">
        <f>SUM(C1214:C1219)</f>
        <v>0</v>
      </c>
      <c r="D1213" s="54">
        <f t="shared" ref="D1213:E1213" si="73">SUM(D1214:D1219)</f>
        <v>0</v>
      </c>
      <c r="E1213" s="54">
        <f t="shared" si="73"/>
        <v>0</v>
      </c>
      <c r="F1213" s="588"/>
      <c r="G1213" s="588"/>
      <c r="H1213" s="501"/>
      <c r="I1213" s="504"/>
    </row>
    <row r="1214" spans="1:9" s="23" customFormat="1" ht="12.95" hidden="1" customHeight="1" x14ac:dyDescent="0.2">
      <c r="A1214" s="455" t="s">
        <v>3</v>
      </c>
      <c r="B1214" s="456"/>
      <c r="C1214" s="54">
        <v>0</v>
      </c>
      <c r="D1214" s="54">
        <v>0</v>
      </c>
      <c r="E1214" s="54">
        <v>0</v>
      </c>
      <c r="F1214" s="588"/>
      <c r="G1214" s="588"/>
      <c r="H1214" s="501"/>
      <c r="I1214" s="504"/>
    </row>
    <row r="1215" spans="1:9" s="23" customFormat="1" ht="12.95" hidden="1" customHeight="1" x14ac:dyDescent="0.2">
      <c r="A1215" s="455" t="s">
        <v>10</v>
      </c>
      <c r="B1215" s="456"/>
      <c r="C1215" s="54">
        <v>0</v>
      </c>
      <c r="D1215" s="54">
        <v>0</v>
      </c>
      <c r="E1215" s="54">
        <v>0</v>
      </c>
      <c r="F1215" s="588"/>
      <c r="G1215" s="588"/>
      <c r="H1215" s="501"/>
      <c r="I1215" s="504"/>
    </row>
    <row r="1216" spans="1:9" s="23" customFormat="1" ht="12.95" hidden="1" customHeight="1" x14ac:dyDescent="0.2">
      <c r="A1216" s="455" t="s">
        <v>11</v>
      </c>
      <c r="B1216" s="456"/>
      <c r="C1216" s="54">
        <v>0</v>
      </c>
      <c r="D1216" s="54">
        <v>0</v>
      </c>
      <c r="E1216" s="54">
        <v>0</v>
      </c>
      <c r="F1216" s="588"/>
      <c r="G1216" s="588"/>
      <c r="H1216" s="501"/>
      <c r="I1216" s="504"/>
    </row>
    <row r="1217" spans="1:9" s="23" customFormat="1" ht="12.95" hidden="1" customHeight="1" x14ac:dyDescent="0.2">
      <c r="A1217" s="455" t="s">
        <v>12</v>
      </c>
      <c r="B1217" s="456"/>
      <c r="C1217" s="54">
        <v>0</v>
      </c>
      <c r="D1217" s="54">
        <v>0</v>
      </c>
      <c r="E1217" s="54">
        <v>0</v>
      </c>
      <c r="F1217" s="588"/>
      <c r="G1217" s="588"/>
      <c r="H1217" s="501"/>
      <c r="I1217" s="504"/>
    </row>
    <row r="1218" spans="1:9" s="23" customFormat="1" ht="12.95" hidden="1" customHeight="1" x14ac:dyDescent="0.2">
      <c r="A1218" s="455" t="s">
        <v>240</v>
      </c>
      <c r="B1218" s="456"/>
      <c r="C1218" s="54">
        <v>0</v>
      </c>
      <c r="D1218" s="54">
        <v>0</v>
      </c>
      <c r="E1218" s="54">
        <v>0</v>
      </c>
      <c r="F1218" s="588"/>
      <c r="G1218" s="588"/>
      <c r="H1218" s="501"/>
      <c r="I1218" s="504"/>
    </row>
    <row r="1219" spans="1:9" s="23" customFormat="1" ht="18" hidden="1" customHeight="1" x14ac:dyDescent="0.2">
      <c r="A1219" s="455" t="s">
        <v>241</v>
      </c>
      <c r="B1219" s="456"/>
      <c r="C1219" s="54">
        <v>0</v>
      </c>
      <c r="D1219" s="54">
        <v>0</v>
      </c>
      <c r="E1219" s="54">
        <v>0</v>
      </c>
      <c r="F1219" s="589"/>
      <c r="G1219" s="589"/>
      <c r="H1219" s="502"/>
      <c r="I1219" s="505"/>
    </row>
    <row r="1220" spans="1:9" s="34" customFormat="1" ht="70.5" hidden="1" customHeight="1" x14ac:dyDescent="0.2">
      <c r="A1220" s="541" t="s">
        <v>402</v>
      </c>
      <c r="B1220" s="542"/>
      <c r="C1220" s="542"/>
      <c r="D1220" s="542"/>
      <c r="E1220" s="543"/>
      <c r="F1220" s="251" t="s">
        <v>314</v>
      </c>
      <c r="G1220" s="250"/>
      <c r="H1220" s="418" t="s">
        <v>314</v>
      </c>
      <c r="I1220" s="175"/>
    </row>
    <row r="1221" spans="1:9" s="23" customFormat="1" ht="54" customHeight="1" x14ac:dyDescent="0.2">
      <c r="A1221" s="32" t="s">
        <v>187</v>
      </c>
      <c r="B1221" s="449" t="s">
        <v>382</v>
      </c>
      <c r="C1221" s="450"/>
      <c r="D1221" s="450"/>
      <c r="E1221" s="451"/>
      <c r="F1221" s="497" t="s">
        <v>897</v>
      </c>
      <c r="G1221" s="497" t="s">
        <v>898</v>
      </c>
      <c r="H1221" s="590" t="s">
        <v>964</v>
      </c>
      <c r="I1221" s="591"/>
    </row>
    <row r="1222" spans="1:9" s="23" customFormat="1" ht="12.6" customHeight="1" x14ac:dyDescent="0.2">
      <c r="A1222" s="455" t="s">
        <v>13</v>
      </c>
      <c r="B1222" s="456"/>
      <c r="C1222" s="54">
        <f>SUM(C1223:C1228)</f>
        <v>1169.5906500000001</v>
      </c>
      <c r="D1222" s="54">
        <f t="shared" ref="D1222:E1222" si="74">SUM(D1223:D1228)</f>
        <v>1168.32816</v>
      </c>
      <c r="E1222" s="54">
        <f t="shared" si="74"/>
        <v>1168.1532199999999</v>
      </c>
      <c r="F1222" s="506"/>
      <c r="G1222" s="506"/>
      <c r="H1222" s="592"/>
      <c r="I1222" s="593"/>
    </row>
    <row r="1223" spans="1:9" s="23" customFormat="1" ht="12.6" customHeight="1" x14ac:dyDescent="0.2">
      <c r="A1223" s="455" t="s">
        <v>3</v>
      </c>
      <c r="B1223" s="456"/>
      <c r="C1223" s="54">
        <v>1000</v>
      </c>
      <c r="D1223" s="54">
        <v>998.50442999999996</v>
      </c>
      <c r="E1223" s="54">
        <v>998.50442999999996</v>
      </c>
      <c r="F1223" s="506"/>
      <c r="G1223" s="506"/>
      <c r="H1223" s="592"/>
      <c r="I1223" s="593"/>
    </row>
    <row r="1224" spans="1:9" s="23" customFormat="1" ht="12.6" customHeight="1" x14ac:dyDescent="0.2">
      <c r="A1224" s="455" t="s">
        <v>10</v>
      </c>
      <c r="B1224" s="456"/>
      <c r="C1224" s="54">
        <v>52.63158</v>
      </c>
      <c r="D1224" s="54">
        <v>52.552869999999999</v>
      </c>
      <c r="E1224" s="54">
        <v>52.552869999999999</v>
      </c>
      <c r="F1224" s="506"/>
      <c r="G1224" s="506"/>
      <c r="H1224" s="592"/>
      <c r="I1224" s="593"/>
    </row>
    <row r="1225" spans="1:9" s="23" customFormat="1" ht="12.6" customHeight="1" x14ac:dyDescent="0.2">
      <c r="A1225" s="455" t="s">
        <v>11</v>
      </c>
      <c r="B1225" s="456"/>
      <c r="C1225" s="54">
        <v>116.95907</v>
      </c>
      <c r="D1225" s="54">
        <v>117.27086</v>
      </c>
      <c r="E1225" s="54">
        <v>117.09592000000001</v>
      </c>
      <c r="F1225" s="506"/>
      <c r="G1225" s="506"/>
      <c r="H1225" s="592"/>
      <c r="I1225" s="593"/>
    </row>
    <row r="1226" spans="1:9" s="23" customFormat="1" ht="12.6" customHeight="1" x14ac:dyDescent="0.2">
      <c r="A1226" s="455" t="s">
        <v>12</v>
      </c>
      <c r="B1226" s="456"/>
      <c r="C1226" s="54">
        <v>0</v>
      </c>
      <c r="D1226" s="54">
        <v>0</v>
      </c>
      <c r="E1226" s="54">
        <v>0</v>
      </c>
      <c r="F1226" s="506"/>
      <c r="G1226" s="506"/>
      <c r="H1226" s="592"/>
      <c r="I1226" s="593"/>
    </row>
    <row r="1227" spans="1:9" s="23" customFormat="1" ht="12.6" customHeight="1" x14ac:dyDescent="0.2">
      <c r="A1227" s="455" t="s">
        <v>240</v>
      </c>
      <c r="B1227" s="456"/>
      <c r="C1227" s="54">
        <v>0</v>
      </c>
      <c r="D1227" s="54">
        <v>0</v>
      </c>
      <c r="E1227" s="54">
        <v>0</v>
      </c>
      <c r="F1227" s="506"/>
      <c r="G1227" s="506"/>
      <c r="H1227" s="592"/>
      <c r="I1227" s="593"/>
    </row>
    <row r="1228" spans="1:9" s="23" customFormat="1" ht="12" x14ac:dyDescent="0.2">
      <c r="A1228" s="455" t="s">
        <v>241</v>
      </c>
      <c r="B1228" s="456"/>
      <c r="C1228" s="54">
        <v>0</v>
      </c>
      <c r="D1228" s="54">
        <v>0</v>
      </c>
      <c r="E1228" s="54">
        <v>0</v>
      </c>
      <c r="F1228" s="507"/>
      <c r="G1228" s="507"/>
      <c r="H1228" s="594"/>
      <c r="I1228" s="595"/>
    </row>
    <row r="1229" spans="1:9" s="23" customFormat="1" ht="16.5" hidden="1" customHeight="1" x14ac:dyDescent="0.2">
      <c r="A1229" s="32" t="s">
        <v>191</v>
      </c>
      <c r="B1229" s="449" t="s">
        <v>239</v>
      </c>
      <c r="C1229" s="450"/>
      <c r="D1229" s="450"/>
      <c r="E1229" s="451"/>
      <c r="F1229" s="582">
        <v>43474</v>
      </c>
      <c r="G1229" s="582">
        <v>43830</v>
      </c>
      <c r="H1229" s="585"/>
      <c r="I1229" s="503"/>
    </row>
    <row r="1230" spans="1:9" s="23" customFormat="1" ht="12" hidden="1" customHeight="1" x14ac:dyDescent="0.2">
      <c r="A1230" s="455" t="s">
        <v>13</v>
      </c>
      <c r="B1230" s="456"/>
      <c r="C1230" s="54">
        <f>SUM(C1231:C1236)</f>
        <v>0</v>
      </c>
      <c r="D1230" s="54">
        <f t="shared" ref="D1230:E1230" si="75">SUM(D1231:D1236)</f>
        <v>0</v>
      </c>
      <c r="E1230" s="54">
        <f t="shared" si="75"/>
        <v>0</v>
      </c>
      <c r="F1230" s="583"/>
      <c r="G1230" s="583"/>
      <c r="H1230" s="586"/>
      <c r="I1230" s="504"/>
    </row>
    <row r="1231" spans="1:9" s="23" customFormat="1" ht="12" hidden="1" customHeight="1" x14ac:dyDescent="0.2">
      <c r="A1231" s="455" t="s">
        <v>3</v>
      </c>
      <c r="B1231" s="456"/>
      <c r="C1231" s="54">
        <v>0</v>
      </c>
      <c r="D1231" s="54">
        <v>0</v>
      </c>
      <c r="E1231" s="54">
        <v>0</v>
      </c>
      <c r="F1231" s="583"/>
      <c r="G1231" s="583"/>
      <c r="H1231" s="586"/>
      <c r="I1231" s="504"/>
    </row>
    <row r="1232" spans="1:9" s="23" customFormat="1" ht="12" hidden="1" customHeight="1" x14ac:dyDescent="0.2">
      <c r="A1232" s="455" t="s">
        <v>10</v>
      </c>
      <c r="B1232" s="456"/>
      <c r="C1232" s="54">
        <v>0</v>
      </c>
      <c r="D1232" s="54">
        <v>0</v>
      </c>
      <c r="E1232" s="54">
        <v>0</v>
      </c>
      <c r="F1232" s="583"/>
      <c r="G1232" s="583"/>
      <c r="H1232" s="586"/>
      <c r="I1232" s="504"/>
    </row>
    <row r="1233" spans="1:9" s="23" customFormat="1" ht="12" hidden="1" customHeight="1" x14ac:dyDescent="0.2">
      <c r="A1233" s="455" t="s">
        <v>11</v>
      </c>
      <c r="B1233" s="456"/>
      <c r="C1233" s="54">
        <v>0</v>
      </c>
      <c r="D1233" s="54">
        <v>0</v>
      </c>
      <c r="E1233" s="54">
        <v>0</v>
      </c>
      <c r="F1233" s="583"/>
      <c r="G1233" s="583"/>
      <c r="H1233" s="586"/>
      <c r="I1233" s="504"/>
    </row>
    <row r="1234" spans="1:9" s="23" customFormat="1" ht="12" hidden="1" customHeight="1" x14ac:dyDescent="0.2">
      <c r="A1234" s="455" t="s">
        <v>12</v>
      </c>
      <c r="B1234" s="456"/>
      <c r="C1234" s="54">
        <v>0</v>
      </c>
      <c r="D1234" s="54">
        <v>0</v>
      </c>
      <c r="E1234" s="54">
        <v>0</v>
      </c>
      <c r="F1234" s="583"/>
      <c r="G1234" s="583"/>
      <c r="H1234" s="586"/>
      <c r="I1234" s="504"/>
    </row>
    <row r="1235" spans="1:9" s="23" customFormat="1" ht="12" hidden="1" customHeight="1" x14ac:dyDescent="0.2">
      <c r="A1235" s="455" t="s">
        <v>240</v>
      </c>
      <c r="B1235" s="456"/>
      <c r="C1235" s="54">
        <v>0</v>
      </c>
      <c r="D1235" s="54">
        <v>0</v>
      </c>
      <c r="E1235" s="54">
        <v>0</v>
      </c>
      <c r="F1235" s="583"/>
      <c r="G1235" s="583"/>
      <c r="H1235" s="586"/>
      <c r="I1235" s="504"/>
    </row>
    <row r="1236" spans="1:9" s="23" customFormat="1" ht="12" hidden="1" customHeight="1" x14ac:dyDescent="0.2">
      <c r="A1236" s="455" t="s">
        <v>241</v>
      </c>
      <c r="B1236" s="456"/>
      <c r="C1236" s="54">
        <v>0</v>
      </c>
      <c r="D1236" s="54">
        <v>0</v>
      </c>
      <c r="E1236" s="54">
        <v>0</v>
      </c>
      <c r="F1236" s="584"/>
      <c r="G1236" s="584"/>
      <c r="H1236" s="587"/>
      <c r="I1236" s="505"/>
    </row>
    <row r="1237" spans="1:9" s="34" customFormat="1" ht="57" hidden="1" customHeight="1" x14ac:dyDescent="0.2">
      <c r="A1237" s="541" t="s">
        <v>403</v>
      </c>
      <c r="B1237" s="542"/>
      <c r="C1237" s="542"/>
      <c r="D1237" s="542"/>
      <c r="E1237" s="543"/>
      <c r="F1237" s="251" t="s">
        <v>314</v>
      </c>
      <c r="G1237" s="250" t="s">
        <v>419</v>
      </c>
      <c r="H1237" s="418" t="s">
        <v>314</v>
      </c>
      <c r="I1237" s="175" t="s">
        <v>386</v>
      </c>
    </row>
    <row r="1238" spans="1:9" s="23" customFormat="1" ht="30.95" hidden="1" customHeight="1" x14ac:dyDescent="0.2">
      <c r="A1238" s="32" t="s">
        <v>192</v>
      </c>
      <c r="B1238" s="449" t="s">
        <v>155</v>
      </c>
      <c r="C1238" s="450"/>
      <c r="D1238" s="450"/>
      <c r="E1238" s="451"/>
      <c r="F1238" s="582">
        <v>43474</v>
      </c>
      <c r="G1238" s="582">
        <v>43521</v>
      </c>
      <c r="H1238" s="500"/>
      <c r="I1238" s="503"/>
    </row>
    <row r="1239" spans="1:9" s="23" customFormat="1" ht="12" hidden="1" customHeight="1" x14ac:dyDescent="0.2">
      <c r="A1239" s="455" t="s">
        <v>13</v>
      </c>
      <c r="B1239" s="456"/>
      <c r="C1239" s="54">
        <f>SUM(C1240:C1245)</f>
        <v>0</v>
      </c>
      <c r="D1239" s="54">
        <f t="shared" ref="D1239:E1239" si="76">SUM(D1240:D1245)</f>
        <v>0</v>
      </c>
      <c r="E1239" s="54">
        <f t="shared" si="76"/>
        <v>0</v>
      </c>
      <c r="F1239" s="583"/>
      <c r="G1239" s="583"/>
      <c r="H1239" s="501"/>
      <c r="I1239" s="504"/>
    </row>
    <row r="1240" spans="1:9" s="23" customFormat="1" ht="12" hidden="1" customHeight="1" x14ac:dyDescent="0.2">
      <c r="A1240" s="455" t="s">
        <v>3</v>
      </c>
      <c r="B1240" s="456"/>
      <c r="C1240" s="54">
        <v>0</v>
      </c>
      <c r="D1240" s="54">
        <v>0</v>
      </c>
      <c r="E1240" s="54">
        <v>0</v>
      </c>
      <c r="F1240" s="583"/>
      <c r="G1240" s="583"/>
      <c r="H1240" s="501"/>
      <c r="I1240" s="504"/>
    </row>
    <row r="1241" spans="1:9" s="23" customFormat="1" ht="12" hidden="1" customHeight="1" x14ac:dyDescent="0.2">
      <c r="A1241" s="455" t="s">
        <v>10</v>
      </c>
      <c r="B1241" s="456"/>
      <c r="C1241" s="54">
        <v>0</v>
      </c>
      <c r="D1241" s="54">
        <v>0</v>
      </c>
      <c r="E1241" s="54">
        <v>0</v>
      </c>
      <c r="F1241" s="583"/>
      <c r="G1241" s="583"/>
      <c r="H1241" s="501"/>
      <c r="I1241" s="504"/>
    </row>
    <row r="1242" spans="1:9" s="23" customFormat="1" ht="12" hidden="1" customHeight="1" x14ac:dyDescent="0.2">
      <c r="A1242" s="455" t="s">
        <v>11</v>
      </c>
      <c r="B1242" s="456"/>
      <c r="C1242" s="54">
        <v>0</v>
      </c>
      <c r="D1242" s="54">
        <v>0</v>
      </c>
      <c r="E1242" s="54">
        <v>0</v>
      </c>
      <c r="F1242" s="583"/>
      <c r="G1242" s="583"/>
      <c r="H1242" s="501"/>
      <c r="I1242" s="504"/>
    </row>
    <row r="1243" spans="1:9" s="23" customFormat="1" ht="12" hidden="1" customHeight="1" x14ac:dyDescent="0.2">
      <c r="A1243" s="455" t="s">
        <v>12</v>
      </c>
      <c r="B1243" s="456"/>
      <c r="C1243" s="54">
        <v>0</v>
      </c>
      <c r="D1243" s="54">
        <v>0</v>
      </c>
      <c r="E1243" s="54">
        <v>0</v>
      </c>
      <c r="F1243" s="583"/>
      <c r="G1243" s="583"/>
      <c r="H1243" s="501"/>
      <c r="I1243" s="504"/>
    </row>
    <row r="1244" spans="1:9" s="23" customFormat="1" ht="12" hidden="1" customHeight="1" x14ac:dyDescent="0.2">
      <c r="A1244" s="455" t="s">
        <v>240</v>
      </c>
      <c r="B1244" s="456"/>
      <c r="C1244" s="54">
        <v>0</v>
      </c>
      <c r="D1244" s="54">
        <v>0</v>
      </c>
      <c r="E1244" s="54">
        <v>0</v>
      </c>
      <c r="F1244" s="583"/>
      <c r="G1244" s="583"/>
      <c r="H1244" s="501"/>
      <c r="I1244" s="504"/>
    </row>
    <row r="1245" spans="1:9" s="23" customFormat="1" ht="12" hidden="1" customHeight="1" x14ac:dyDescent="0.2">
      <c r="A1245" s="455" t="s">
        <v>241</v>
      </c>
      <c r="B1245" s="456"/>
      <c r="C1245" s="54">
        <v>0</v>
      </c>
      <c r="D1245" s="54">
        <v>0</v>
      </c>
      <c r="E1245" s="54">
        <v>0</v>
      </c>
      <c r="F1245" s="584"/>
      <c r="G1245" s="584"/>
      <c r="H1245" s="502"/>
      <c r="I1245" s="505"/>
    </row>
    <row r="1246" spans="1:9" s="34" customFormat="1" ht="30.75" hidden="1" customHeight="1" x14ac:dyDescent="0.2">
      <c r="A1246" s="541" t="s">
        <v>274</v>
      </c>
      <c r="B1246" s="542"/>
      <c r="C1246" s="542"/>
      <c r="D1246" s="542"/>
      <c r="E1246" s="543"/>
      <c r="F1246" s="242" t="s">
        <v>314</v>
      </c>
      <c r="G1246" s="242">
        <v>43521</v>
      </c>
      <c r="H1246" s="417" t="s">
        <v>314</v>
      </c>
      <c r="I1246" s="175" t="s">
        <v>386</v>
      </c>
    </row>
    <row r="1247" spans="1:9" s="23" customFormat="1" ht="40.5" hidden="1" customHeight="1" x14ac:dyDescent="0.2">
      <c r="A1247" s="32" t="s">
        <v>297</v>
      </c>
      <c r="B1247" s="449" t="s">
        <v>298</v>
      </c>
      <c r="C1247" s="450"/>
      <c r="D1247" s="450"/>
      <c r="E1247" s="451"/>
      <c r="F1247" s="497" t="s">
        <v>897</v>
      </c>
      <c r="G1247" s="497" t="s">
        <v>898</v>
      </c>
      <c r="H1247" s="576"/>
      <c r="I1247" s="503"/>
    </row>
    <row r="1248" spans="1:9" s="23" customFormat="1" ht="12" hidden="1" customHeight="1" x14ac:dyDescent="0.2">
      <c r="A1248" s="455" t="s">
        <v>13</v>
      </c>
      <c r="B1248" s="456"/>
      <c r="C1248" s="54">
        <f>SUM(C1249:C1254)</f>
        <v>0</v>
      </c>
      <c r="D1248" s="54">
        <f t="shared" ref="D1248:E1248" si="77">SUM(D1249:D1254)</f>
        <v>0</v>
      </c>
      <c r="E1248" s="54">
        <f t="shared" si="77"/>
        <v>0</v>
      </c>
      <c r="F1248" s="506"/>
      <c r="G1248" s="506"/>
      <c r="H1248" s="577"/>
      <c r="I1248" s="504"/>
    </row>
    <row r="1249" spans="1:9" s="23" customFormat="1" ht="12" hidden="1" customHeight="1" x14ac:dyDescent="0.2">
      <c r="A1249" s="455" t="s">
        <v>3</v>
      </c>
      <c r="B1249" s="456"/>
      <c r="C1249" s="54">
        <v>0</v>
      </c>
      <c r="D1249" s="54">
        <v>0</v>
      </c>
      <c r="E1249" s="54">
        <v>0</v>
      </c>
      <c r="F1249" s="506"/>
      <c r="G1249" s="506"/>
      <c r="H1249" s="577"/>
      <c r="I1249" s="504"/>
    </row>
    <row r="1250" spans="1:9" s="23" customFormat="1" ht="12" hidden="1" customHeight="1" x14ac:dyDescent="0.2">
      <c r="A1250" s="455" t="s">
        <v>10</v>
      </c>
      <c r="B1250" s="456"/>
      <c r="C1250" s="54">
        <v>0</v>
      </c>
      <c r="D1250" s="54">
        <v>0</v>
      </c>
      <c r="E1250" s="54">
        <v>0</v>
      </c>
      <c r="F1250" s="506"/>
      <c r="G1250" s="506"/>
      <c r="H1250" s="577"/>
      <c r="I1250" s="504"/>
    </row>
    <row r="1251" spans="1:9" s="23" customFormat="1" ht="12" hidden="1" customHeight="1" x14ac:dyDescent="0.2">
      <c r="A1251" s="455" t="s">
        <v>11</v>
      </c>
      <c r="B1251" s="456"/>
      <c r="C1251" s="54">
        <v>0</v>
      </c>
      <c r="D1251" s="54">
        <v>0</v>
      </c>
      <c r="E1251" s="54">
        <v>0</v>
      </c>
      <c r="F1251" s="506"/>
      <c r="G1251" s="506"/>
      <c r="H1251" s="577"/>
      <c r="I1251" s="504"/>
    </row>
    <row r="1252" spans="1:9" s="23" customFormat="1" ht="12" hidden="1" customHeight="1" x14ac:dyDescent="0.2">
      <c r="A1252" s="455" t="s">
        <v>12</v>
      </c>
      <c r="B1252" s="456"/>
      <c r="C1252" s="54">
        <v>0</v>
      </c>
      <c r="D1252" s="54">
        <v>0</v>
      </c>
      <c r="E1252" s="54">
        <v>0</v>
      </c>
      <c r="F1252" s="506"/>
      <c r="G1252" s="506"/>
      <c r="H1252" s="577"/>
      <c r="I1252" s="504"/>
    </row>
    <row r="1253" spans="1:9" s="23" customFormat="1" ht="12" hidden="1" customHeight="1" x14ac:dyDescent="0.2">
      <c r="A1253" s="455" t="s">
        <v>240</v>
      </c>
      <c r="B1253" s="456"/>
      <c r="C1253" s="54">
        <v>0</v>
      </c>
      <c r="D1253" s="54">
        <v>0</v>
      </c>
      <c r="E1253" s="54">
        <v>0</v>
      </c>
      <c r="F1253" s="506"/>
      <c r="G1253" s="506"/>
      <c r="H1253" s="577"/>
      <c r="I1253" s="504"/>
    </row>
    <row r="1254" spans="1:9" s="23" customFormat="1" ht="12" hidden="1" customHeight="1" x14ac:dyDescent="0.2">
      <c r="A1254" s="455" t="s">
        <v>241</v>
      </c>
      <c r="B1254" s="456"/>
      <c r="C1254" s="54">
        <v>0</v>
      </c>
      <c r="D1254" s="54">
        <v>0</v>
      </c>
      <c r="E1254" s="54">
        <v>0</v>
      </c>
      <c r="F1254" s="507"/>
      <c r="G1254" s="507"/>
      <c r="H1254" s="578"/>
      <c r="I1254" s="505"/>
    </row>
    <row r="1255" spans="1:9" s="23" customFormat="1" ht="58.5" hidden="1" customHeight="1" x14ac:dyDescent="0.2">
      <c r="A1255" s="565" t="s">
        <v>404</v>
      </c>
      <c r="B1255" s="566"/>
      <c r="C1255" s="566"/>
      <c r="D1255" s="566"/>
      <c r="E1255" s="567"/>
      <c r="F1255" s="242" t="s">
        <v>314</v>
      </c>
      <c r="G1255" s="242"/>
      <c r="H1255" s="417" t="s">
        <v>314</v>
      </c>
      <c r="I1255" s="244"/>
    </row>
    <row r="1256" spans="1:9" s="23" customFormat="1" ht="40.5" hidden="1" customHeight="1" x14ac:dyDescent="0.2">
      <c r="A1256" s="579" t="s">
        <v>380</v>
      </c>
      <c r="B1256" s="580"/>
      <c r="C1256" s="580"/>
      <c r="D1256" s="580"/>
      <c r="E1256" s="580"/>
      <c r="F1256" s="580"/>
      <c r="G1256" s="580"/>
      <c r="H1256" s="580"/>
      <c r="I1256" s="581"/>
    </row>
    <row r="1257" spans="1:9" s="23" customFormat="1" ht="60" hidden="1" customHeight="1" x14ac:dyDescent="0.2">
      <c r="A1257" s="32" t="s">
        <v>188</v>
      </c>
      <c r="B1257" s="516" t="s">
        <v>384</v>
      </c>
      <c r="C1257" s="516"/>
      <c r="D1257" s="516"/>
      <c r="E1257" s="516"/>
      <c r="F1257" s="497" t="s">
        <v>897</v>
      </c>
      <c r="G1257" s="497" t="s">
        <v>898</v>
      </c>
      <c r="H1257" s="519"/>
      <c r="I1257" s="503"/>
    </row>
    <row r="1258" spans="1:9" s="23" customFormat="1" ht="12" hidden="1" customHeight="1" x14ac:dyDescent="0.2">
      <c r="A1258" s="522" t="s">
        <v>13</v>
      </c>
      <c r="B1258" s="522"/>
      <c r="C1258" s="54">
        <f>C1259+C1260+C1261+C1262+C1263+C1264</f>
        <v>0</v>
      </c>
      <c r="D1258" s="54">
        <f t="shared" ref="D1258:E1258" si="78">D1259+D1260+D1261+D1262+D1263+D1264</f>
        <v>0</v>
      </c>
      <c r="E1258" s="54">
        <f t="shared" si="78"/>
        <v>0</v>
      </c>
      <c r="F1258" s="506"/>
      <c r="G1258" s="506"/>
      <c r="H1258" s="519"/>
      <c r="I1258" s="572"/>
    </row>
    <row r="1259" spans="1:9" s="23" customFormat="1" ht="12" hidden="1" customHeight="1" x14ac:dyDescent="0.2">
      <c r="A1259" s="522" t="s">
        <v>3</v>
      </c>
      <c r="B1259" s="522"/>
      <c r="C1259" s="54">
        <v>0</v>
      </c>
      <c r="D1259" s="54">
        <v>0</v>
      </c>
      <c r="E1259" s="54">
        <v>0</v>
      </c>
      <c r="F1259" s="506"/>
      <c r="G1259" s="506"/>
      <c r="H1259" s="519"/>
      <c r="I1259" s="572"/>
    </row>
    <row r="1260" spans="1:9" s="23" customFormat="1" ht="12" hidden="1" customHeight="1" x14ac:dyDescent="0.2">
      <c r="A1260" s="522" t="s">
        <v>10</v>
      </c>
      <c r="B1260" s="522"/>
      <c r="C1260" s="54">
        <v>0</v>
      </c>
      <c r="D1260" s="54">
        <v>0</v>
      </c>
      <c r="E1260" s="54">
        <v>0</v>
      </c>
      <c r="F1260" s="506"/>
      <c r="G1260" s="506"/>
      <c r="H1260" s="519"/>
      <c r="I1260" s="572"/>
    </row>
    <row r="1261" spans="1:9" s="23" customFormat="1" ht="12" hidden="1" customHeight="1" x14ac:dyDescent="0.2">
      <c r="A1261" s="522" t="s">
        <v>11</v>
      </c>
      <c r="B1261" s="522"/>
      <c r="C1261" s="54">
        <v>0</v>
      </c>
      <c r="D1261" s="54">
        <v>0</v>
      </c>
      <c r="E1261" s="54">
        <v>0</v>
      </c>
      <c r="F1261" s="506"/>
      <c r="G1261" s="506"/>
      <c r="H1261" s="519"/>
      <c r="I1261" s="572"/>
    </row>
    <row r="1262" spans="1:9" s="23" customFormat="1" ht="12" hidden="1" customHeight="1" x14ac:dyDescent="0.2">
      <c r="A1262" s="522" t="s">
        <v>12</v>
      </c>
      <c r="B1262" s="522"/>
      <c r="C1262" s="54">
        <f t="shared" ref="C1262:C1264" si="79">SUM(D1262:F1262)</f>
        <v>0</v>
      </c>
      <c r="D1262" s="54">
        <v>0</v>
      </c>
      <c r="E1262" s="54">
        <v>0</v>
      </c>
      <c r="F1262" s="506"/>
      <c r="G1262" s="506"/>
      <c r="H1262" s="519"/>
      <c r="I1262" s="572"/>
    </row>
    <row r="1263" spans="1:9" s="23" customFormat="1" ht="16.5" hidden="1" customHeight="1" x14ac:dyDescent="0.2">
      <c r="A1263" s="522" t="s">
        <v>240</v>
      </c>
      <c r="B1263" s="522"/>
      <c r="C1263" s="54">
        <f t="shared" si="79"/>
        <v>0</v>
      </c>
      <c r="D1263" s="54">
        <v>0</v>
      </c>
      <c r="E1263" s="54">
        <v>0</v>
      </c>
      <c r="F1263" s="506"/>
      <c r="G1263" s="506"/>
      <c r="H1263" s="519"/>
      <c r="I1263" s="572"/>
    </row>
    <row r="1264" spans="1:9" s="23" customFormat="1" ht="12" hidden="1" customHeight="1" x14ac:dyDescent="0.2">
      <c r="A1264" s="522" t="s">
        <v>241</v>
      </c>
      <c r="B1264" s="522"/>
      <c r="C1264" s="54">
        <f t="shared" si="79"/>
        <v>0</v>
      </c>
      <c r="D1264" s="54">
        <v>0</v>
      </c>
      <c r="E1264" s="54">
        <v>0</v>
      </c>
      <c r="F1264" s="507"/>
      <c r="G1264" s="507"/>
      <c r="H1264" s="519"/>
      <c r="I1264" s="573"/>
    </row>
    <row r="1265" spans="1:9" s="23" customFormat="1" ht="60.75" hidden="1" customHeight="1" x14ac:dyDescent="0.2">
      <c r="A1265" s="565" t="s">
        <v>405</v>
      </c>
      <c r="B1265" s="566"/>
      <c r="C1265" s="566"/>
      <c r="D1265" s="566"/>
      <c r="E1265" s="567"/>
      <c r="F1265" s="242" t="s">
        <v>314</v>
      </c>
      <c r="G1265" s="242"/>
      <c r="H1265" s="417" t="s">
        <v>314</v>
      </c>
      <c r="I1265" s="244"/>
    </row>
    <row r="1266" spans="1:9" s="58" customFormat="1" ht="33.75" hidden="1" customHeight="1" x14ac:dyDescent="0.2">
      <c r="A1266" s="568" t="s">
        <v>497</v>
      </c>
      <c r="B1266" s="542"/>
      <c r="C1266" s="542"/>
      <c r="D1266" s="542"/>
      <c r="E1266" s="542"/>
      <c r="F1266" s="542"/>
      <c r="G1266" s="542"/>
      <c r="H1266" s="542"/>
      <c r="I1266" s="543"/>
    </row>
    <row r="1267" spans="1:9" s="57" customFormat="1" ht="63" hidden="1" customHeight="1" x14ac:dyDescent="0.2">
      <c r="A1267" s="32" t="s">
        <v>189</v>
      </c>
      <c r="B1267" s="449" t="s">
        <v>384</v>
      </c>
      <c r="C1267" s="450"/>
      <c r="D1267" s="450"/>
      <c r="E1267" s="450"/>
      <c r="F1267" s="569">
        <v>43862</v>
      </c>
      <c r="G1267" s="518"/>
      <c r="H1267" s="519"/>
      <c r="I1267" s="503"/>
    </row>
    <row r="1268" spans="1:9" s="57" customFormat="1" ht="12" hidden="1" customHeight="1" x14ac:dyDescent="0.2">
      <c r="A1268" s="522" t="s">
        <v>13</v>
      </c>
      <c r="B1268" s="522"/>
      <c r="C1268" s="54">
        <f>C1269+C1270+C1271+C1272+C1273+C1274</f>
        <v>0</v>
      </c>
      <c r="D1268" s="54">
        <f t="shared" ref="D1268:E1268" si="80">D1269+D1270+D1271+D1272+D1273+D1274</f>
        <v>0</v>
      </c>
      <c r="E1268" s="54">
        <f t="shared" si="80"/>
        <v>0</v>
      </c>
      <c r="F1268" s="570"/>
      <c r="G1268" s="518"/>
      <c r="H1268" s="519"/>
      <c r="I1268" s="572"/>
    </row>
    <row r="1269" spans="1:9" s="57" customFormat="1" ht="12" hidden="1" customHeight="1" x14ac:dyDescent="0.2">
      <c r="A1269" s="522" t="s">
        <v>3</v>
      </c>
      <c r="B1269" s="522"/>
      <c r="C1269" s="54">
        <v>0</v>
      </c>
      <c r="D1269" s="54">
        <v>0</v>
      </c>
      <c r="E1269" s="54">
        <v>0</v>
      </c>
      <c r="F1269" s="570"/>
      <c r="G1269" s="518"/>
      <c r="H1269" s="519"/>
      <c r="I1269" s="572"/>
    </row>
    <row r="1270" spans="1:9" s="57" customFormat="1" ht="12" hidden="1" customHeight="1" x14ac:dyDescent="0.2">
      <c r="A1270" s="522" t="s">
        <v>10</v>
      </c>
      <c r="B1270" s="522"/>
      <c r="C1270" s="54">
        <v>0</v>
      </c>
      <c r="D1270" s="54">
        <v>0</v>
      </c>
      <c r="E1270" s="54">
        <v>0</v>
      </c>
      <c r="F1270" s="570"/>
      <c r="G1270" s="518"/>
      <c r="H1270" s="519"/>
      <c r="I1270" s="572"/>
    </row>
    <row r="1271" spans="1:9" s="57" customFormat="1" ht="12" hidden="1" customHeight="1" x14ac:dyDescent="0.2">
      <c r="A1271" s="522" t="s">
        <v>11</v>
      </c>
      <c r="B1271" s="522"/>
      <c r="C1271" s="54">
        <v>0</v>
      </c>
      <c r="D1271" s="54">
        <f t="shared" ref="D1271:E1271" si="81">D1270*10/100</f>
        <v>0</v>
      </c>
      <c r="E1271" s="54">
        <f t="shared" si="81"/>
        <v>0</v>
      </c>
      <c r="F1271" s="570"/>
      <c r="G1271" s="518"/>
      <c r="H1271" s="519"/>
      <c r="I1271" s="572"/>
    </row>
    <row r="1272" spans="1:9" s="57" customFormat="1" ht="12" hidden="1" customHeight="1" x14ac:dyDescent="0.2">
      <c r="A1272" s="522" t="s">
        <v>12</v>
      </c>
      <c r="B1272" s="522"/>
      <c r="C1272" s="54">
        <v>0</v>
      </c>
      <c r="D1272" s="54">
        <v>0</v>
      </c>
      <c r="E1272" s="54">
        <v>0</v>
      </c>
      <c r="F1272" s="570"/>
      <c r="G1272" s="518"/>
      <c r="H1272" s="519"/>
      <c r="I1272" s="572"/>
    </row>
    <row r="1273" spans="1:9" s="57" customFormat="1" ht="12" hidden="1" customHeight="1" x14ac:dyDescent="0.2">
      <c r="A1273" s="522" t="s">
        <v>240</v>
      </c>
      <c r="B1273" s="522"/>
      <c r="C1273" s="54">
        <f t="shared" ref="C1273:C1274" si="82">SUM(D1273:F1273)</f>
        <v>0</v>
      </c>
      <c r="D1273" s="54">
        <v>0</v>
      </c>
      <c r="E1273" s="54">
        <v>0</v>
      </c>
      <c r="F1273" s="570"/>
      <c r="G1273" s="518"/>
      <c r="H1273" s="519"/>
      <c r="I1273" s="572"/>
    </row>
    <row r="1274" spans="1:9" s="57" customFormat="1" ht="12" hidden="1" customHeight="1" x14ac:dyDescent="0.2">
      <c r="A1274" s="522" t="s">
        <v>241</v>
      </c>
      <c r="B1274" s="522"/>
      <c r="C1274" s="54">
        <f t="shared" si="82"/>
        <v>0</v>
      </c>
      <c r="D1274" s="54">
        <v>0</v>
      </c>
      <c r="E1274" s="54">
        <v>0</v>
      </c>
      <c r="F1274" s="571"/>
      <c r="G1274" s="518"/>
      <c r="H1274" s="519"/>
      <c r="I1274" s="573"/>
    </row>
    <row r="1275" spans="1:9" s="57" customFormat="1" ht="69" hidden="1" customHeight="1" x14ac:dyDescent="0.2">
      <c r="A1275" s="565" t="s">
        <v>406</v>
      </c>
      <c r="B1275" s="566"/>
      <c r="C1275" s="566"/>
      <c r="D1275" s="566"/>
      <c r="E1275" s="567"/>
      <c r="F1275" s="242" t="s">
        <v>314</v>
      </c>
      <c r="G1275" s="242"/>
      <c r="H1275" s="417" t="s">
        <v>314</v>
      </c>
      <c r="I1275" s="244"/>
    </row>
    <row r="1276" spans="1:9" s="57" customFormat="1" ht="42.75" hidden="1" customHeight="1" x14ac:dyDescent="0.2">
      <c r="A1276" s="574" t="s">
        <v>446</v>
      </c>
      <c r="B1276" s="575"/>
      <c r="C1276" s="575"/>
      <c r="D1276" s="575"/>
      <c r="E1276" s="575"/>
      <c r="F1276" s="575"/>
      <c r="G1276" s="575"/>
      <c r="H1276" s="575"/>
      <c r="I1276" s="575"/>
    </row>
    <row r="1277" spans="1:9" s="23" customFormat="1" ht="39.75" customHeight="1" x14ac:dyDescent="0.2">
      <c r="A1277" s="32" t="s">
        <v>189</v>
      </c>
      <c r="B1277" s="449" t="s">
        <v>407</v>
      </c>
      <c r="C1277" s="450"/>
      <c r="D1277" s="450"/>
      <c r="E1277" s="451"/>
      <c r="F1277" s="497" t="s">
        <v>897</v>
      </c>
      <c r="G1277" s="497" t="s">
        <v>898</v>
      </c>
      <c r="H1277" s="553" t="s">
        <v>965</v>
      </c>
      <c r="I1277" s="554"/>
    </row>
    <row r="1278" spans="1:9" s="23" customFormat="1" ht="12" x14ac:dyDescent="0.2">
      <c r="A1278" s="455" t="s">
        <v>13</v>
      </c>
      <c r="B1278" s="456"/>
      <c r="C1278" s="54">
        <f>SUM(C1279:C1284)</f>
        <v>526.31578999999999</v>
      </c>
      <c r="D1278" s="54">
        <f>SUM(D1279:D1284)</f>
        <v>526.31578999999999</v>
      </c>
      <c r="E1278" s="54">
        <f>SUM(E1279:E1284)</f>
        <v>526.31578999999999</v>
      </c>
      <c r="F1278" s="506"/>
      <c r="G1278" s="506"/>
      <c r="H1278" s="555"/>
      <c r="I1278" s="556"/>
    </row>
    <row r="1279" spans="1:9" s="23" customFormat="1" ht="12" x14ac:dyDescent="0.2">
      <c r="A1279" s="455" t="s">
        <v>3</v>
      </c>
      <c r="B1279" s="456"/>
      <c r="C1279" s="54">
        <v>500</v>
      </c>
      <c r="D1279" s="54">
        <v>500</v>
      </c>
      <c r="E1279" s="54">
        <v>500</v>
      </c>
      <c r="F1279" s="506"/>
      <c r="G1279" s="506"/>
      <c r="H1279" s="555"/>
      <c r="I1279" s="556"/>
    </row>
    <row r="1280" spans="1:9" s="23" customFormat="1" ht="12" x14ac:dyDescent="0.2">
      <c r="A1280" s="455" t="s">
        <v>10</v>
      </c>
      <c r="B1280" s="456"/>
      <c r="C1280" s="54">
        <v>26.31579</v>
      </c>
      <c r="D1280" s="54">
        <v>26.31579</v>
      </c>
      <c r="E1280" s="54">
        <v>26.31579</v>
      </c>
      <c r="F1280" s="506"/>
      <c r="G1280" s="506"/>
      <c r="H1280" s="555"/>
      <c r="I1280" s="556"/>
    </row>
    <row r="1281" spans="1:9" s="23" customFormat="1" ht="12" x14ac:dyDescent="0.2">
      <c r="A1281" s="455" t="s">
        <v>11</v>
      </c>
      <c r="B1281" s="456"/>
      <c r="C1281" s="54">
        <v>0</v>
      </c>
      <c r="D1281" s="54">
        <v>0</v>
      </c>
      <c r="E1281" s="54">
        <v>0</v>
      </c>
      <c r="F1281" s="506"/>
      <c r="G1281" s="506"/>
      <c r="H1281" s="555"/>
      <c r="I1281" s="556"/>
    </row>
    <row r="1282" spans="1:9" s="23" customFormat="1" ht="12" x14ac:dyDescent="0.2">
      <c r="A1282" s="455" t="s">
        <v>12</v>
      </c>
      <c r="B1282" s="456"/>
      <c r="C1282" s="54">
        <v>0</v>
      </c>
      <c r="D1282" s="54">
        <v>0</v>
      </c>
      <c r="E1282" s="54">
        <v>0</v>
      </c>
      <c r="F1282" s="506"/>
      <c r="G1282" s="506"/>
      <c r="H1282" s="555"/>
      <c r="I1282" s="556"/>
    </row>
    <row r="1283" spans="1:9" s="23" customFormat="1" ht="15.75" customHeight="1" x14ac:dyDescent="0.2">
      <c r="A1283" s="455" t="s">
        <v>240</v>
      </c>
      <c r="B1283" s="456"/>
      <c r="C1283" s="54">
        <v>0</v>
      </c>
      <c r="D1283" s="54">
        <v>0</v>
      </c>
      <c r="E1283" s="54">
        <v>0</v>
      </c>
      <c r="F1283" s="506"/>
      <c r="G1283" s="506"/>
      <c r="H1283" s="555"/>
      <c r="I1283" s="556"/>
    </row>
    <row r="1284" spans="1:9" s="23" customFormat="1" ht="12" x14ac:dyDescent="0.2">
      <c r="A1284" s="455" t="s">
        <v>241</v>
      </c>
      <c r="B1284" s="456"/>
      <c r="C1284" s="54">
        <v>0</v>
      </c>
      <c r="D1284" s="54">
        <v>0</v>
      </c>
      <c r="E1284" s="54">
        <v>0</v>
      </c>
      <c r="F1284" s="507"/>
      <c r="G1284" s="507"/>
      <c r="H1284" s="557"/>
      <c r="I1284" s="558"/>
    </row>
    <row r="1285" spans="1:9" s="34" customFormat="1" ht="62.25" hidden="1" customHeight="1" x14ac:dyDescent="0.2">
      <c r="A1285" s="541" t="s">
        <v>371</v>
      </c>
      <c r="B1285" s="542"/>
      <c r="C1285" s="542"/>
      <c r="D1285" s="542"/>
      <c r="E1285" s="543"/>
      <c r="F1285" s="248" t="s">
        <v>314</v>
      </c>
      <c r="G1285" s="250"/>
      <c r="H1285" s="411" t="s">
        <v>314</v>
      </c>
      <c r="I1285" s="175"/>
    </row>
    <row r="1286" spans="1:9" s="23" customFormat="1" ht="27" customHeight="1" x14ac:dyDescent="0.2">
      <c r="A1286" s="32" t="s">
        <v>190</v>
      </c>
      <c r="B1286" s="449" t="s">
        <v>447</v>
      </c>
      <c r="C1286" s="450"/>
      <c r="D1286" s="450"/>
      <c r="E1286" s="451"/>
      <c r="F1286" s="497" t="s">
        <v>897</v>
      </c>
      <c r="G1286" s="497" t="s">
        <v>898</v>
      </c>
      <c r="H1286" s="559" t="s">
        <v>966</v>
      </c>
      <c r="I1286" s="560"/>
    </row>
    <row r="1287" spans="1:9" s="23" customFormat="1" ht="12" customHeight="1" x14ac:dyDescent="0.2">
      <c r="A1287" s="455" t="s">
        <v>13</v>
      </c>
      <c r="B1287" s="456"/>
      <c r="C1287" s="54">
        <f>SUM(C1288:C1293)</f>
        <v>526.31578999999999</v>
      </c>
      <c r="D1287" s="54">
        <f>SUM(D1288:D1293)</f>
        <v>526.31578999999999</v>
      </c>
      <c r="E1287" s="54">
        <f>SUM(E1288:E1293)</f>
        <v>526.31578999999999</v>
      </c>
      <c r="F1287" s="506"/>
      <c r="G1287" s="506"/>
      <c r="H1287" s="561"/>
      <c r="I1287" s="562"/>
    </row>
    <row r="1288" spans="1:9" s="23" customFormat="1" ht="12" customHeight="1" x14ac:dyDescent="0.2">
      <c r="A1288" s="455" t="s">
        <v>3</v>
      </c>
      <c r="B1288" s="456"/>
      <c r="C1288" s="54">
        <v>500</v>
      </c>
      <c r="D1288" s="54">
        <v>500</v>
      </c>
      <c r="E1288" s="54">
        <v>500</v>
      </c>
      <c r="F1288" s="506"/>
      <c r="G1288" s="506"/>
      <c r="H1288" s="561"/>
      <c r="I1288" s="562"/>
    </row>
    <row r="1289" spans="1:9" s="23" customFormat="1" ht="12.75" customHeight="1" x14ac:dyDescent="0.2">
      <c r="A1289" s="455" t="s">
        <v>10</v>
      </c>
      <c r="B1289" s="456"/>
      <c r="C1289" s="54">
        <v>26.31579</v>
      </c>
      <c r="D1289" s="54">
        <v>26.31579</v>
      </c>
      <c r="E1289" s="54">
        <v>26.31579</v>
      </c>
      <c r="F1289" s="506"/>
      <c r="G1289" s="506"/>
      <c r="H1289" s="561"/>
      <c r="I1289" s="562"/>
    </row>
    <row r="1290" spans="1:9" s="23" customFormat="1" ht="12" customHeight="1" x14ac:dyDescent="0.2">
      <c r="A1290" s="455" t="s">
        <v>11</v>
      </c>
      <c r="B1290" s="456"/>
      <c r="C1290" s="54">
        <v>0</v>
      </c>
      <c r="D1290" s="54">
        <v>0</v>
      </c>
      <c r="E1290" s="54">
        <v>0</v>
      </c>
      <c r="F1290" s="506"/>
      <c r="G1290" s="506"/>
      <c r="H1290" s="561"/>
      <c r="I1290" s="562"/>
    </row>
    <row r="1291" spans="1:9" s="23" customFormat="1" ht="15.75" customHeight="1" x14ac:dyDescent="0.2">
      <c r="A1291" s="455" t="s">
        <v>12</v>
      </c>
      <c r="B1291" s="456"/>
      <c r="C1291" s="54">
        <v>0</v>
      </c>
      <c r="D1291" s="54">
        <v>0</v>
      </c>
      <c r="E1291" s="54">
        <v>0</v>
      </c>
      <c r="F1291" s="506"/>
      <c r="G1291" s="506"/>
      <c r="H1291" s="561"/>
      <c r="I1291" s="562"/>
    </row>
    <row r="1292" spans="1:9" s="23" customFormat="1" ht="12" customHeight="1" x14ac:dyDescent="0.2">
      <c r="A1292" s="455" t="s">
        <v>240</v>
      </c>
      <c r="B1292" s="456"/>
      <c r="C1292" s="54">
        <v>0</v>
      </c>
      <c r="D1292" s="54">
        <v>0</v>
      </c>
      <c r="E1292" s="54">
        <v>0</v>
      </c>
      <c r="F1292" s="506"/>
      <c r="G1292" s="506"/>
      <c r="H1292" s="561"/>
      <c r="I1292" s="562"/>
    </row>
    <row r="1293" spans="1:9" s="23" customFormat="1" ht="12" x14ac:dyDescent="0.2">
      <c r="A1293" s="455" t="s">
        <v>241</v>
      </c>
      <c r="B1293" s="456"/>
      <c r="C1293" s="54">
        <v>0</v>
      </c>
      <c r="D1293" s="54">
        <v>0</v>
      </c>
      <c r="E1293" s="54">
        <v>0</v>
      </c>
      <c r="F1293" s="507"/>
      <c r="G1293" s="507"/>
      <c r="H1293" s="563"/>
      <c r="I1293" s="564"/>
    </row>
    <row r="1294" spans="1:9" s="60" customFormat="1" ht="30" customHeight="1" x14ac:dyDescent="0.2">
      <c r="A1294" s="32" t="s">
        <v>191</v>
      </c>
      <c r="B1294" s="516" t="s">
        <v>318</v>
      </c>
      <c r="C1294" s="516"/>
      <c r="D1294" s="516"/>
      <c r="E1294" s="516"/>
      <c r="F1294" s="497" t="s">
        <v>897</v>
      </c>
      <c r="G1294" s="497" t="s">
        <v>898</v>
      </c>
      <c r="H1294" s="547"/>
      <c r="I1294" s="548"/>
    </row>
    <row r="1295" spans="1:9" s="60" customFormat="1" ht="15.6" customHeight="1" x14ac:dyDescent="0.2">
      <c r="A1295" s="522" t="s">
        <v>13</v>
      </c>
      <c r="B1295" s="522"/>
      <c r="C1295" s="54">
        <f>SUM(C1296:C1301)</f>
        <v>244.84210999999999</v>
      </c>
      <c r="D1295" s="54">
        <f t="shared" ref="D1295:E1295" si="83">SUM(D1296:D1301)</f>
        <v>244.84210999999999</v>
      </c>
      <c r="E1295" s="54">
        <f t="shared" si="83"/>
        <v>244.84210999999999</v>
      </c>
      <c r="F1295" s="506"/>
      <c r="G1295" s="506"/>
      <c r="H1295" s="549"/>
      <c r="I1295" s="550"/>
    </row>
    <row r="1296" spans="1:9" s="60" customFormat="1" ht="15.6" customHeight="1" x14ac:dyDescent="0.2">
      <c r="A1296" s="522" t="s">
        <v>3</v>
      </c>
      <c r="B1296" s="522"/>
      <c r="C1296" s="54">
        <v>232.6</v>
      </c>
      <c r="D1296" s="54">
        <v>232.6</v>
      </c>
      <c r="E1296" s="54">
        <v>232.6</v>
      </c>
      <c r="F1296" s="506"/>
      <c r="G1296" s="506"/>
      <c r="H1296" s="549"/>
      <c r="I1296" s="550"/>
    </row>
    <row r="1297" spans="1:9" s="60" customFormat="1" ht="15.6" customHeight="1" x14ac:dyDescent="0.2">
      <c r="A1297" s="522" t="s">
        <v>10</v>
      </c>
      <c r="B1297" s="522"/>
      <c r="C1297" s="54">
        <v>12.24211</v>
      </c>
      <c r="D1297" s="54">
        <v>12.24211</v>
      </c>
      <c r="E1297" s="54">
        <v>12.24211</v>
      </c>
      <c r="F1297" s="506"/>
      <c r="G1297" s="506"/>
      <c r="H1297" s="549"/>
      <c r="I1297" s="550"/>
    </row>
    <row r="1298" spans="1:9" s="60" customFormat="1" ht="15.6" customHeight="1" x14ac:dyDescent="0.2">
      <c r="A1298" s="522" t="s">
        <v>11</v>
      </c>
      <c r="B1298" s="522"/>
      <c r="C1298" s="54">
        <v>0</v>
      </c>
      <c r="D1298" s="54">
        <v>0</v>
      </c>
      <c r="E1298" s="54">
        <v>0</v>
      </c>
      <c r="F1298" s="506"/>
      <c r="G1298" s="506"/>
      <c r="H1298" s="549"/>
      <c r="I1298" s="550"/>
    </row>
    <row r="1299" spans="1:9" s="60" customFormat="1" ht="15.6" customHeight="1" x14ac:dyDescent="0.2">
      <c r="A1299" s="522" t="s">
        <v>12</v>
      </c>
      <c r="B1299" s="522"/>
      <c r="C1299" s="54">
        <v>0</v>
      </c>
      <c r="D1299" s="54">
        <v>0</v>
      </c>
      <c r="E1299" s="54">
        <v>0</v>
      </c>
      <c r="F1299" s="506"/>
      <c r="G1299" s="506"/>
      <c r="H1299" s="549"/>
      <c r="I1299" s="550"/>
    </row>
    <row r="1300" spans="1:9" s="60" customFormat="1" ht="15.6" customHeight="1" x14ac:dyDescent="0.2">
      <c r="A1300" s="522" t="s">
        <v>240</v>
      </c>
      <c r="B1300" s="522"/>
      <c r="C1300" s="54">
        <v>0</v>
      </c>
      <c r="D1300" s="54">
        <v>0</v>
      </c>
      <c r="E1300" s="54">
        <v>0</v>
      </c>
      <c r="F1300" s="506"/>
      <c r="G1300" s="506"/>
      <c r="H1300" s="549"/>
      <c r="I1300" s="550"/>
    </row>
    <row r="1301" spans="1:9" s="60" customFormat="1" ht="15.6" customHeight="1" x14ac:dyDescent="0.2">
      <c r="A1301" s="522" t="s">
        <v>241</v>
      </c>
      <c r="B1301" s="522"/>
      <c r="C1301" s="54">
        <v>0</v>
      </c>
      <c r="D1301" s="54">
        <v>0</v>
      </c>
      <c r="E1301" s="54">
        <v>0</v>
      </c>
      <c r="F1301" s="507"/>
      <c r="G1301" s="507"/>
      <c r="H1301" s="551"/>
      <c r="I1301" s="552"/>
    </row>
    <row r="1302" spans="1:9" s="60" customFormat="1" ht="39" hidden="1" customHeight="1" x14ac:dyDescent="0.2">
      <c r="A1302" s="523" t="s">
        <v>967</v>
      </c>
      <c r="B1302" s="523"/>
      <c r="C1302" s="523"/>
      <c r="D1302" s="523"/>
      <c r="E1302" s="523"/>
      <c r="F1302" s="248" t="s">
        <v>1</v>
      </c>
      <c r="G1302" s="183">
        <v>44531</v>
      </c>
      <c r="H1302" s="416" t="s">
        <v>1</v>
      </c>
      <c r="I1302" s="252"/>
    </row>
    <row r="1303" spans="1:9" s="23" customFormat="1" ht="61.5" customHeight="1" x14ac:dyDescent="0.2">
      <c r="A1303" s="32" t="s">
        <v>192</v>
      </c>
      <c r="B1303" s="449" t="s">
        <v>370</v>
      </c>
      <c r="C1303" s="450"/>
      <c r="D1303" s="450"/>
      <c r="E1303" s="451"/>
      <c r="F1303" s="497" t="s">
        <v>897</v>
      </c>
      <c r="G1303" s="497" t="s">
        <v>898</v>
      </c>
      <c r="H1303" s="500"/>
      <c r="I1303" s="503"/>
    </row>
    <row r="1304" spans="1:9" s="23" customFormat="1" ht="12.95" customHeight="1" x14ac:dyDescent="0.2">
      <c r="A1304" s="455" t="s">
        <v>13</v>
      </c>
      <c r="B1304" s="456"/>
      <c r="C1304" s="54">
        <f>SUM(C1305:C1310)</f>
        <v>420</v>
      </c>
      <c r="D1304" s="54">
        <f t="shared" ref="D1304:E1304" si="84">SUM(D1305:D1310)</f>
        <v>327.9</v>
      </c>
      <c r="E1304" s="54">
        <f t="shared" si="84"/>
        <v>327.9</v>
      </c>
      <c r="F1304" s="506"/>
      <c r="G1304" s="506"/>
      <c r="H1304" s="501"/>
      <c r="I1304" s="504"/>
    </row>
    <row r="1305" spans="1:9" s="23" customFormat="1" ht="12.95" customHeight="1" x14ac:dyDescent="0.2">
      <c r="A1305" s="455" t="s">
        <v>3</v>
      </c>
      <c r="B1305" s="456"/>
      <c r="C1305" s="54">
        <v>399</v>
      </c>
      <c r="D1305" s="54">
        <v>311.505</v>
      </c>
      <c r="E1305" s="54">
        <v>311.505</v>
      </c>
      <c r="F1305" s="506"/>
      <c r="G1305" s="506"/>
      <c r="H1305" s="501"/>
      <c r="I1305" s="504"/>
    </row>
    <row r="1306" spans="1:9" s="23" customFormat="1" ht="12.95" customHeight="1" x14ac:dyDescent="0.2">
      <c r="A1306" s="455" t="s">
        <v>10</v>
      </c>
      <c r="B1306" s="456"/>
      <c r="C1306" s="54">
        <v>21</v>
      </c>
      <c r="D1306" s="54">
        <v>16.395</v>
      </c>
      <c r="E1306" s="54">
        <v>16.395</v>
      </c>
      <c r="F1306" s="506"/>
      <c r="G1306" s="506"/>
      <c r="H1306" s="501"/>
      <c r="I1306" s="504"/>
    </row>
    <row r="1307" spans="1:9" s="23" customFormat="1" ht="12.95" customHeight="1" x14ac:dyDescent="0.2">
      <c r="A1307" s="455" t="s">
        <v>11</v>
      </c>
      <c r="B1307" s="456"/>
      <c r="C1307" s="54">
        <v>0</v>
      </c>
      <c r="D1307" s="54">
        <v>0</v>
      </c>
      <c r="E1307" s="54">
        <v>0</v>
      </c>
      <c r="F1307" s="506"/>
      <c r="G1307" s="506"/>
      <c r="H1307" s="501"/>
      <c r="I1307" s="504"/>
    </row>
    <row r="1308" spans="1:9" s="23" customFormat="1" ht="12.95" customHeight="1" x14ac:dyDescent="0.2">
      <c r="A1308" s="455" t="s">
        <v>12</v>
      </c>
      <c r="B1308" s="456"/>
      <c r="C1308" s="54">
        <v>0</v>
      </c>
      <c r="D1308" s="54">
        <v>0</v>
      </c>
      <c r="E1308" s="54">
        <v>0</v>
      </c>
      <c r="F1308" s="506"/>
      <c r="G1308" s="506"/>
      <c r="H1308" s="501"/>
      <c r="I1308" s="504"/>
    </row>
    <row r="1309" spans="1:9" s="23" customFormat="1" ht="12.95" customHeight="1" x14ac:dyDescent="0.2">
      <c r="A1309" s="455" t="s">
        <v>240</v>
      </c>
      <c r="B1309" s="456"/>
      <c r="C1309" s="54">
        <v>0</v>
      </c>
      <c r="D1309" s="54">
        <v>0</v>
      </c>
      <c r="E1309" s="54">
        <v>0</v>
      </c>
      <c r="F1309" s="506"/>
      <c r="G1309" s="506"/>
      <c r="H1309" s="501"/>
      <c r="I1309" s="504"/>
    </row>
    <row r="1310" spans="1:9" s="23" customFormat="1" ht="18" customHeight="1" x14ac:dyDescent="0.2">
      <c r="A1310" s="455" t="s">
        <v>241</v>
      </c>
      <c r="B1310" s="456"/>
      <c r="C1310" s="54">
        <v>0</v>
      </c>
      <c r="D1310" s="54">
        <v>0</v>
      </c>
      <c r="E1310" s="54">
        <v>0</v>
      </c>
      <c r="F1310" s="507"/>
      <c r="G1310" s="507"/>
      <c r="H1310" s="502"/>
      <c r="I1310" s="505"/>
    </row>
    <row r="1311" spans="1:9" s="34" customFormat="1" ht="70.5" hidden="1" customHeight="1" x14ac:dyDescent="0.2">
      <c r="A1311" s="541" t="s">
        <v>968</v>
      </c>
      <c r="B1311" s="542"/>
      <c r="C1311" s="542"/>
      <c r="D1311" s="542"/>
      <c r="E1311" s="543"/>
      <c r="F1311" s="251" t="s">
        <v>314</v>
      </c>
      <c r="G1311" s="250" t="s">
        <v>898</v>
      </c>
      <c r="H1311" s="418" t="s">
        <v>314</v>
      </c>
      <c r="I1311" s="175"/>
    </row>
    <row r="1312" spans="1:9" s="34" customFormat="1" ht="21" customHeight="1" x14ac:dyDescent="0.2">
      <c r="A1312" s="32" t="s">
        <v>297</v>
      </c>
      <c r="B1312" s="516" t="s">
        <v>448</v>
      </c>
      <c r="C1312" s="516"/>
      <c r="D1312" s="516"/>
      <c r="E1312" s="516"/>
      <c r="F1312" s="497" t="s">
        <v>897</v>
      </c>
      <c r="G1312" s="497" t="s">
        <v>898</v>
      </c>
      <c r="H1312" s="544"/>
      <c r="I1312" s="520"/>
    </row>
    <row r="1313" spans="1:9" s="34" customFormat="1" ht="12" customHeight="1" x14ac:dyDescent="0.2">
      <c r="A1313" s="522" t="s">
        <v>13</v>
      </c>
      <c r="B1313" s="522"/>
      <c r="C1313" s="54">
        <f>SUM(C1314:C1319)</f>
        <v>500</v>
      </c>
      <c r="D1313" s="54">
        <f t="shared" ref="D1313:E1313" si="85">SUM(D1314:D1319)</f>
        <v>500</v>
      </c>
      <c r="E1313" s="54">
        <f t="shared" si="85"/>
        <v>500</v>
      </c>
      <c r="F1313" s="506"/>
      <c r="G1313" s="506"/>
      <c r="H1313" s="545"/>
      <c r="I1313" s="546"/>
    </row>
    <row r="1314" spans="1:9" s="34" customFormat="1" ht="12" customHeight="1" x14ac:dyDescent="0.2">
      <c r="A1314" s="522" t="s">
        <v>3</v>
      </c>
      <c r="B1314" s="522"/>
      <c r="C1314" s="54">
        <v>475</v>
      </c>
      <c r="D1314" s="54">
        <v>475</v>
      </c>
      <c r="E1314" s="54">
        <v>475</v>
      </c>
      <c r="F1314" s="506"/>
      <c r="G1314" s="506"/>
      <c r="H1314" s="545"/>
      <c r="I1314" s="546"/>
    </row>
    <row r="1315" spans="1:9" s="34" customFormat="1" ht="12" customHeight="1" x14ac:dyDescent="0.2">
      <c r="A1315" s="522" t="s">
        <v>10</v>
      </c>
      <c r="B1315" s="522"/>
      <c r="C1315" s="54">
        <v>25</v>
      </c>
      <c r="D1315" s="54">
        <v>25</v>
      </c>
      <c r="E1315" s="54">
        <v>25</v>
      </c>
      <c r="F1315" s="506"/>
      <c r="G1315" s="506"/>
      <c r="H1315" s="545"/>
      <c r="I1315" s="546"/>
    </row>
    <row r="1316" spans="1:9" s="34" customFormat="1" ht="12" customHeight="1" x14ac:dyDescent="0.2">
      <c r="A1316" s="522" t="s">
        <v>11</v>
      </c>
      <c r="B1316" s="522"/>
      <c r="C1316" s="54">
        <v>0</v>
      </c>
      <c r="D1316" s="54">
        <v>0</v>
      </c>
      <c r="E1316" s="54">
        <v>0</v>
      </c>
      <c r="F1316" s="506"/>
      <c r="G1316" s="506"/>
      <c r="H1316" s="545"/>
      <c r="I1316" s="546"/>
    </row>
    <row r="1317" spans="1:9" s="34" customFormat="1" ht="12" customHeight="1" x14ac:dyDescent="0.2">
      <c r="A1317" s="522" t="s">
        <v>12</v>
      </c>
      <c r="B1317" s="522"/>
      <c r="C1317" s="54">
        <v>0</v>
      </c>
      <c r="D1317" s="54">
        <v>0</v>
      </c>
      <c r="E1317" s="54">
        <v>0</v>
      </c>
      <c r="F1317" s="506"/>
      <c r="G1317" s="506"/>
      <c r="H1317" s="545"/>
      <c r="I1317" s="546"/>
    </row>
    <row r="1318" spans="1:9" s="34" customFormat="1" ht="12" customHeight="1" x14ac:dyDescent="0.2">
      <c r="A1318" s="522" t="s">
        <v>240</v>
      </c>
      <c r="B1318" s="522"/>
      <c r="C1318" s="54">
        <v>0</v>
      </c>
      <c r="D1318" s="54">
        <v>0</v>
      </c>
      <c r="E1318" s="54">
        <v>0</v>
      </c>
      <c r="F1318" s="506"/>
      <c r="G1318" s="506"/>
      <c r="H1318" s="545"/>
      <c r="I1318" s="546"/>
    </row>
    <row r="1319" spans="1:9" s="34" customFormat="1" ht="12" customHeight="1" x14ac:dyDescent="0.2">
      <c r="A1319" s="522" t="s">
        <v>241</v>
      </c>
      <c r="B1319" s="522"/>
      <c r="C1319" s="54">
        <v>0</v>
      </c>
      <c r="D1319" s="54">
        <v>0</v>
      </c>
      <c r="E1319" s="54">
        <v>0</v>
      </c>
      <c r="F1319" s="507"/>
      <c r="G1319" s="507"/>
      <c r="H1319" s="545"/>
      <c r="I1319" s="546"/>
    </row>
    <row r="1320" spans="1:9" s="34" customFormat="1" ht="35.25" hidden="1" customHeight="1" x14ac:dyDescent="0.2">
      <c r="A1320" s="540" t="s">
        <v>969</v>
      </c>
      <c r="B1320" s="534"/>
      <c r="C1320" s="534"/>
      <c r="D1320" s="534"/>
      <c r="E1320" s="534"/>
      <c r="F1320" s="248" t="s">
        <v>1</v>
      </c>
      <c r="G1320" s="251">
        <v>44256</v>
      </c>
      <c r="H1320" s="416" t="s">
        <v>1</v>
      </c>
      <c r="I1320" s="54"/>
    </row>
    <row r="1321" spans="1:9" s="34" customFormat="1" ht="27.75" customHeight="1" x14ac:dyDescent="0.2">
      <c r="A1321" s="32" t="s">
        <v>381</v>
      </c>
      <c r="B1321" s="516" t="s">
        <v>449</v>
      </c>
      <c r="C1321" s="516"/>
      <c r="D1321" s="516"/>
      <c r="E1321" s="516"/>
      <c r="F1321" s="497" t="s">
        <v>897</v>
      </c>
      <c r="G1321" s="497" t="s">
        <v>898</v>
      </c>
      <c r="H1321" s="519"/>
      <c r="I1321" s="520"/>
    </row>
    <row r="1322" spans="1:9" s="34" customFormat="1" ht="12" customHeight="1" x14ac:dyDescent="0.2">
      <c r="A1322" s="522" t="s">
        <v>13</v>
      </c>
      <c r="B1322" s="522"/>
      <c r="C1322" s="54">
        <f>C1323+C1324+C1325+C1326+C1327+C1328</f>
        <v>630.84210999999993</v>
      </c>
      <c r="D1322" s="54">
        <f t="shared" ref="D1322:E1322" si="86">D1323+D1324+D1325+D1326+D1327+D1328</f>
        <v>630.45711000000006</v>
      </c>
      <c r="E1322" s="54">
        <f t="shared" si="86"/>
        <v>630.45711000000006</v>
      </c>
      <c r="F1322" s="506"/>
      <c r="G1322" s="506"/>
      <c r="H1322" s="519"/>
      <c r="I1322" s="521"/>
    </row>
    <row r="1323" spans="1:9" s="34" customFormat="1" ht="12" customHeight="1" x14ac:dyDescent="0.2">
      <c r="A1323" s="522" t="s">
        <v>3</v>
      </c>
      <c r="B1323" s="522"/>
      <c r="C1323" s="54">
        <f>C1331+C1340+C1349</f>
        <v>599.29999999999995</v>
      </c>
      <c r="D1323" s="54">
        <f t="shared" ref="D1323:E1323" si="87">D1331+D1340+D1349</f>
        <v>598.93425000000002</v>
      </c>
      <c r="E1323" s="54">
        <f t="shared" si="87"/>
        <v>598.93425000000002</v>
      </c>
      <c r="F1323" s="506"/>
      <c r="G1323" s="506"/>
      <c r="H1323" s="519"/>
      <c r="I1323" s="521"/>
    </row>
    <row r="1324" spans="1:9" s="34" customFormat="1" ht="12" customHeight="1" x14ac:dyDescent="0.2">
      <c r="A1324" s="522" t="s">
        <v>10</v>
      </c>
      <c r="B1324" s="522"/>
      <c r="C1324" s="54">
        <f t="shared" ref="C1324:E1328" si="88">C1332+C1341+C1350</f>
        <v>31.542110000000001</v>
      </c>
      <c r="D1324" s="54">
        <f t="shared" si="88"/>
        <v>31.522860000000001</v>
      </c>
      <c r="E1324" s="54">
        <f t="shared" si="88"/>
        <v>31.522860000000001</v>
      </c>
      <c r="F1324" s="506"/>
      <c r="G1324" s="506"/>
      <c r="H1324" s="519"/>
      <c r="I1324" s="521"/>
    </row>
    <row r="1325" spans="1:9" s="34" customFormat="1" ht="12" customHeight="1" x14ac:dyDescent="0.2">
      <c r="A1325" s="522" t="s">
        <v>11</v>
      </c>
      <c r="B1325" s="522"/>
      <c r="C1325" s="54">
        <f t="shared" si="88"/>
        <v>0</v>
      </c>
      <c r="D1325" s="54">
        <f t="shared" si="88"/>
        <v>0</v>
      </c>
      <c r="E1325" s="54">
        <f t="shared" si="88"/>
        <v>0</v>
      </c>
      <c r="F1325" s="506"/>
      <c r="G1325" s="506"/>
      <c r="H1325" s="519"/>
      <c r="I1325" s="521"/>
    </row>
    <row r="1326" spans="1:9" s="34" customFormat="1" ht="12" customHeight="1" x14ac:dyDescent="0.2">
      <c r="A1326" s="522" t="s">
        <v>12</v>
      </c>
      <c r="B1326" s="522"/>
      <c r="C1326" s="54">
        <f t="shared" si="88"/>
        <v>0</v>
      </c>
      <c r="D1326" s="54">
        <f t="shared" si="88"/>
        <v>0</v>
      </c>
      <c r="E1326" s="54">
        <f t="shared" si="88"/>
        <v>0</v>
      </c>
      <c r="F1326" s="506"/>
      <c r="G1326" s="506"/>
      <c r="H1326" s="519"/>
      <c r="I1326" s="521"/>
    </row>
    <row r="1327" spans="1:9" s="34" customFormat="1" ht="12" customHeight="1" x14ac:dyDescent="0.2">
      <c r="A1327" s="522" t="s">
        <v>240</v>
      </c>
      <c r="B1327" s="522"/>
      <c r="C1327" s="54">
        <f t="shared" si="88"/>
        <v>0</v>
      </c>
      <c r="D1327" s="54">
        <f t="shared" si="88"/>
        <v>0</v>
      </c>
      <c r="E1327" s="54">
        <f t="shared" si="88"/>
        <v>0</v>
      </c>
      <c r="F1327" s="506"/>
      <c r="G1327" s="506"/>
      <c r="H1327" s="519"/>
      <c r="I1327" s="521"/>
    </row>
    <row r="1328" spans="1:9" s="34" customFormat="1" ht="12" customHeight="1" x14ac:dyDescent="0.2">
      <c r="A1328" s="522" t="s">
        <v>241</v>
      </c>
      <c r="B1328" s="522"/>
      <c r="C1328" s="54">
        <f t="shared" si="88"/>
        <v>0</v>
      </c>
      <c r="D1328" s="54">
        <f t="shared" si="88"/>
        <v>0</v>
      </c>
      <c r="E1328" s="54">
        <f t="shared" si="88"/>
        <v>0</v>
      </c>
      <c r="F1328" s="507"/>
      <c r="G1328" s="507"/>
      <c r="H1328" s="519"/>
      <c r="I1328" s="521"/>
    </row>
    <row r="1329" spans="1:9" s="60" customFormat="1" ht="30.95" customHeight="1" x14ac:dyDescent="0.2">
      <c r="A1329" s="32" t="s">
        <v>970</v>
      </c>
      <c r="B1329" s="516" t="s">
        <v>450</v>
      </c>
      <c r="C1329" s="516"/>
      <c r="D1329" s="516"/>
      <c r="E1329" s="516"/>
      <c r="F1329" s="497" t="s">
        <v>897</v>
      </c>
      <c r="G1329" s="497" t="s">
        <v>898</v>
      </c>
      <c r="H1329" s="519"/>
      <c r="I1329" s="538"/>
    </row>
    <row r="1330" spans="1:9" s="60" customFormat="1" x14ac:dyDescent="0.2">
      <c r="A1330" s="522" t="s">
        <v>13</v>
      </c>
      <c r="B1330" s="522"/>
      <c r="C1330" s="54">
        <f>SUM(C1331:C1336)</f>
        <v>378.21052999999995</v>
      </c>
      <c r="D1330" s="54">
        <f t="shared" ref="D1330:E1330" si="89">D1331+D1332+D1333+D1334+D1335+D1336</f>
        <v>377.82553000000001</v>
      </c>
      <c r="E1330" s="54">
        <f t="shared" si="89"/>
        <v>377.82553000000001</v>
      </c>
      <c r="F1330" s="506"/>
      <c r="G1330" s="506"/>
      <c r="H1330" s="519"/>
      <c r="I1330" s="539"/>
    </row>
    <row r="1331" spans="1:9" s="60" customFormat="1" ht="13.35" customHeight="1" x14ac:dyDescent="0.2">
      <c r="A1331" s="522" t="s">
        <v>3</v>
      </c>
      <c r="B1331" s="522"/>
      <c r="C1331" s="54">
        <f>218.39075+140.90925</f>
        <v>359.29999999999995</v>
      </c>
      <c r="D1331" s="54">
        <f>218.025+140.90925</f>
        <v>358.93425000000002</v>
      </c>
      <c r="E1331" s="54">
        <f>218.025+140.90925</f>
        <v>358.93425000000002</v>
      </c>
      <c r="F1331" s="506"/>
      <c r="G1331" s="506"/>
      <c r="H1331" s="519"/>
      <c r="I1331" s="539"/>
    </row>
    <row r="1332" spans="1:9" s="60" customFormat="1" ht="12.75" customHeight="1" x14ac:dyDescent="0.2">
      <c r="A1332" s="522" t="s">
        <v>10</v>
      </c>
      <c r="B1332" s="522"/>
      <c r="C1332" s="54">
        <f>11.49425+7.41628</f>
        <v>18.910530000000001</v>
      </c>
      <c r="D1332" s="54">
        <f>11.475+7.41628</f>
        <v>18.891280000000002</v>
      </c>
      <c r="E1332" s="54">
        <f>11.475+7.41628</f>
        <v>18.891280000000002</v>
      </c>
      <c r="F1332" s="506"/>
      <c r="G1332" s="506"/>
      <c r="H1332" s="519"/>
      <c r="I1332" s="539"/>
    </row>
    <row r="1333" spans="1:9" s="60" customFormat="1" ht="13.35" customHeight="1" x14ac:dyDescent="0.2">
      <c r="A1333" s="522" t="s">
        <v>11</v>
      </c>
      <c r="B1333" s="522"/>
      <c r="C1333" s="54">
        <v>0</v>
      </c>
      <c r="D1333" s="54">
        <v>0</v>
      </c>
      <c r="E1333" s="54">
        <v>0</v>
      </c>
      <c r="F1333" s="506"/>
      <c r="G1333" s="506"/>
      <c r="H1333" s="519"/>
      <c r="I1333" s="539"/>
    </row>
    <row r="1334" spans="1:9" s="60" customFormat="1" x14ac:dyDescent="0.2">
      <c r="A1334" s="522" t="s">
        <v>12</v>
      </c>
      <c r="B1334" s="522"/>
      <c r="C1334" s="54">
        <v>0</v>
      </c>
      <c r="D1334" s="54">
        <v>0</v>
      </c>
      <c r="E1334" s="54">
        <v>0</v>
      </c>
      <c r="F1334" s="506"/>
      <c r="G1334" s="506"/>
      <c r="H1334" s="519"/>
      <c r="I1334" s="539"/>
    </row>
    <row r="1335" spans="1:9" s="60" customFormat="1" ht="12" customHeight="1" x14ac:dyDescent="0.2">
      <c r="A1335" s="522" t="s">
        <v>240</v>
      </c>
      <c r="B1335" s="522"/>
      <c r="C1335" s="54">
        <v>0</v>
      </c>
      <c r="D1335" s="54">
        <v>0</v>
      </c>
      <c r="E1335" s="54">
        <v>0</v>
      </c>
      <c r="F1335" s="506"/>
      <c r="G1335" s="506"/>
      <c r="H1335" s="519"/>
      <c r="I1335" s="539"/>
    </row>
    <row r="1336" spans="1:9" s="60" customFormat="1" ht="12.75" customHeight="1" x14ac:dyDescent="0.2">
      <c r="A1336" s="522" t="s">
        <v>241</v>
      </c>
      <c r="B1336" s="522"/>
      <c r="C1336" s="54">
        <v>0</v>
      </c>
      <c r="D1336" s="54">
        <v>0</v>
      </c>
      <c r="E1336" s="54">
        <v>0</v>
      </c>
      <c r="F1336" s="507"/>
      <c r="G1336" s="507"/>
      <c r="H1336" s="519"/>
      <c r="I1336" s="539"/>
    </row>
    <row r="1337" spans="1:9" s="60" customFormat="1" ht="36.950000000000003" hidden="1" customHeight="1" x14ac:dyDescent="0.2">
      <c r="A1337" s="540" t="s">
        <v>971</v>
      </c>
      <c r="B1337" s="534"/>
      <c r="C1337" s="534"/>
      <c r="D1337" s="534"/>
      <c r="E1337" s="534"/>
      <c r="F1337" s="248" t="s">
        <v>1</v>
      </c>
      <c r="G1337" s="251"/>
      <c r="H1337" s="416" t="s">
        <v>1</v>
      </c>
      <c r="I1337" s="252"/>
    </row>
    <row r="1338" spans="1:9" s="60" customFormat="1" ht="30" customHeight="1" x14ac:dyDescent="0.2">
      <c r="A1338" s="32" t="s">
        <v>972</v>
      </c>
      <c r="B1338" s="516" t="s">
        <v>839</v>
      </c>
      <c r="C1338" s="516"/>
      <c r="D1338" s="516"/>
      <c r="E1338" s="516"/>
      <c r="F1338" s="497" t="s">
        <v>897</v>
      </c>
      <c r="G1338" s="497" t="s">
        <v>898</v>
      </c>
      <c r="H1338" s="519"/>
      <c r="I1338" s="520"/>
    </row>
    <row r="1339" spans="1:9" s="60" customFormat="1" ht="15.6" customHeight="1" x14ac:dyDescent="0.2">
      <c r="A1339" s="522" t="s">
        <v>13</v>
      </c>
      <c r="B1339" s="522"/>
      <c r="C1339" s="54">
        <f>SUM(C1340:C1345)</f>
        <v>252.63157999999999</v>
      </c>
      <c r="D1339" s="54">
        <f t="shared" ref="D1339:E1339" si="90">SUM(D1340:D1345)</f>
        <v>252.63157999999999</v>
      </c>
      <c r="E1339" s="54">
        <f t="shared" si="90"/>
        <v>252.63157999999999</v>
      </c>
      <c r="F1339" s="506"/>
      <c r="G1339" s="506"/>
      <c r="H1339" s="519"/>
      <c r="I1339" s="521"/>
    </row>
    <row r="1340" spans="1:9" s="60" customFormat="1" ht="15.6" customHeight="1" x14ac:dyDescent="0.2">
      <c r="A1340" s="522" t="s">
        <v>3</v>
      </c>
      <c r="B1340" s="522"/>
      <c r="C1340" s="54">
        <v>240</v>
      </c>
      <c r="D1340" s="54">
        <v>240</v>
      </c>
      <c r="E1340" s="54">
        <v>240</v>
      </c>
      <c r="F1340" s="506"/>
      <c r="G1340" s="506"/>
      <c r="H1340" s="519"/>
      <c r="I1340" s="521"/>
    </row>
    <row r="1341" spans="1:9" s="60" customFormat="1" ht="15.6" customHeight="1" x14ac:dyDescent="0.2">
      <c r="A1341" s="522" t="s">
        <v>10</v>
      </c>
      <c r="B1341" s="522"/>
      <c r="C1341" s="54">
        <v>12.63158</v>
      </c>
      <c r="D1341" s="54">
        <v>12.63158</v>
      </c>
      <c r="E1341" s="54">
        <v>12.63158</v>
      </c>
      <c r="F1341" s="506"/>
      <c r="G1341" s="506"/>
      <c r="H1341" s="519"/>
      <c r="I1341" s="521"/>
    </row>
    <row r="1342" spans="1:9" s="60" customFormat="1" ht="15.6" customHeight="1" x14ac:dyDescent="0.2">
      <c r="A1342" s="522" t="s">
        <v>11</v>
      </c>
      <c r="B1342" s="522"/>
      <c r="C1342" s="54">
        <v>0</v>
      </c>
      <c r="D1342" s="54">
        <v>0</v>
      </c>
      <c r="E1342" s="54">
        <v>0</v>
      </c>
      <c r="F1342" s="506"/>
      <c r="G1342" s="506"/>
      <c r="H1342" s="519"/>
      <c r="I1342" s="521"/>
    </row>
    <row r="1343" spans="1:9" s="60" customFormat="1" ht="15.6" customHeight="1" x14ac:dyDescent="0.2">
      <c r="A1343" s="522" t="s">
        <v>12</v>
      </c>
      <c r="B1343" s="522"/>
      <c r="C1343" s="54">
        <v>0</v>
      </c>
      <c r="D1343" s="54">
        <v>0</v>
      </c>
      <c r="E1343" s="54">
        <v>0</v>
      </c>
      <c r="F1343" s="506"/>
      <c r="G1343" s="506"/>
      <c r="H1343" s="519"/>
      <c r="I1343" s="521"/>
    </row>
    <row r="1344" spans="1:9" s="60" customFormat="1" ht="15.6" customHeight="1" x14ac:dyDescent="0.2">
      <c r="A1344" s="522" t="s">
        <v>240</v>
      </c>
      <c r="B1344" s="522"/>
      <c r="C1344" s="54">
        <v>0</v>
      </c>
      <c r="D1344" s="54">
        <v>0</v>
      </c>
      <c r="E1344" s="54">
        <v>0</v>
      </c>
      <c r="F1344" s="506"/>
      <c r="G1344" s="506"/>
      <c r="H1344" s="519"/>
      <c r="I1344" s="521"/>
    </row>
    <row r="1345" spans="1:9" s="60" customFormat="1" ht="15.6" customHeight="1" x14ac:dyDescent="0.2">
      <c r="A1345" s="522" t="s">
        <v>241</v>
      </c>
      <c r="B1345" s="522"/>
      <c r="C1345" s="54">
        <v>0</v>
      </c>
      <c r="D1345" s="54">
        <v>0</v>
      </c>
      <c r="E1345" s="54">
        <v>0</v>
      </c>
      <c r="F1345" s="507"/>
      <c r="G1345" s="507"/>
      <c r="H1345" s="519"/>
      <c r="I1345" s="521"/>
    </row>
    <row r="1346" spans="1:9" s="60" customFormat="1" ht="39" hidden="1" customHeight="1" x14ac:dyDescent="0.2">
      <c r="A1346" s="523" t="s">
        <v>967</v>
      </c>
      <c r="B1346" s="523"/>
      <c r="C1346" s="523"/>
      <c r="D1346" s="523"/>
      <c r="E1346" s="523"/>
      <c r="F1346" s="248" t="s">
        <v>1</v>
      </c>
      <c r="G1346" s="251">
        <v>44469</v>
      </c>
      <c r="H1346" s="416" t="s">
        <v>1</v>
      </c>
      <c r="I1346" s="252"/>
    </row>
    <row r="1347" spans="1:9" s="34" customFormat="1" ht="22.5" hidden="1" customHeight="1" x14ac:dyDescent="0.2">
      <c r="A1347" s="32" t="s">
        <v>973</v>
      </c>
      <c r="B1347" s="516" t="s">
        <v>318</v>
      </c>
      <c r="C1347" s="516"/>
      <c r="D1347" s="516"/>
      <c r="E1347" s="516"/>
      <c r="F1347" s="496">
        <v>43922</v>
      </c>
      <c r="G1347" s="518"/>
      <c r="H1347" s="519"/>
      <c r="I1347" s="520"/>
    </row>
    <row r="1348" spans="1:9" s="34" customFormat="1" ht="12" hidden="1" customHeight="1" x14ac:dyDescent="0.2">
      <c r="A1348" s="522" t="s">
        <v>13</v>
      </c>
      <c r="B1348" s="522"/>
      <c r="C1348" s="54">
        <f>SUM(C1349:C1354)</f>
        <v>0</v>
      </c>
      <c r="D1348" s="54">
        <f t="shared" ref="D1348:E1348" si="91">SUM(D1349:D1354)</f>
        <v>0</v>
      </c>
      <c r="E1348" s="54">
        <f t="shared" si="91"/>
        <v>0</v>
      </c>
      <c r="F1348" s="496"/>
      <c r="G1348" s="518"/>
      <c r="H1348" s="519"/>
      <c r="I1348" s="521"/>
    </row>
    <row r="1349" spans="1:9" s="34" customFormat="1" ht="12" hidden="1" customHeight="1" x14ac:dyDescent="0.2">
      <c r="A1349" s="522" t="s">
        <v>3</v>
      </c>
      <c r="B1349" s="522"/>
      <c r="C1349" s="54">
        <v>0</v>
      </c>
      <c r="D1349" s="54">
        <v>0</v>
      </c>
      <c r="E1349" s="54">
        <v>0</v>
      </c>
      <c r="F1349" s="496"/>
      <c r="G1349" s="518"/>
      <c r="H1349" s="519"/>
      <c r="I1349" s="521"/>
    </row>
    <row r="1350" spans="1:9" s="34" customFormat="1" ht="12" hidden="1" customHeight="1" x14ac:dyDescent="0.2">
      <c r="A1350" s="522" t="s">
        <v>10</v>
      </c>
      <c r="B1350" s="522"/>
      <c r="C1350" s="54">
        <v>0</v>
      </c>
      <c r="D1350" s="54">
        <v>0</v>
      </c>
      <c r="E1350" s="54">
        <v>0</v>
      </c>
      <c r="F1350" s="496"/>
      <c r="G1350" s="518"/>
      <c r="H1350" s="519"/>
      <c r="I1350" s="521"/>
    </row>
    <row r="1351" spans="1:9" s="34" customFormat="1" ht="12" hidden="1" customHeight="1" x14ac:dyDescent="0.2">
      <c r="A1351" s="522" t="s">
        <v>11</v>
      </c>
      <c r="B1351" s="522"/>
      <c r="C1351" s="54">
        <v>0</v>
      </c>
      <c r="D1351" s="54">
        <v>0</v>
      </c>
      <c r="E1351" s="54">
        <v>0</v>
      </c>
      <c r="F1351" s="496"/>
      <c r="G1351" s="518"/>
      <c r="H1351" s="519"/>
      <c r="I1351" s="521"/>
    </row>
    <row r="1352" spans="1:9" s="34" customFormat="1" ht="12" hidden="1" customHeight="1" x14ac:dyDescent="0.2">
      <c r="A1352" s="522" t="s">
        <v>12</v>
      </c>
      <c r="B1352" s="522"/>
      <c r="C1352" s="54">
        <v>0</v>
      </c>
      <c r="D1352" s="54">
        <v>0</v>
      </c>
      <c r="E1352" s="54">
        <v>0</v>
      </c>
      <c r="F1352" s="496"/>
      <c r="G1352" s="518"/>
      <c r="H1352" s="519"/>
      <c r="I1352" s="521"/>
    </row>
    <row r="1353" spans="1:9" s="34" customFormat="1" ht="12" hidden="1" customHeight="1" x14ac:dyDescent="0.2">
      <c r="A1353" s="522" t="s">
        <v>240</v>
      </c>
      <c r="B1353" s="522"/>
      <c r="C1353" s="54">
        <v>0</v>
      </c>
      <c r="D1353" s="54">
        <v>0</v>
      </c>
      <c r="E1353" s="54">
        <v>0</v>
      </c>
      <c r="F1353" s="496"/>
      <c r="G1353" s="518"/>
      <c r="H1353" s="519"/>
      <c r="I1353" s="521"/>
    </row>
    <row r="1354" spans="1:9" s="34" customFormat="1" ht="12" hidden="1" customHeight="1" x14ac:dyDescent="0.2">
      <c r="A1354" s="522" t="s">
        <v>241</v>
      </c>
      <c r="B1354" s="522"/>
      <c r="C1354" s="54">
        <v>0</v>
      </c>
      <c r="D1354" s="54">
        <v>0</v>
      </c>
      <c r="E1354" s="54">
        <v>0</v>
      </c>
      <c r="F1354" s="496"/>
      <c r="G1354" s="518"/>
      <c r="H1354" s="519"/>
      <c r="I1354" s="521"/>
    </row>
    <row r="1355" spans="1:9" s="34" customFormat="1" ht="41.25" hidden="1" customHeight="1" x14ac:dyDescent="0.2">
      <c r="A1355" s="537" t="s">
        <v>451</v>
      </c>
      <c r="B1355" s="537"/>
      <c r="C1355" s="537"/>
      <c r="D1355" s="537"/>
      <c r="E1355" s="537"/>
      <c r="F1355" s="255" t="s">
        <v>1</v>
      </c>
      <c r="G1355" s="241"/>
      <c r="H1355" s="419" t="s">
        <v>1</v>
      </c>
      <c r="I1355" s="423"/>
    </row>
    <row r="1356" spans="1:9" s="59" customFormat="1" ht="23.45" customHeight="1" x14ac:dyDescent="0.2">
      <c r="A1356" s="32" t="s">
        <v>383</v>
      </c>
      <c r="B1356" s="516" t="s">
        <v>452</v>
      </c>
      <c r="C1356" s="516"/>
      <c r="D1356" s="516"/>
      <c r="E1356" s="516"/>
      <c r="F1356" s="534" t="s">
        <v>897</v>
      </c>
      <c r="G1356" s="534" t="s">
        <v>898</v>
      </c>
      <c r="H1356" s="519"/>
      <c r="I1356" s="520" t="s">
        <v>974</v>
      </c>
    </row>
    <row r="1357" spans="1:9" s="59" customFormat="1" ht="15.6" customHeight="1" x14ac:dyDescent="0.2">
      <c r="A1357" s="522" t="s">
        <v>13</v>
      </c>
      <c r="B1357" s="522"/>
      <c r="C1357" s="54">
        <f>SUM(C1358:C1363)</f>
        <v>1000</v>
      </c>
      <c r="D1357" s="54">
        <f t="shared" ref="D1357:E1357" si="92">D1358+D1359+D1360+D1361+D1362+D1363</f>
        <v>557.23</v>
      </c>
      <c r="E1357" s="54">
        <f t="shared" si="92"/>
        <v>557.23</v>
      </c>
      <c r="F1357" s="535"/>
      <c r="G1357" s="535"/>
      <c r="H1357" s="519"/>
      <c r="I1357" s="521"/>
    </row>
    <row r="1358" spans="1:9" s="59" customFormat="1" ht="15.6" customHeight="1" x14ac:dyDescent="0.2">
      <c r="A1358" s="522" t="s">
        <v>3</v>
      </c>
      <c r="B1358" s="522"/>
      <c r="C1358" s="54">
        <v>0</v>
      </c>
      <c r="D1358" s="54">
        <v>0</v>
      </c>
      <c r="E1358" s="54">
        <v>0</v>
      </c>
      <c r="F1358" s="535"/>
      <c r="G1358" s="535"/>
      <c r="H1358" s="519"/>
      <c r="I1358" s="521"/>
    </row>
    <row r="1359" spans="1:9" s="59" customFormat="1" ht="15.6" customHeight="1" x14ac:dyDescent="0.2">
      <c r="A1359" s="522" t="s">
        <v>10</v>
      </c>
      <c r="B1359" s="522"/>
      <c r="C1359" s="54">
        <v>1000</v>
      </c>
      <c r="D1359" s="54">
        <v>557.23</v>
      </c>
      <c r="E1359" s="54">
        <v>557.23</v>
      </c>
      <c r="F1359" s="535"/>
      <c r="G1359" s="535"/>
      <c r="H1359" s="519"/>
      <c r="I1359" s="521"/>
    </row>
    <row r="1360" spans="1:9" s="59" customFormat="1" ht="15.6" customHeight="1" x14ac:dyDescent="0.2">
      <c r="A1360" s="522" t="s">
        <v>11</v>
      </c>
      <c r="B1360" s="522"/>
      <c r="C1360" s="54">
        <v>0</v>
      </c>
      <c r="D1360" s="54">
        <v>0</v>
      </c>
      <c r="E1360" s="54">
        <v>0</v>
      </c>
      <c r="F1360" s="535"/>
      <c r="G1360" s="535"/>
      <c r="H1360" s="519"/>
      <c r="I1360" s="521"/>
    </row>
    <row r="1361" spans="1:9" s="59" customFormat="1" ht="15.6" customHeight="1" x14ac:dyDescent="0.2">
      <c r="A1361" s="522" t="s">
        <v>12</v>
      </c>
      <c r="B1361" s="522"/>
      <c r="C1361" s="54">
        <v>0</v>
      </c>
      <c r="D1361" s="54">
        <v>0</v>
      </c>
      <c r="E1361" s="54">
        <v>0</v>
      </c>
      <c r="F1361" s="535"/>
      <c r="G1361" s="535"/>
      <c r="H1361" s="519"/>
      <c r="I1361" s="521"/>
    </row>
    <row r="1362" spans="1:9" s="59" customFormat="1" ht="15.6" customHeight="1" x14ac:dyDescent="0.2">
      <c r="A1362" s="522" t="s">
        <v>240</v>
      </c>
      <c r="B1362" s="522"/>
      <c r="C1362" s="54">
        <v>0</v>
      </c>
      <c r="D1362" s="54">
        <v>0</v>
      </c>
      <c r="E1362" s="54">
        <v>0</v>
      </c>
      <c r="F1362" s="535"/>
      <c r="G1362" s="535"/>
      <c r="H1362" s="519"/>
      <c r="I1362" s="521"/>
    </row>
    <row r="1363" spans="1:9" s="59" customFormat="1" ht="15.6" customHeight="1" x14ac:dyDescent="0.2">
      <c r="A1363" s="522" t="s">
        <v>241</v>
      </c>
      <c r="B1363" s="522"/>
      <c r="C1363" s="54">
        <v>0</v>
      </c>
      <c r="D1363" s="54">
        <v>0</v>
      </c>
      <c r="E1363" s="54">
        <v>0</v>
      </c>
      <c r="F1363" s="535"/>
      <c r="G1363" s="535"/>
      <c r="H1363" s="519"/>
      <c r="I1363" s="521"/>
    </row>
    <row r="1364" spans="1:9" s="59" customFormat="1" ht="36.6" hidden="1" customHeight="1" x14ac:dyDescent="0.2">
      <c r="A1364" s="523" t="s">
        <v>975</v>
      </c>
      <c r="B1364" s="523"/>
      <c r="C1364" s="523"/>
      <c r="D1364" s="523"/>
      <c r="E1364" s="523"/>
      <c r="F1364" s="383" t="s">
        <v>1</v>
      </c>
      <c r="G1364" s="384"/>
      <c r="H1364" s="416" t="s">
        <v>1</v>
      </c>
      <c r="I1364" s="385"/>
    </row>
    <row r="1365" spans="1:9" s="59" customFormat="1" ht="30.75" hidden="1" customHeight="1" x14ac:dyDescent="0.2">
      <c r="A1365" s="32" t="s">
        <v>369</v>
      </c>
      <c r="B1365" s="516" t="s">
        <v>842</v>
      </c>
      <c r="C1365" s="516"/>
      <c r="D1365" s="516"/>
      <c r="E1365" s="516"/>
      <c r="F1365" s="534" t="s">
        <v>897</v>
      </c>
      <c r="G1365" s="534" t="s">
        <v>898</v>
      </c>
      <c r="H1365" s="519"/>
      <c r="I1365" s="520"/>
    </row>
    <row r="1366" spans="1:9" s="59" customFormat="1" ht="15.6" hidden="1" customHeight="1" x14ac:dyDescent="0.2">
      <c r="A1366" s="522" t="s">
        <v>13</v>
      </c>
      <c r="B1366" s="522"/>
      <c r="C1366" s="54">
        <f>SUM(C1367:C1372)</f>
        <v>0</v>
      </c>
      <c r="D1366" s="54">
        <f t="shared" ref="D1366:E1366" si="93">D1367+D1368+D1369+D1370+D1371+D1372</f>
        <v>0</v>
      </c>
      <c r="E1366" s="54">
        <f t="shared" si="93"/>
        <v>0</v>
      </c>
      <c r="F1366" s="535"/>
      <c r="G1366" s="535"/>
      <c r="H1366" s="519"/>
      <c r="I1366" s="521"/>
    </row>
    <row r="1367" spans="1:9" s="59" customFormat="1" ht="15.6" hidden="1" customHeight="1" x14ac:dyDescent="0.2">
      <c r="A1367" s="522" t="s">
        <v>3</v>
      </c>
      <c r="B1367" s="522"/>
      <c r="C1367" s="54">
        <v>0</v>
      </c>
      <c r="D1367" s="54">
        <v>0</v>
      </c>
      <c r="E1367" s="54">
        <v>0</v>
      </c>
      <c r="F1367" s="535"/>
      <c r="G1367" s="535"/>
      <c r="H1367" s="519"/>
      <c r="I1367" s="521"/>
    </row>
    <row r="1368" spans="1:9" s="59" customFormat="1" ht="15.6" hidden="1" customHeight="1" x14ac:dyDescent="0.2">
      <c r="A1368" s="522" t="s">
        <v>10</v>
      </c>
      <c r="B1368" s="522"/>
      <c r="C1368" s="54">
        <v>0</v>
      </c>
      <c r="D1368" s="54">
        <v>0</v>
      </c>
      <c r="E1368" s="54">
        <v>0</v>
      </c>
      <c r="F1368" s="535"/>
      <c r="G1368" s="535"/>
      <c r="H1368" s="519"/>
      <c r="I1368" s="521"/>
    </row>
    <row r="1369" spans="1:9" s="59" customFormat="1" ht="15.6" hidden="1" customHeight="1" x14ac:dyDescent="0.2">
      <c r="A1369" s="522" t="s">
        <v>11</v>
      </c>
      <c r="B1369" s="522"/>
      <c r="C1369" s="54">
        <v>0</v>
      </c>
      <c r="D1369" s="54">
        <v>0</v>
      </c>
      <c r="E1369" s="54">
        <v>0</v>
      </c>
      <c r="F1369" s="535"/>
      <c r="G1369" s="535"/>
      <c r="H1369" s="519"/>
      <c r="I1369" s="521"/>
    </row>
    <row r="1370" spans="1:9" s="59" customFormat="1" ht="15.6" hidden="1" customHeight="1" x14ac:dyDescent="0.2">
      <c r="A1370" s="522" t="s">
        <v>12</v>
      </c>
      <c r="B1370" s="522"/>
      <c r="C1370" s="54">
        <v>0</v>
      </c>
      <c r="D1370" s="54">
        <v>0</v>
      </c>
      <c r="E1370" s="54">
        <v>0</v>
      </c>
      <c r="F1370" s="535"/>
      <c r="G1370" s="535"/>
      <c r="H1370" s="519"/>
      <c r="I1370" s="521"/>
    </row>
    <row r="1371" spans="1:9" s="59" customFormat="1" ht="15.6" hidden="1" customHeight="1" x14ac:dyDescent="0.2">
      <c r="A1371" s="522" t="s">
        <v>240</v>
      </c>
      <c r="B1371" s="522"/>
      <c r="C1371" s="54">
        <v>0</v>
      </c>
      <c r="D1371" s="54">
        <v>0</v>
      </c>
      <c r="E1371" s="54">
        <v>0</v>
      </c>
      <c r="F1371" s="535"/>
      <c r="G1371" s="535"/>
      <c r="H1371" s="519"/>
      <c r="I1371" s="521"/>
    </row>
    <row r="1372" spans="1:9" s="59" customFormat="1" ht="15.6" hidden="1" customHeight="1" x14ac:dyDescent="0.2">
      <c r="A1372" s="522" t="s">
        <v>241</v>
      </c>
      <c r="B1372" s="522"/>
      <c r="C1372" s="54">
        <v>0</v>
      </c>
      <c r="D1372" s="54">
        <v>0</v>
      </c>
      <c r="E1372" s="54">
        <v>0</v>
      </c>
      <c r="F1372" s="535"/>
      <c r="G1372" s="535"/>
      <c r="H1372" s="519"/>
      <c r="I1372" s="521"/>
    </row>
    <row r="1373" spans="1:9" s="59" customFormat="1" ht="36.6" hidden="1" customHeight="1" x14ac:dyDescent="0.2">
      <c r="A1373" s="523" t="s">
        <v>453</v>
      </c>
      <c r="B1373" s="523"/>
      <c r="C1373" s="523"/>
      <c r="D1373" s="523"/>
      <c r="E1373" s="523"/>
      <c r="F1373" s="383" t="s">
        <v>1</v>
      </c>
      <c r="G1373" s="384"/>
      <c r="H1373" s="416" t="s">
        <v>1</v>
      </c>
      <c r="I1373" s="385"/>
    </row>
    <row r="1374" spans="1:9" s="59" customFormat="1" ht="15.6" customHeight="1" x14ac:dyDescent="0.2">
      <c r="A1374" s="32" t="s">
        <v>454</v>
      </c>
      <c r="B1374" s="516" t="s">
        <v>239</v>
      </c>
      <c r="C1374" s="516"/>
      <c r="D1374" s="516"/>
      <c r="E1374" s="516"/>
      <c r="F1374" s="534" t="s">
        <v>897</v>
      </c>
      <c r="G1374" s="534" t="s">
        <v>898</v>
      </c>
      <c r="H1374" s="519"/>
      <c r="I1374" s="536" t="s">
        <v>1097</v>
      </c>
    </row>
    <row r="1375" spans="1:9" s="59" customFormat="1" ht="15.6" customHeight="1" x14ac:dyDescent="0.2">
      <c r="A1375" s="522" t="s">
        <v>13</v>
      </c>
      <c r="B1375" s="522"/>
      <c r="C1375" s="54">
        <f>C1376+C1377+C1378+C1379+C1380+C1381</f>
        <v>363.33332999999999</v>
      </c>
      <c r="D1375" s="54">
        <f>D1376+D1377+D1378+D1379+D1380+D1381</f>
        <v>363.33332999999999</v>
      </c>
      <c r="E1375" s="54">
        <f t="shared" ref="E1375" si="94">E1376+E1377+E1378+E1379+E1380+E1381</f>
        <v>363.33332999999999</v>
      </c>
      <c r="F1375" s="535"/>
      <c r="G1375" s="535"/>
      <c r="H1375" s="519"/>
      <c r="I1375" s="536"/>
    </row>
    <row r="1376" spans="1:9" s="59" customFormat="1" ht="15.6" customHeight="1" x14ac:dyDescent="0.2">
      <c r="A1376" s="522" t="s">
        <v>3</v>
      </c>
      <c r="B1376" s="522"/>
      <c r="C1376" s="54">
        <v>0</v>
      </c>
      <c r="D1376" s="54">
        <v>0</v>
      </c>
      <c r="E1376" s="54">
        <v>0</v>
      </c>
      <c r="F1376" s="535"/>
      <c r="G1376" s="535"/>
      <c r="H1376" s="519"/>
      <c r="I1376" s="536"/>
    </row>
    <row r="1377" spans="1:9" s="59" customFormat="1" ht="15.6" customHeight="1" x14ac:dyDescent="0.2">
      <c r="A1377" s="522" t="s">
        <v>10</v>
      </c>
      <c r="B1377" s="522"/>
      <c r="C1377" s="54">
        <v>363.33332999999999</v>
      </c>
      <c r="D1377" s="54">
        <v>363.33332999999999</v>
      </c>
      <c r="E1377" s="54">
        <v>363.33332999999999</v>
      </c>
      <c r="F1377" s="535"/>
      <c r="G1377" s="535"/>
      <c r="H1377" s="519"/>
      <c r="I1377" s="536"/>
    </row>
    <row r="1378" spans="1:9" s="59" customFormat="1" ht="15.6" customHeight="1" x14ac:dyDescent="0.2">
      <c r="A1378" s="522" t="s">
        <v>11</v>
      </c>
      <c r="B1378" s="522"/>
      <c r="C1378" s="54">
        <v>0</v>
      </c>
      <c r="D1378" s="54">
        <v>0</v>
      </c>
      <c r="E1378" s="54">
        <v>0</v>
      </c>
      <c r="F1378" s="535"/>
      <c r="G1378" s="535"/>
      <c r="H1378" s="519"/>
      <c r="I1378" s="536"/>
    </row>
    <row r="1379" spans="1:9" s="59" customFormat="1" ht="15.6" customHeight="1" x14ac:dyDescent="0.2">
      <c r="A1379" s="522" t="s">
        <v>12</v>
      </c>
      <c r="B1379" s="522"/>
      <c r="C1379" s="54">
        <v>0</v>
      </c>
      <c r="D1379" s="54">
        <v>0</v>
      </c>
      <c r="E1379" s="54">
        <v>0</v>
      </c>
      <c r="F1379" s="535"/>
      <c r="G1379" s="535"/>
      <c r="H1379" s="519"/>
      <c r="I1379" s="536"/>
    </row>
    <row r="1380" spans="1:9" s="59" customFormat="1" ht="15.6" customHeight="1" x14ac:dyDescent="0.2">
      <c r="A1380" s="522" t="s">
        <v>240</v>
      </c>
      <c r="B1380" s="522"/>
      <c r="C1380" s="54">
        <v>0</v>
      </c>
      <c r="D1380" s="54">
        <v>0</v>
      </c>
      <c r="E1380" s="54">
        <v>0</v>
      </c>
      <c r="F1380" s="535"/>
      <c r="G1380" s="535"/>
      <c r="H1380" s="519"/>
      <c r="I1380" s="536"/>
    </row>
    <row r="1381" spans="1:9" s="59" customFormat="1" x14ac:dyDescent="0.2">
      <c r="A1381" s="522" t="s">
        <v>241</v>
      </c>
      <c r="B1381" s="522"/>
      <c r="C1381" s="54">
        <v>0</v>
      </c>
      <c r="D1381" s="54">
        <v>0</v>
      </c>
      <c r="E1381" s="54">
        <v>0</v>
      </c>
      <c r="F1381" s="535"/>
      <c r="G1381" s="535"/>
      <c r="H1381" s="519"/>
      <c r="I1381" s="536"/>
    </row>
    <row r="1382" spans="1:9" s="426" customFormat="1" ht="48" hidden="1" customHeight="1" x14ac:dyDescent="0.2">
      <c r="A1382" s="529" t="s">
        <v>976</v>
      </c>
      <c r="B1382" s="529"/>
      <c r="C1382" s="529"/>
      <c r="D1382" s="529"/>
      <c r="E1382" s="529"/>
      <c r="F1382" s="386" t="s">
        <v>1</v>
      </c>
      <c r="G1382" s="382">
        <v>44469</v>
      </c>
      <c r="H1382" s="424" t="s">
        <v>1</v>
      </c>
      <c r="I1382" s="425"/>
    </row>
    <row r="1383" spans="1:9" s="60" customFormat="1" ht="28.5" hidden="1" customHeight="1" x14ac:dyDescent="0.2">
      <c r="A1383" s="32" t="s">
        <v>454</v>
      </c>
      <c r="B1383" s="516" t="s">
        <v>298</v>
      </c>
      <c r="C1383" s="516"/>
      <c r="D1383" s="516"/>
      <c r="E1383" s="516"/>
      <c r="F1383" s="496">
        <v>43839</v>
      </c>
      <c r="G1383" s="518"/>
      <c r="H1383" s="519"/>
      <c r="I1383" s="530"/>
    </row>
    <row r="1384" spans="1:9" s="60" customFormat="1" ht="15.6" hidden="1" customHeight="1" x14ac:dyDescent="0.2">
      <c r="A1384" s="522" t="s">
        <v>13</v>
      </c>
      <c r="B1384" s="522"/>
      <c r="C1384" s="54">
        <f t="shared" ref="C1384" si="95">SUM(C1385:C1390)</f>
        <v>0</v>
      </c>
      <c r="D1384" s="54">
        <f t="shared" ref="D1384:E1384" si="96">D1385+D1386+D1387+D1388+D1389+D1390</f>
        <v>0</v>
      </c>
      <c r="E1384" s="54">
        <f t="shared" si="96"/>
        <v>0</v>
      </c>
      <c r="F1384" s="496"/>
      <c r="G1384" s="518"/>
      <c r="H1384" s="519"/>
      <c r="I1384" s="531"/>
    </row>
    <row r="1385" spans="1:9" s="60" customFormat="1" ht="15.6" hidden="1" customHeight="1" x14ac:dyDescent="0.2">
      <c r="A1385" s="522" t="s">
        <v>3</v>
      </c>
      <c r="B1385" s="522"/>
      <c r="C1385" s="54">
        <v>0</v>
      </c>
      <c r="D1385" s="54">
        <v>0</v>
      </c>
      <c r="E1385" s="54">
        <v>0</v>
      </c>
      <c r="F1385" s="496"/>
      <c r="G1385" s="518"/>
      <c r="H1385" s="519"/>
      <c r="I1385" s="531"/>
    </row>
    <row r="1386" spans="1:9" s="60" customFormat="1" ht="15.6" hidden="1" customHeight="1" x14ac:dyDescent="0.2">
      <c r="A1386" s="522" t="s">
        <v>10</v>
      </c>
      <c r="B1386" s="522"/>
      <c r="C1386" s="54">
        <v>0</v>
      </c>
      <c r="D1386" s="54">
        <v>0</v>
      </c>
      <c r="E1386" s="54">
        <v>0</v>
      </c>
      <c r="F1386" s="496"/>
      <c r="G1386" s="518"/>
      <c r="H1386" s="519"/>
      <c r="I1386" s="531"/>
    </row>
    <row r="1387" spans="1:9" s="60" customFormat="1" ht="15.6" hidden="1" customHeight="1" x14ac:dyDescent="0.2">
      <c r="A1387" s="522" t="s">
        <v>11</v>
      </c>
      <c r="B1387" s="522"/>
      <c r="C1387" s="54">
        <v>0</v>
      </c>
      <c r="D1387" s="54">
        <v>0</v>
      </c>
      <c r="E1387" s="54">
        <v>0</v>
      </c>
      <c r="F1387" s="496"/>
      <c r="G1387" s="518"/>
      <c r="H1387" s="519"/>
      <c r="I1387" s="531"/>
    </row>
    <row r="1388" spans="1:9" s="60" customFormat="1" ht="15.6" hidden="1" customHeight="1" x14ac:dyDescent="0.2">
      <c r="A1388" s="522" t="s">
        <v>12</v>
      </c>
      <c r="B1388" s="522"/>
      <c r="C1388" s="54">
        <v>0</v>
      </c>
      <c r="D1388" s="54">
        <v>0</v>
      </c>
      <c r="E1388" s="54">
        <v>0</v>
      </c>
      <c r="F1388" s="496"/>
      <c r="G1388" s="518"/>
      <c r="H1388" s="519"/>
      <c r="I1388" s="531"/>
    </row>
    <row r="1389" spans="1:9" s="60" customFormat="1" ht="15.6" hidden="1" customHeight="1" x14ac:dyDescent="0.2">
      <c r="A1389" s="522" t="s">
        <v>240</v>
      </c>
      <c r="B1389" s="522"/>
      <c r="C1389" s="54">
        <v>0</v>
      </c>
      <c r="D1389" s="54">
        <v>0</v>
      </c>
      <c r="E1389" s="54">
        <v>0</v>
      </c>
      <c r="F1389" s="496"/>
      <c r="G1389" s="518"/>
      <c r="H1389" s="519"/>
      <c r="I1389" s="531"/>
    </row>
    <row r="1390" spans="1:9" s="60" customFormat="1" ht="50.25" hidden="1" customHeight="1" x14ac:dyDescent="0.2">
      <c r="A1390" s="522" t="s">
        <v>241</v>
      </c>
      <c r="B1390" s="522"/>
      <c r="C1390" s="54">
        <v>0</v>
      </c>
      <c r="D1390" s="54">
        <v>0</v>
      </c>
      <c r="E1390" s="54">
        <v>0</v>
      </c>
      <c r="F1390" s="496"/>
      <c r="G1390" s="518"/>
      <c r="H1390" s="519"/>
      <c r="I1390" s="531"/>
    </row>
    <row r="1391" spans="1:9" s="60" customFormat="1" ht="73.5" hidden="1" customHeight="1" x14ac:dyDescent="0.2">
      <c r="A1391" s="523" t="s">
        <v>455</v>
      </c>
      <c r="B1391" s="523"/>
      <c r="C1391" s="523"/>
      <c r="D1391" s="523"/>
      <c r="E1391" s="523"/>
      <c r="F1391" s="248" t="s">
        <v>1</v>
      </c>
      <c r="G1391" s="251"/>
      <c r="H1391" s="416" t="s">
        <v>1</v>
      </c>
      <c r="I1391" s="243" t="s">
        <v>512</v>
      </c>
    </row>
    <row r="1392" spans="1:9" s="34" customFormat="1" ht="33" customHeight="1" x14ac:dyDescent="0.2">
      <c r="A1392" s="32" t="s">
        <v>457</v>
      </c>
      <c r="B1392" s="516" t="s">
        <v>155</v>
      </c>
      <c r="C1392" s="516"/>
      <c r="D1392" s="516"/>
      <c r="E1392" s="516"/>
      <c r="F1392" s="497" t="s">
        <v>897</v>
      </c>
      <c r="G1392" s="497" t="s">
        <v>898</v>
      </c>
      <c r="H1392" s="519"/>
      <c r="I1392" s="532" t="s">
        <v>977</v>
      </c>
    </row>
    <row r="1393" spans="1:9" s="34" customFormat="1" ht="12" customHeight="1" x14ac:dyDescent="0.2">
      <c r="A1393" s="522" t="s">
        <v>13</v>
      </c>
      <c r="B1393" s="522"/>
      <c r="C1393" s="54">
        <f t="shared" ref="C1393" si="97">SUM(C1394:C1399)</f>
        <v>1290</v>
      </c>
      <c r="D1393" s="54">
        <f t="shared" ref="D1393:E1393" si="98">D1394+D1395+D1396+D1397+D1398+D1399</f>
        <v>1290</v>
      </c>
      <c r="E1393" s="54">
        <f t="shared" si="98"/>
        <v>1290</v>
      </c>
      <c r="F1393" s="506"/>
      <c r="G1393" s="506"/>
      <c r="H1393" s="519"/>
      <c r="I1393" s="533"/>
    </row>
    <row r="1394" spans="1:9" s="34" customFormat="1" ht="12" customHeight="1" x14ac:dyDescent="0.2">
      <c r="A1394" s="522" t="s">
        <v>3</v>
      </c>
      <c r="B1394" s="522"/>
      <c r="C1394" s="54">
        <v>0</v>
      </c>
      <c r="D1394" s="54">
        <v>0</v>
      </c>
      <c r="E1394" s="54">
        <v>0</v>
      </c>
      <c r="F1394" s="506"/>
      <c r="G1394" s="506"/>
      <c r="H1394" s="519"/>
      <c r="I1394" s="533"/>
    </row>
    <row r="1395" spans="1:9" s="34" customFormat="1" ht="12" customHeight="1" x14ac:dyDescent="0.2">
      <c r="A1395" s="522" t="s">
        <v>10</v>
      </c>
      <c r="B1395" s="522"/>
      <c r="C1395" s="54">
        <v>1290</v>
      </c>
      <c r="D1395" s="54">
        <v>1290</v>
      </c>
      <c r="E1395" s="54">
        <v>1290</v>
      </c>
      <c r="F1395" s="506"/>
      <c r="G1395" s="506"/>
      <c r="H1395" s="519"/>
      <c r="I1395" s="533"/>
    </row>
    <row r="1396" spans="1:9" s="34" customFormat="1" ht="12" customHeight="1" x14ac:dyDescent="0.2">
      <c r="A1396" s="522" t="s">
        <v>11</v>
      </c>
      <c r="B1396" s="522"/>
      <c r="C1396" s="54">
        <v>0</v>
      </c>
      <c r="D1396" s="54">
        <v>0</v>
      </c>
      <c r="E1396" s="54">
        <v>0</v>
      </c>
      <c r="F1396" s="506"/>
      <c r="G1396" s="506"/>
      <c r="H1396" s="519"/>
      <c r="I1396" s="533"/>
    </row>
    <row r="1397" spans="1:9" s="34" customFormat="1" ht="12" customHeight="1" x14ac:dyDescent="0.2">
      <c r="A1397" s="522" t="s">
        <v>12</v>
      </c>
      <c r="B1397" s="522"/>
      <c r="C1397" s="54">
        <v>0</v>
      </c>
      <c r="D1397" s="54">
        <v>0</v>
      </c>
      <c r="E1397" s="54">
        <v>0</v>
      </c>
      <c r="F1397" s="506"/>
      <c r="G1397" s="506"/>
      <c r="H1397" s="519"/>
      <c r="I1397" s="533"/>
    </row>
    <row r="1398" spans="1:9" s="34" customFormat="1" ht="12" customHeight="1" x14ac:dyDescent="0.2">
      <c r="A1398" s="522" t="s">
        <v>240</v>
      </c>
      <c r="B1398" s="522"/>
      <c r="C1398" s="54">
        <v>0</v>
      </c>
      <c r="D1398" s="54">
        <v>0</v>
      </c>
      <c r="E1398" s="54">
        <v>0</v>
      </c>
      <c r="F1398" s="506"/>
      <c r="G1398" s="506"/>
      <c r="H1398" s="519"/>
      <c r="I1398" s="533"/>
    </row>
    <row r="1399" spans="1:9" s="34" customFormat="1" ht="15.75" customHeight="1" x14ac:dyDescent="0.2">
      <c r="A1399" s="522" t="s">
        <v>241</v>
      </c>
      <c r="B1399" s="522"/>
      <c r="C1399" s="54">
        <v>0</v>
      </c>
      <c r="D1399" s="54">
        <v>0</v>
      </c>
      <c r="E1399" s="54">
        <v>0</v>
      </c>
      <c r="F1399" s="507"/>
      <c r="G1399" s="507"/>
      <c r="H1399" s="519"/>
      <c r="I1399" s="533"/>
    </row>
    <row r="1400" spans="1:9" s="34" customFormat="1" ht="30.75" hidden="1" customHeight="1" x14ac:dyDescent="0.2">
      <c r="A1400" s="523" t="s">
        <v>978</v>
      </c>
      <c r="B1400" s="523"/>
      <c r="C1400" s="523"/>
      <c r="D1400" s="523"/>
      <c r="E1400" s="523"/>
      <c r="F1400" s="248" t="s">
        <v>1</v>
      </c>
      <c r="G1400" s="55">
        <v>44256</v>
      </c>
      <c r="H1400" s="416" t="s">
        <v>1</v>
      </c>
      <c r="I1400" s="252"/>
    </row>
    <row r="1401" spans="1:9" s="34" customFormat="1" ht="37.5" hidden="1" customHeight="1" x14ac:dyDescent="0.2">
      <c r="A1401" s="32" t="s">
        <v>979</v>
      </c>
      <c r="B1401" s="516" t="s">
        <v>398</v>
      </c>
      <c r="C1401" s="516"/>
      <c r="D1401" s="516"/>
      <c r="E1401" s="516"/>
      <c r="F1401" s="497" t="s">
        <v>897</v>
      </c>
      <c r="G1401" s="497" t="s">
        <v>898</v>
      </c>
      <c r="H1401" s="519"/>
      <c r="I1401" s="520"/>
    </row>
    <row r="1402" spans="1:9" s="34" customFormat="1" ht="12" hidden="1" customHeight="1" x14ac:dyDescent="0.2">
      <c r="A1402" s="522" t="s">
        <v>13</v>
      </c>
      <c r="B1402" s="522"/>
      <c r="C1402" s="54">
        <f t="shared" ref="C1402" si="99">SUM(C1403:C1408)</f>
        <v>0</v>
      </c>
      <c r="D1402" s="54">
        <f t="shared" ref="D1402:E1402" si="100">D1403+D1404+D1405+D1406+D1407+D1408</f>
        <v>0</v>
      </c>
      <c r="E1402" s="54">
        <f t="shared" si="100"/>
        <v>0</v>
      </c>
      <c r="F1402" s="506"/>
      <c r="G1402" s="506"/>
      <c r="H1402" s="519"/>
      <c r="I1402" s="521"/>
    </row>
    <row r="1403" spans="1:9" s="34" customFormat="1" ht="12" hidden="1" customHeight="1" x14ac:dyDescent="0.2">
      <c r="A1403" s="522" t="s">
        <v>3</v>
      </c>
      <c r="B1403" s="522"/>
      <c r="C1403" s="54">
        <v>0</v>
      </c>
      <c r="D1403" s="54">
        <v>0</v>
      </c>
      <c r="E1403" s="54">
        <v>0</v>
      </c>
      <c r="F1403" s="506"/>
      <c r="G1403" s="506"/>
      <c r="H1403" s="519"/>
      <c r="I1403" s="521"/>
    </row>
    <row r="1404" spans="1:9" s="34" customFormat="1" ht="12" hidden="1" customHeight="1" x14ac:dyDescent="0.2">
      <c r="A1404" s="522" t="s">
        <v>10</v>
      </c>
      <c r="B1404" s="522"/>
      <c r="C1404" s="54">
        <v>0</v>
      </c>
      <c r="D1404" s="54">
        <v>0</v>
      </c>
      <c r="E1404" s="54">
        <v>0</v>
      </c>
      <c r="F1404" s="506"/>
      <c r="G1404" s="506"/>
      <c r="H1404" s="519"/>
      <c r="I1404" s="521"/>
    </row>
    <row r="1405" spans="1:9" s="34" customFormat="1" ht="12" hidden="1" customHeight="1" x14ac:dyDescent="0.2">
      <c r="A1405" s="522" t="s">
        <v>11</v>
      </c>
      <c r="B1405" s="522"/>
      <c r="C1405" s="54">
        <v>0</v>
      </c>
      <c r="D1405" s="54">
        <v>0</v>
      </c>
      <c r="E1405" s="54">
        <v>0</v>
      </c>
      <c r="F1405" s="506"/>
      <c r="G1405" s="506"/>
      <c r="H1405" s="519"/>
      <c r="I1405" s="521"/>
    </row>
    <row r="1406" spans="1:9" s="34" customFormat="1" ht="12" hidden="1" customHeight="1" x14ac:dyDescent="0.2">
      <c r="A1406" s="522" t="s">
        <v>12</v>
      </c>
      <c r="B1406" s="522"/>
      <c r="C1406" s="54">
        <v>0</v>
      </c>
      <c r="D1406" s="54">
        <v>0</v>
      </c>
      <c r="E1406" s="54">
        <v>0</v>
      </c>
      <c r="F1406" s="506"/>
      <c r="G1406" s="506"/>
      <c r="H1406" s="519"/>
      <c r="I1406" s="521"/>
    </row>
    <row r="1407" spans="1:9" s="34" customFormat="1" ht="12" hidden="1" customHeight="1" x14ac:dyDescent="0.2">
      <c r="A1407" s="522" t="s">
        <v>240</v>
      </c>
      <c r="B1407" s="522"/>
      <c r="C1407" s="54">
        <v>0</v>
      </c>
      <c r="D1407" s="54">
        <v>0</v>
      </c>
      <c r="E1407" s="54">
        <v>0</v>
      </c>
      <c r="F1407" s="506"/>
      <c r="G1407" s="506"/>
      <c r="H1407" s="519"/>
      <c r="I1407" s="521"/>
    </row>
    <row r="1408" spans="1:9" s="34" customFormat="1" ht="12" hidden="1" customHeight="1" x14ac:dyDescent="0.2">
      <c r="A1408" s="522" t="s">
        <v>241</v>
      </c>
      <c r="B1408" s="522"/>
      <c r="C1408" s="54">
        <v>0</v>
      </c>
      <c r="D1408" s="54">
        <v>0</v>
      </c>
      <c r="E1408" s="54">
        <v>0</v>
      </c>
      <c r="F1408" s="507"/>
      <c r="G1408" s="507"/>
      <c r="H1408" s="519"/>
      <c r="I1408" s="521"/>
    </row>
    <row r="1409" spans="1:9" s="34" customFormat="1" ht="39" hidden="1" customHeight="1" x14ac:dyDescent="0.2">
      <c r="A1409" s="523" t="s">
        <v>458</v>
      </c>
      <c r="B1409" s="523"/>
      <c r="C1409" s="523"/>
      <c r="D1409" s="523"/>
      <c r="E1409" s="523"/>
      <c r="F1409" s="248" t="s">
        <v>1</v>
      </c>
      <c r="G1409" s="55">
        <v>44256</v>
      </c>
      <c r="H1409" s="416" t="s">
        <v>1</v>
      </c>
      <c r="I1409" s="252"/>
    </row>
    <row r="1410" spans="1:9" s="34" customFormat="1" ht="66.75" hidden="1" customHeight="1" x14ac:dyDescent="0.2">
      <c r="A1410" s="250" t="s">
        <v>980</v>
      </c>
      <c r="B1410" s="524" t="s">
        <v>981</v>
      </c>
      <c r="C1410" s="525"/>
      <c r="D1410" s="525"/>
      <c r="E1410" s="525"/>
      <c r="F1410" s="497" t="s">
        <v>897</v>
      </c>
      <c r="G1410" s="497" t="s">
        <v>898</v>
      </c>
      <c r="H1410" s="519"/>
      <c r="I1410" s="497" t="s">
        <v>982</v>
      </c>
    </row>
    <row r="1411" spans="1:9" s="34" customFormat="1" ht="12" x14ac:dyDescent="0.2">
      <c r="A1411" s="526" t="s">
        <v>13</v>
      </c>
      <c r="B1411" s="526"/>
      <c r="C1411" s="54">
        <f>SUM(C1412:C1417)</f>
        <v>1131.8</v>
      </c>
      <c r="D1411" s="54">
        <f>SUM(D1412:D1417)</f>
        <v>1131.8</v>
      </c>
      <c r="E1411" s="54">
        <f>SUM(E1412:E1417)</f>
        <v>1131.8</v>
      </c>
      <c r="F1411" s="506"/>
      <c r="G1411" s="506"/>
      <c r="H1411" s="519"/>
      <c r="I1411" s="506"/>
    </row>
    <row r="1412" spans="1:9" s="34" customFormat="1" ht="12" x14ac:dyDescent="0.2">
      <c r="A1412" s="526" t="s">
        <v>3</v>
      </c>
      <c r="B1412" s="526"/>
      <c r="C1412" s="54">
        <f t="shared" ref="C1412:C1417" si="101">SUM(D1412:F1412)</f>
        <v>0</v>
      </c>
      <c r="D1412" s="54">
        <v>0</v>
      </c>
      <c r="E1412" s="54">
        <v>0</v>
      </c>
      <c r="F1412" s="506"/>
      <c r="G1412" s="506"/>
      <c r="H1412" s="519"/>
      <c r="I1412" s="506"/>
    </row>
    <row r="1413" spans="1:9" s="34" customFormat="1" ht="12" x14ac:dyDescent="0.2">
      <c r="A1413" s="526" t="s">
        <v>10</v>
      </c>
      <c r="B1413" s="526"/>
      <c r="C1413" s="54">
        <v>1131.8</v>
      </c>
      <c r="D1413" s="54">
        <v>1131.8</v>
      </c>
      <c r="E1413" s="54">
        <v>1131.8</v>
      </c>
      <c r="F1413" s="506"/>
      <c r="G1413" s="506"/>
      <c r="H1413" s="519"/>
      <c r="I1413" s="506"/>
    </row>
    <row r="1414" spans="1:9" s="34" customFormat="1" ht="12" x14ac:dyDescent="0.2">
      <c r="A1414" s="526" t="s">
        <v>11</v>
      </c>
      <c r="B1414" s="526"/>
      <c r="C1414" s="54">
        <f t="shared" si="101"/>
        <v>0</v>
      </c>
      <c r="D1414" s="54">
        <v>0</v>
      </c>
      <c r="E1414" s="54">
        <v>0</v>
      </c>
      <c r="F1414" s="506"/>
      <c r="G1414" s="506"/>
      <c r="H1414" s="519"/>
      <c r="I1414" s="506"/>
    </row>
    <row r="1415" spans="1:9" s="34" customFormat="1" ht="12" x14ac:dyDescent="0.2">
      <c r="A1415" s="526" t="s">
        <v>12</v>
      </c>
      <c r="B1415" s="526"/>
      <c r="C1415" s="54">
        <f t="shared" si="101"/>
        <v>0</v>
      </c>
      <c r="D1415" s="54">
        <v>0</v>
      </c>
      <c r="E1415" s="54">
        <v>0</v>
      </c>
      <c r="F1415" s="506"/>
      <c r="G1415" s="506"/>
      <c r="H1415" s="519"/>
      <c r="I1415" s="506"/>
    </row>
    <row r="1416" spans="1:9" s="34" customFormat="1" ht="12" x14ac:dyDescent="0.2">
      <c r="A1416" s="527" t="s">
        <v>240</v>
      </c>
      <c r="B1416" s="528"/>
      <c r="C1416" s="54">
        <f t="shared" si="101"/>
        <v>0</v>
      </c>
      <c r="D1416" s="54">
        <v>0</v>
      </c>
      <c r="E1416" s="54">
        <v>0</v>
      </c>
      <c r="F1416" s="506"/>
      <c r="G1416" s="506"/>
      <c r="H1416" s="519"/>
      <c r="I1416" s="506"/>
    </row>
    <row r="1417" spans="1:9" s="34" customFormat="1" ht="12" x14ac:dyDescent="0.2">
      <c r="A1417" s="526" t="s">
        <v>241</v>
      </c>
      <c r="B1417" s="526"/>
      <c r="C1417" s="54">
        <f t="shared" si="101"/>
        <v>0</v>
      </c>
      <c r="D1417" s="54">
        <v>0</v>
      </c>
      <c r="E1417" s="54">
        <v>0</v>
      </c>
      <c r="F1417" s="507"/>
      <c r="G1417" s="507"/>
      <c r="H1417" s="519"/>
      <c r="I1417" s="507"/>
    </row>
    <row r="1418" spans="1:9" s="34" customFormat="1" ht="32.25" hidden="1" customHeight="1" x14ac:dyDescent="0.2">
      <c r="A1418" s="32" t="s">
        <v>502</v>
      </c>
      <c r="B1418" s="516" t="s">
        <v>501</v>
      </c>
      <c r="C1418" s="516"/>
      <c r="D1418" s="516"/>
      <c r="E1418" s="516"/>
      <c r="F1418" s="496">
        <v>43839</v>
      </c>
      <c r="G1418" s="517"/>
      <c r="H1418" s="519"/>
      <c r="I1418" s="520"/>
    </row>
    <row r="1419" spans="1:9" s="34" customFormat="1" ht="12" hidden="1" customHeight="1" x14ac:dyDescent="0.2">
      <c r="A1419" s="522" t="s">
        <v>13</v>
      </c>
      <c r="B1419" s="522"/>
      <c r="C1419" s="54">
        <f t="shared" ref="C1419" si="102">SUM(C1420:C1425)</f>
        <v>0</v>
      </c>
      <c r="D1419" s="54">
        <f t="shared" ref="D1419:E1419" si="103">D1420+D1421+D1422+D1423+D1424+D1425</f>
        <v>0</v>
      </c>
      <c r="E1419" s="54">
        <f t="shared" si="103"/>
        <v>0</v>
      </c>
      <c r="F1419" s="496"/>
      <c r="G1419" s="518"/>
      <c r="H1419" s="519"/>
      <c r="I1419" s="521"/>
    </row>
    <row r="1420" spans="1:9" s="34" customFormat="1" ht="12" hidden="1" customHeight="1" x14ac:dyDescent="0.2">
      <c r="A1420" s="522" t="s">
        <v>3</v>
      </c>
      <c r="B1420" s="522"/>
      <c r="C1420" s="54">
        <f>C1428</f>
        <v>0</v>
      </c>
      <c r="D1420" s="54">
        <f t="shared" ref="D1420:E1420" si="104">D1428</f>
        <v>0</v>
      </c>
      <c r="E1420" s="54">
        <f t="shared" si="104"/>
        <v>0</v>
      </c>
      <c r="F1420" s="496"/>
      <c r="G1420" s="518"/>
      <c r="H1420" s="519"/>
      <c r="I1420" s="521"/>
    </row>
    <row r="1421" spans="1:9" s="34" customFormat="1" ht="12" hidden="1" customHeight="1" x14ac:dyDescent="0.2">
      <c r="A1421" s="522" t="s">
        <v>10</v>
      </c>
      <c r="B1421" s="522"/>
      <c r="C1421" s="54">
        <f t="shared" ref="C1421:E1425" si="105">C1429</f>
        <v>0</v>
      </c>
      <c r="D1421" s="54">
        <f t="shared" si="105"/>
        <v>0</v>
      </c>
      <c r="E1421" s="54">
        <f t="shared" si="105"/>
        <v>0</v>
      </c>
      <c r="F1421" s="496"/>
      <c r="G1421" s="518"/>
      <c r="H1421" s="519"/>
      <c r="I1421" s="521"/>
    </row>
    <row r="1422" spans="1:9" s="34" customFormat="1" ht="12" hidden="1" customHeight="1" x14ac:dyDescent="0.2">
      <c r="A1422" s="522" t="s">
        <v>11</v>
      </c>
      <c r="B1422" s="522"/>
      <c r="C1422" s="54">
        <f t="shared" si="105"/>
        <v>0</v>
      </c>
      <c r="D1422" s="54">
        <f t="shared" si="105"/>
        <v>0</v>
      </c>
      <c r="E1422" s="54">
        <f t="shared" si="105"/>
        <v>0</v>
      </c>
      <c r="F1422" s="496"/>
      <c r="G1422" s="518"/>
      <c r="H1422" s="519"/>
      <c r="I1422" s="521"/>
    </row>
    <row r="1423" spans="1:9" s="34" customFormat="1" ht="12" hidden="1" customHeight="1" x14ac:dyDescent="0.2">
      <c r="A1423" s="522" t="s">
        <v>12</v>
      </c>
      <c r="B1423" s="522"/>
      <c r="C1423" s="54">
        <f t="shared" si="105"/>
        <v>0</v>
      </c>
      <c r="D1423" s="54">
        <f t="shared" si="105"/>
        <v>0</v>
      </c>
      <c r="E1423" s="54">
        <f t="shared" si="105"/>
        <v>0</v>
      </c>
      <c r="F1423" s="496"/>
      <c r="G1423" s="518"/>
      <c r="H1423" s="519"/>
      <c r="I1423" s="521"/>
    </row>
    <row r="1424" spans="1:9" s="34" customFormat="1" ht="12" hidden="1" customHeight="1" x14ac:dyDescent="0.2">
      <c r="A1424" s="522" t="s">
        <v>240</v>
      </c>
      <c r="B1424" s="522"/>
      <c r="C1424" s="54">
        <f t="shared" si="105"/>
        <v>0</v>
      </c>
      <c r="D1424" s="54">
        <f t="shared" si="105"/>
        <v>0</v>
      </c>
      <c r="E1424" s="54">
        <f t="shared" si="105"/>
        <v>0</v>
      </c>
      <c r="F1424" s="496"/>
      <c r="G1424" s="518"/>
      <c r="H1424" s="519"/>
      <c r="I1424" s="521"/>
    </row>
    <row r="1425" spans="1:9" s="34" customFormat="1" ht="12" hidden="1" customHeight="1" x14ac:dyDescent="0.2">
      <c r="A1425" s="522" t="s">
        <v>241</v>
      </c>
      <c r="B1425" s="522"/>
      <c r="C1425" s="54">
        <f t="shared" si="105"/>
        <v>0</v>
      </c>
      <c r="D1425" s="54">
        <f t="shared" si="105"/>
        <v>0</v>
      </c>
      <c r="E1425" s="54">
        <f t="shared" si="105"/>
        <v>0</v>
      </c>
      <c r="F1425" s="496"/>
      <c r="G1425" s="518"/>
      <c r="H1425" s="519"/>
      <c r="I1425" s="521"/>
    </row>
    <row r="1426" spans="1:9" s="34" customFormat="1" ht="38.25" hidden="1" customHeight="1" x14ac:dyDescent="0.2">
      <c r="A1426" s="32" t="s">
        <v>503</v>
      </c>
      <c r="B1426" s="516" t="s">
        <v>504</v>
      </c>
      <c r="C1426" s="516"/>
      <c r="D1426" s="516"/>
      <c r="E1426" s="516"/>
      <c r="F1426" s="496">
        <v>43839</v>
      </c>
      <c r="G1426" s="517"/>
      <c r="H1426" s="519"/>
      <c r="I1426" s="520"/>
    </row>
    <row r="1427" spans="1:9" s="34" customFormat="1" ht="12" hidden="1" customHeight="1" x14ac:dyDescent="0.2">
      <c r="A1427" s="522" t="s">
        <v>13</v>
      </c>
      <c r="B1427" s="522"/>
      <c r="C1427" s="54">
        <f t="shared" ref="C1427" si="106">SUM(C1428:C1433)</f>
        <v>0</v>
      </c>
      <c r="D1427" s="54">
        <f t="shared" ref="D1427:E1427" si="107">D1428+D1429+D1430+D1431+D1432+D1433</f>
        <v>0</v>
      </c>
      <c r="E1427" s="54">
        <f t="shared" si="107"/>
        <v>0</v>
      </c>
      <c r="F1427" s="496"/>
      <c r="G1427" s="518"/>
      <c r="H1427" s="519"/>
      <c r="I1427" s="521"/>
    </row>
    <row r="1428" spans="1:9" s="34" customFormat="1" ht="12" hidden="1" customHeight="1" x14ac:dyDescent="0.2">
      <c r="A1428" s="522" t="s">
        <v>3</v>
      </c>
      <c r="B1428" s="522"/>
      <c r="C1428" s="54">
        <v>0</v>
      </c>
      <c r="D1428" s="54">
        <v>0</v>
      </c>
      <c r="E1428" s="54">
        <v>0</v>
      </c>
      <c r="F1428" s="496"/>
      <c r="G1428" s="518"/>
      <c r="H1428" s="519"/>
      <c r="I1428" s="521"/>
    </row>
    <row r="1429" spans="1:9" s="34" customFormat="1" ht="12" hidden="1" customHeight="1" x14ac:dyDescent="0.2">
      <c r="A1429" s="522" t="s">
        <v>10</v>
      </c>
      <c r="B1429" s="522"/>
      <c r="C1429" s="54">
        <v>0</v>
      </c>
      <c r="D1429" s="54">
        <v>0</v>
      </c>
      <c r="E1429" s="54">
        <v>0</v>
      </c>
      <c r="F1429" s="496"/>
      <c r="G1429" s="518"/>
      <c r="H1429" s="519"/>
      <c r="I1429" s="521"/>
    </row>
    <row r="1430" spans="1:9" s="34" customFormat="1" ht="12" hidden="1" customHeight="1" x14ac:dyDescent="0.2">
      <c r="A1430" s="522" t="s">
        <v>11</v>
      </c>
      <c r="B1430" s="522"/>
      <c r="C1430" s="54">
        <v>0</v>
      </c>
      <c r="D1430" s="54">
        <v>0</v>
      </c>
      <c r="E1430" s="54">
        <v>0</v>
      </c>
      <c r="F1430" s="496"/>
      <c r="G1430" s="518"/>
      <c r="H1430" s="519"/>
      <c r="I1430" s="521"/>
    </row>
    <row r="1431" spans="1:9" s="34" customFormat="1" ht="12" hidden="1" customHeight="1" x14ac:dyDescent="0.2">
      <c r="A1431" s="522" t="s">
        <v>12</v>
      </c>
      <c r="B1431" s="522"/>
      <c r="C1431" s="54">
        <v>0</v>
      </c>
      <c r="D1431" s="54">
        <v>0</v>
      </c>
      <c r="E1431" s="54">
        <v>0</v>
      </c>
      <c r="F1431" s="496"/>
      <c r="G1431" s="518"/>
      <c r="H1431" s="519"/>
      <c r="I1431" s="521"/>
    </row>
    <row r="1432" spans="1:9" s="34" customFormat="1" ht="12" hidden="1" customHeight="1" x14ac:dyDescent="0.2">
      <c r="A1432" s="522" t="s">
        <v>240</v>
      </c>
      <c r="B1432" s="522"/>
      <c r="C1432" s="54">
        <v>0</v>
      </c>
      <c r="D1432" s="54">
        <v>0</v>
      </c>
      <c r="E1432" s="54">
        <v>0</v>
      </c>
      <c r="F1432" s="496"/>
      <c r="G1432" s="518"/>
      <c r="H1432" s="519"/>
      <c r="I1432" s="521"/>
    </row>
    <row r="1433" spans="1:9" s="34" customFormat="1" ht="12" hidden="1" customHeight="1" x14ac:dyDescent="0.2">
      <c r="A1433" s="522" t="s">
        <v>241</v>
      </c>
      <c r="B1433" s="522"/>
      <c r="C1433" s="54">
        <v>0</v>
      </c>
      <c r="D1433" s="54">
        <v>0</v>
      </c>
      <c r="E1433" s="54">
        <v>0</v>
      </c>
      <c r="F1433" s="496"/>
      <c r="G1433" s="518"/>
      <c r="H1433" s="519"/>
      <c r="I1433" s="521"/>
    </row>
    <row r="1434" spans="1:9" s="34" customFormat="1" ht="57.75" hidden="1" customHeight="1" x14ac:dyDescent="0.2">
      <c r="A1434" s="514" t="s">
        <v>505</v>
      </c>
      <c r="B1434" s="515"/>
      <c r="C1434" s="515"/>
      <c r="D1434" s="515"/>
      <c r="E1434" s="515"/>
      <c r="F1434" s="20" t="s">
        <v>1</v>
      </c>
      <c r="G1434" s="21"/>
      <c r="H1434" s="420" t="s">
        <v>1</v>
      </c>
      <c r="I1434" s="61"/>
    </row>
    <row r="1435" spans="1:9" s="23" customFormat="1" ht="22.5" customHeight="1" x14ac:dyDescent="0.2">
      <c r="A1435" s="32" t="s">
        <v>55</v>
      </c>
      <c r="B1435" s="449" t="s">
        <v>65</v>
      </c>
      <c r="C1435" s="450"/>
      <c r="D1435" s="450"/>
      <c r="E1435" s="451"/>
      <c r="F1435" s="497" t="s">
        <v>897</v>
      </c>
      <c r="G1435" s="497" t="s">
        <v>898</v>
      </c>
      <c r="H1435" s="500"/>
      <c r="I1435" s="503"/>
    </row>
    <row r="1436" spans="1:9" s="23" customFormat="1" ht="12" customHeight="1" x14ac:dyDescent="0.2">
      <c r="A1436" s="455" t="s">
        <v>13</v>
      </c>
      <c r="B1436" s="456"/>
      <c r="C1436" s="179">
        <f>SUM(C1437:C1442)</f>
        <v>74138.504709999994</v>
      </c>
      <c r="D1436" s="179">
        <f>SUM(D1437:D1442)</f>
        <v>71763.681840000005</v>
      </c>
      <c r="E1436" s="179">
        <f>SUM(E1437:E1442)</f>
        <v>71763.681840000005</v>
      </c>
      <c r="F1436" s="506"/>
      <c r="G1436" s="506"/>
      <c r="H1436" s="501"/>
      <c r="I1436" s="504"/>
    </row>
    <row r="1437" spans="1:9" s="23" customFormat="1" ht="12" customHeight="1" x14ac:dyDescent="0.2">
      <c r="A1437" s="455" t="s">
        <v>3</v>
      </c>
      <c r="B1437" s="456"/>
      <c r="C1437" s="179">
        <f t="shared" ref="C1437:E1442" si="108">C1445</f>
        <v>0</v>
      </c>
      <c r="D1437" s="179">
        <f t="shared" si="108"/>
        <v>0</v>
      </c>
      <c r="E1437" s="179">
        <f t="shared" si="108"/>
        <v>0</v>
      </c>
      <c r="F1437" s="506"/>
      <c r="G1437" s="506"/>
      <c r="H1437" s="501"/>
      <c r="I1437" s="504"/>
    </row>
    <row r="1438" spans="1:9" s="23" customFormat="1" ht="12" customHeight="1" x14ac:dyDescent="0.2">
      <c r="A1438" s="455" t="s">
        <v>10</v>
      </c>
      <c r="B1438" s="456"/>
      <c r="C1438" s="179">
        <f t="shared" si="108"/>
        <v>74138.504709999994</v>
      </c>
      <c r="D1438" s="179">
        <f t="shared" si="108"/>
        <v>71763.681840000005</v>
      </c>
      <c r="E1438" s="179">
        <f t="shared" si="108"/>
        <v>71763.681840000005</v>
      </c>
      <c r="F1438" s="506"/>
      <c r="G1438" s="506"/>
      <c r="H1438" s="501"/>
      <c r="I1438" s="504"/>
    </row>
    <row r="1439" spans="1:9" s="23" customFormat="1" ht="12" customHeight="1" x14ac:dyDescent="0.2">
      <c r="A1439" s="455" t="s">
        <v>11</v>
      </c>
      <c r="B1439" s="456"/>
      <c r="C1439" s="179">
        <f t="shared" si="108"/>
        <v>0</v>
      </c>
      <c r="D1439" s="179">
        <f t="shared" si="108"/>
        <v>0</v>
      </c>
      <c r="E1439" s="179">
        <f t="shared" si="108"/>
        <v>0</v>
      </c>
      <c r="F1439" s="506"/>
      <c r="G1439" s="506"/>
      <c r="H1439" s="501"/>
      <c r="I1439" s="504"/>
    </row>
    <row r="1440" spans="1:9" s="23" customFormat="1" ht="12" x14ac:dyDescent="0.2">
      <c r="A1440" s="455" t="s">
        <v>12</v>
      </c>
      <c r="B1440" s="456"/>
      <c r="C1440" s="179">
        <f t="shared" si="108"/>
        <v>0</v>
      </c>
      <c r="D1440" s="179">
        <f t="shared" si="108"/>
        <v>0</v>
      </c>
      <c r="E1440" s="179">
        <f t="shared" si="108"/>
        <v>0</v>
      </c>
      <c r="F1440" s="506"/>
      <c r="G1440" s="506"/>
      <c r="H1440" s="501"/>
      <c r="I1440" s="504"/>
    </row>
    <row r="1441" spans="1:9" s="23" customFormat="1" ht="12" customHeight="1" x14ac:dyDescent="0.2">
      <c r="A1441" s="455" t="s">
        <v>240</v>
      </c>
      <c r="B1441" s="456"/>
      <c r="C1441" s="179">
        <f t="shared" si="108"/>
        <v>0</v>
      </c>
      <c r="D1441" s="179">
        <f t="shared" si="108"/>
        <v>0</v>
      </c>
      <c r="E1441" s="179">
        <f t="shared" si="108"/>
        <v>0</v>
      </c>
      <c r="F1441" s="506"/>
      <c r="G1441" s="506"/>
      <c r="H1441" s="501"/>
      <c r="I1441" s="504"/>
    </row>
    <row r="1442" spans="1:9" s="23" customFormat="1" ht="12.75" customHeight="1" x14ac:dyDescent="0.2">
      <c r="A1442" s="455" t="s">
        <v>241</v>
      </c>
      <c r="B1442" s="456"/>
      <c r="C1442" s="179">
        <f t="shared" si="108"/>
        <v>0</v>
      </c>
      <c r="D1442" s="179">
        <f t="shared" si="108"/>
        <v>0</v>
      </c>
      <c r="E1442" s="179">
        <f>E1450</f>
        <v>0</v>
      </c>
      <c r="F1442" s="507"/>
      <c r="G1442" s="507"/>
      <c r="H1442" s="502"/>
      <c r="I1442" s="505"/>
    </row>
    <row r="1443" spans="1:9" s="23" customFormat="1" ht="22.5" customHeight="1" x14ac:dyDescent="0.2">
      <c r="A1443" s="32" t="s">
        <v>242</v>
      </c>
      <c r="B1443" s="449" t="s">
        <v>243</v>
      </c>
      <c r="C1443" s="450"/>
      <c r="D1443" s="450"/>
      <c r="E1443" s="451"/>
      <c r="F1443" s="497" t="s">
        <v>897</v>
      </c>
      <c r="G1443" s="497" t="s">
        <v>898</v>
      </c>
      <c r="H1443" s="500"/>
      <c r="I1443" s="503"/>
    </row>
    <row r="1444" spans="1:9" s="23" customFormat="1" ht="12" x14ac:dyDescent="0.2">
      <c r="A1444" s="455" t="s">
        <v>13</v>
      </c>
      <c r="B1444" s="456"/>
      <c r="C1444" s="54">
        <f>SUM(C1445:C1450)</f>
        <v>74138.504709999994</v>
      </c>
      <c r="D1444" s="54">
        <f>SUM(D1445:D1450)</f>
        <v>71763.681840000005</v>
      </c>
      <c r="E1444" s="54">
        <f>SUM(E1445:E1450)</f>
        <v>71763.681840000005</v>
      </c>
      <c r="F1444" s="506"/>
      <c r="G1444" s="506"/>
      <c r="H1444" s="501"/>
      <c r="I1444" s="504"/>
    </row>
    <row r="1445" spans="1:9" s="23" customFormat="1" ht="12" customHeight="1" x14ac:dyDescent="0.2">
      <c r="A1445" s="455" t="s">
        <v>3</v>
      </c>
      <c r="B1445" s="456"/>
      <c r="C1445" s="54">
        <v>0</v>
      </c>
      <c r="D1445" s="31">
        <v>0</v>
      </c>
      <c r="E1445" s="31">
        <v>0</v>
      </c>
      <c r="F1445" s="506"/>
      <c r="G1445" s="506"/>
      <c r="H1445" s="501"/>
      <c r="I1445" s="504"/>
    </row>
    <row r="1446" spans="1:9" s="23" customFormat="1" ht="12.75" customHeight="1" x14ac:dyDescent="0.2">
      <c r="A1446" s="455" t="s">
        <v>10</v>
      </c>
      <c r="B1446" s="456"/>
      <c r="C1446" s="54">
        <v>74138.504709999994</v>
      </c>
      <c r="D1446" s="54">
        <v>71763.681840000005</v>
      </c>
      <c r="E1446" s="31">
        <v>71763.681840000005</v>
      </c>
      <c r="F1446" s="506"/>
      <c r="G1446" s="506"/>
      <c r="H1446" s="501"/>
      <c r="I1446" s="504"/>
    </row>
    <row r="1447" spans="1:9" s="23" customFormat="1" ht="12" customHeight="1" x14ac:dyDescent="0.2">
      <c r="A1447" s="455" t="s">
        <v>11</v>
      </c>
      <c r="B1447" s="456"/>
      <c r="C1447" s="54">
        <v>0</v>
      </c>
      <c r="D1447" s="31">
        <v>0</v>
      </c>
      <c r="E1447" s="31">
        <v>0</v>
      </c>
      <c r="F1447" s="506"/>
      <c r="G1447" s="506"/>
      <c r="H1447" s="501"/>
      <c r="I1447" s="504"/>
    </row>
    <row r="1448" spans="1:9" s="23" customFormat="1" ht="12" x14ac:dyDescent="0.2">
      <c r="A1448" s="455" t="s">
        <v>12</v>
      </c>
      <c r="B1448" s="456"/>
      <c r="C1448" s="54">
        <v>0</v>
      </c>
      <c r="D1448" s="31">
        <v>0</v>
      </c>
      <c r="E1448" s="31">
        <v>0</v>
      </c>
      <c r="F1448" s="506"/>
      <c r="G1448" s="506"/>
      <c r="H1448" s="501"/>
      <c r="I1448" s="504"/>
    </row>
    <row r="1449" spans="1:9" s="23" customFormat="1" ht="12" customHeight="1" x14ac:dyDescent="0.2">
      <c r="A1449" s="455" t="s">
        <v>240</v>
      </c>
      <c r="B1449" s="456"/>
      <c r="C1449" s="54">
        <v>0</v>
      </c>
      <c r="D1449" s="31">
        <v>0</v>
      </c>
      <c r="E1449" s="31">
        <v>0</v>
      </c>
      <c r="F1449" s="506"/>
      <c r="G1449" s="506"/>
      <c r="H1449" s="501"/>
      <c r="I1449" s="504"/>
    </row>
    <row r="1450" spans="1:9" s="23" customFormat="1" ht="12.75" customHeight="1" x14ac:dyDescent="0.2">
      <c r="A1450" s="455" t="s">
        <v>241</v>
      </c>
      <c r="B1450" s="456"/>
      <c r="C1450" s="54">
        <v>0</v>
      </c>
      <c r="D1450" s="54">
        <v>0</v>
      </c>
      <c r="E1450" s="54">
        <v>0</v>
      </c>
      <c r="F1450" s="507"/>
      <c r="G1450" s="507"/>
      <c r="H1450" s="502"/>
      <c r="I1450" s="505"/>
    </row>
    <row r="1451" spans="1:9" s="23" customFormat="1" ht="28.5" customHeight="1" x14ac:dyDescent="0.2">
      <c r="A1451" s="32" t="s">
        <v>459</v>
      </c>
      <c r="B1451" s="449" t="s">
        <v>460</v>
      </c>
      <c r="C1451" s="450"/>
      <c r="D1451" s="450"/>
      <c r="E1451" s="451"/>
      <c r="F1451" s="497" t="s">
        <v>897</v>
      </c>
      <c r="G1451" s="497" t="s">
        <v>898</v>
      </c>
      <c r="H1451" s="500"/>
      <c r="I1451" s="503"/>
    </row>
    <row r="1452" spans="1:9" s="23" customFormat="1" ht="12" customHeight="1" x14ac:dyDescent="0.2">
      <c r="A1452" s="455" t="s">
        <v>13</v>
      </c>
      <c r="B1452" s="456"/>
      <c r="C1452" s="179">
        <f>SUM(C1453:C1459)</f>
        <v>23253.099129999999</v>
      </c>
      <c r="D1452" s="179">
        <f t="shared" ref="D1452:E1452" si="109">SUM(D1453:D1459)</f>
        <v>23003.112799999995</v>
      </c>
      <c r="E1452" s="179">
        <f t="shared" si="109"/>
        <v>23003.112799999995</v>
      </c>
      <c r="F1452" s="506"/>
      <c r="G1452" s="506"/>
      <c r="H1452" s="501"/>
      <c r="I1452" s="504"/>
    </row>
    <row r="1453" spans="1:9" s="23" customFormat="1" ht="12" customHeight="1" x14ac:dyDescent="0.2">
      <c r="A1453" s="455" t="s">
        <v>3</v>
      </c>
      <c r="B1453" s="456"/>
      <c r="C1453" s="179">
        <f>C1462+C1478+C1502+C1672+C1696+C1728</f>
        <v>0</v>
      </c>
      <c r="D1453" s="179">
        <f t="shared" ref="D1453:E1453" si="110">D1462+D1478+D1502+D1672+D1696+D1728</f>
        <v>0</v>
      </c>
      <c r="E1453" s="179">
        <f t="shared" si="110"/>
        <v>0</v>
      </c>
      <c r="F1453" s="506"/>
      <c r="G1453" s="506"/>
      <c r="H1453" s="501"/>
      <c r="I1453" s="504"/>
    </row>
    <row r="1454" spans="1:9" s="23" customFormat="1" ht="12" customHeight="1" x14ac:dyDescent="0.2">
      <c r="A1454" s="455" t="s">
        <v>10</v>
      </c>
      <c r="B1454" s="456"/>
      <c r="C1454" s="179">
        <f>C1463+C1479+C1503+C1673+C1697+C1729</f>
        <v>15604.289999999999</v>
      </c>
      <c r="D1454" s="179">
        <f>D1463+D1479+D1503+D1673+D1697+D1729</f>
        <v>15354.303669999998</v>
      </c>
      <c r="E1454" s="179">
        <f>E1463+E1479+E1503+E1673+E1697+E1729</f>
        <v>15354.303669999998</v>
      </c>
      <c r="F1454" s="506"/>
      <c r="G1454" s="506"/>
      <c r="H1454" s="501"/>
      <c r="I1454" s="504"/>
    </row>
    <row r="1455" spans="1:9" s="23" customFormat="1" ht="12" customHeight="1" x14ac:dyDescent="0.2">
      <c r="A1455" s="508" t="s">
        <v>1325</v>
      </c>
      <c r="B1455" s="513"/>
      <c r="C1455" s="301">
        <f>C1504</f>
        <v>7648.8091299999996</v>
      </c>
      <c r="D1455" s="301">
        <f t="shared" ref="D1455:E1455" si="111">D1504</f>
        <v>7648.8091299999996</v>
      </c>
      <c r="E1455" s="301">
        <f t="shared" si="111"/>
        <v>7648.8091299999996</v>
      </c>
      <c r="F1455" s="506"/>
      <c r="G1455" s="506"/>
      <c r="H1455" s="501"/>
      <c r="I1455" s="504"/>
    </row>
    <row r="1456" spans="1:9" s="23" customFormat="1" ht="12" customHeight="1" x14ac:dyDescent="0.2">
      <c r="A1456" s="455" t="s">
        <v>11</v>
      </c>
      <c r="B1456" s="456"/>
      <c r="C1456" s="179">
        <f>C1464+C1480+C1505+C1674+C1698+C1730</f>
        <v>0</v>
      </c>
      <c r="D1456" s="179">
        <f t="shared" ref="D1456:D1459" si="112">D1464+D1480+D1505+D1674+D1698+D1730</f>
        <v>0</v>
      </c>
      <c r="E1456" s="179">
        <f>E1464+E1480+E1505+E1674+E1698+E1730</f>
        <v>0</v>
      </c>
      <c r="F1456" s="506"/>
      <c r="G1456" s="506"/>
      <c r="H1456" s="501"/>
      <c r="I1456" s="504"/>
    </row>
    <row r="1457" spans="1:9" s="23" customFormat="1" ht="12" x14ac:dyDescent="0.2">
      <c r="A1457" s="455" t="s">
        <v>12</v>
      </c>
      <c r="B1457" s="456"/>
      <c r="C1457" s="179">
        <f>C1465+C1481+C1506+C1675+C1699+C1731</f>
        <v>0</v>
      </c>
      <c r="D1457" s="179">
        <f t="shared" si="112"/>
        <v>0</v>
      </c>
      <c r="E1457" s="179">
        <f>E1465+E1481+E1506+E1675+E1699+E1731</f>
        <v>0</v>
      </c>
      <c r="F1457" s="506"/>
      <c r="G1457" s="506"/>
      <c r="H1457" s="501"/>
      <c r="I1457" s="504"/>
    </row>
    <row r="1458" spans="1:9" s="23" customFormat="1" ht="12" customHeight="1" x14ac:dyDescent="0.2">
      <c r="A1458" s="455" t="s">
        <v>240</v>
      </c>
      <c r="B1458" s="456"/>
      <c r="C1458" s="179">
        <f>C1466+C1482+C1507+C1676+C1700+C1732</f>
        <v>0</v>
      </c>
      <c r="D1458" s="179">
        <f t="shared" si="112"/>
        <v>0</v>
      </c>
      <c r="E1458" s="179">
        <f>E1466+E1482+E1507+E1676+E1700+E1732</f>
        <v>0</v>
      </c>
      <c r="F1458" s="506"/>
      <c r="G1458" s="506"/>
      <c r="H1458" s="501"/>
      <c r="I1458" s="504"/>
    </row>
    <row r="1459" spans="1:9" s="23" customFormat="1" ht="12.75" customHeight="1" x14ac:dyDescent="0.2">
      <c r="A1459" s="455" t="s">
        <v>241</v>
      </c>
      <c r="B1459" s="456"/>
      <c r="C1459" s="179">
        <f>C1467+C1483+C1508+C1677+C1701+C1733</f>
        <v>0</v>
      </c>
      <c r="D1459" s="179">
        <f t="shared" si="112"/>
        <v>0</v>
      </c>
      <c r="E1459" s="179">
        <f>E1467+E1483+E1508+E1677+E1701+E1733</f>
        <v>0</v>
      </c>
      <c r="F1459" s="507"/>
      <c r="G1459" s="507"/>
      <c r="H1459" s="502"/>
      <c r="I1459" s="505"/>
    </row>
    <row r="1460" spans="1:9" s="23" customFormat="1" ht="45" hidden="1" customHeight="1" x14ac:dyDescent="0.2">
      <c r="A1460" s="32" t="s">
        <v>462</v>
      </c>
      <c r="B1460" s="449" t="s">
        <v>461</v>
      </c>
      <c r="C1460" s="450"/>
      <c r="D1460" s="450"/>
      <c r="E1460" s="451"/>
      <c r="F1460" s="497" t="s">
        <v>897</v>
      </c>
      <c r="G1460" s="497" t="s">
        <v>898</v>
      </c>
      <c r="H1460" s="500"/>
      <c r="I1460" s="503"/>
    </row>
    <row r="1461" spans="1:9" s="23" customFormat="1" ht="12" hidden="1" customHeight="1" x14ac:dyDescent="0.2">
      <c r="A1461" s="455" t="s">
        <v>13</v>
      </c>
      <c r="B1461" s="456"/>
      <c r="C1461" s="54">
        <f>SUM(C1462:C1467)</f>
        <v>0</v>
      </c>
      <c r="D1461" s="54">
        <f>SUM(D1462:D1467)</f>
        <v>0</v>
      </c>
      <c r="E1461" s="54">
        <f>SUM(E1462:E1467)</f>
        <v>0</v>
      </c>
      <c r="F1461" s="506"/>
      <c r="G1461" s="506"/>
      <c r="H1461" s="501"/>
      <c r="I1461" s="504"/>
    </row>
    <row r="1462" spans="1:9" s="23" customFormat="1" ht="12" hidden="1" customHeight="1" x14ac:dyDescent="0.2">
      <c r="A1462" s="455" t="s">
        <v>3</v>
      </c>
      <c r="B1462" s="456"/>
      <c r="C1462" s="54">
        <f>C1470</f>
        <v>0</v>
      </c>
      <c r="D1462" s="54">
        <f t="shared" ref="D1462:E1462" si="113">D1470</f>
        <v>0</v>
      </c>
      <c r="E1462" s="54">
        <f t="shared" si="113"/>
        <v>0</v>
      </c>
      <c r="F1462" s="506"/>
      <c r="G1462" s="506"/>
      <c r="H1462" s="501"/>
      <c r="I1462" s="504"/>
    </row>
    <row r="1463" spans="1:9" s="23" customFormat="1" ht="12.75" hidden="1" customHeight="1" x14ac:dyDescent="0.2">
      <c r="A1463" s="455" t="s">
        <v>10</v>
      </c>
      <c r="B1463" s="456"/>
      <c r="C1463" s="54">
        <f t="shared" ref="C1463:E1467" si="114">C1471</f>
        <v>0</v>
      </c>
      <c r="D1463" s="54">
        <f t="shared" si="114"/>
        <v>0</v>
      </c>
      <c r="E1463" s="54">
        <f t="shared" si="114"/>
        <v>0</v>
      </c>
      <c r="F1463" s="506"/>
      <c r="G1463" s="506"/>
      <c r="H1463" s="501"/>
      <c r="I1463" s="504"/>
    </row>
    <row r="1464" spans="1:9" s="23" customFormat="1" ht="12" hidden="1" customHeight="1" x14ac:dyDescent="0.2">
      <c r="A1464" s="455" t="s">
        <v>11</v>
      </c>
      <c r="B1464" s="456"/>
      <c r="C1464" s="54">
        <f t="shared" si="114"/>
        <v>0</v>
      </c>
      <c r="D1464" s="54">
        <f t="shared" si="114"/>
        <v>0</v>
      </c>
      <c r="E1464" s="54">
        <f t="shared" si="114"/>
        <v>0</v>
      </c>
      <c r="F1464" s="506"/>
      <c r="G1464" s="506"/>
      <c r="H1464" s="501"/>
      <c r="I1464" s="504"/>
    </row>
    <row r="1465" spans="1:9" s="23" customFormat="1" ht="12" hidden="1" customHeight="1" x14ac:dyDescent="0.2">
      <c r="A1465" s="455" t="s">
        <v>12</v>
      </c>
      <c r="B1465" s="456"/>
      <c r="C1465" s="54">
        <f t="shared" si="114"/>
        <v>0</v>
      </c>
      <c r="D1465" s="54">
        <f t="shared" si="114"/>
        <v>0</v>
      </c>
      <c r="E1465" s="54">
        <f t="shared" si="114"/>
        <v>0</v>
      </c>
      <c r="F1465" s="506"/>
      <c r="G1465" s="506"/>
      <c r="H1465" s="501"/>
      <c r="I1465" s="504"/>
    </row>
    <row r="1466" spans="1:9" s="23" customFormat="1" ht="12" hidden="1" customHeight="1" x14ac:dyDescent="0.2">
      <c r="A1466" s="455" t="s">
        <v>240</v>
      </c>
      <c r="B1466" s="456"/>
      <c r="C1466" s="54">
        <f t="shared" si="114"/>
        <v>0</v>
      </c>
      <c r="D1466" s="54">
        <f t="shared" si="114"/>
        <v>0</v>
      </c>
      <c r="E1466" s="54">
        <f t="shared" si="114"/>
        <v>0</v>
      </c>
      <c r="F1466" s="506"/>
      <c r="G1466" s="506"/>
      <c r="H1466" s="501"/>
      <c r="I1466" s="504"/>
    </row>
    <row r="1467" spans="1:9" s="23" customFormat="1" ht="12.75" hidden="1" customHeight="1" x14ac:dyDescent="0.2">
      <c r="A1467" s="455" t="s">
        <v>241</v>
      </c>
      <c r="B1467" s="456"/>
      <c r="C1467" s="54">
        <f t="shared" si="114"/>
        <v>0</v>
      </c>
      <c r="D1467" s="54">
        <f t="shared" si="114"/>
        <v>0</v>
      </c>
      <c r="E1467" s="54">
        <f t="shared" si="114"/>
        <v>0</v>
      </c>
      <c r="F1467" s="507"/>
      <c r="G1467" s="507"/>
      <c r="H1467" s="502"/>
      <c r="I1467" s="505"/>
    </row>
    <row r="1468" spans="1:9" s="23" customFormat="1" ht="36.75" hidden="1" customHeight="1" x14ac:dyDescent="0.2">
      <c r="A1468" s="32" t="s">
        <v>463</v>
      </c>
      <c r="B1468" s="449" t="s">
        <v>461</v>
      </c>
      <c r="C1468" s="450"/>
      <c r="D1468" s="450"/>
      <c r="E1468" s="451"/>
      <c r="F1468" s="496">
        <v>43839</v>
      </c>
      <c r="G1468" s="497" t="s">
        <v>420</v>
      </c>
      <c r="H1468" s="500"/>
      <c r="I1468" s="503">
        <v>0</v>
      </c>
    </row>
    <row r="1469" spans="1:9" s="23" customFormat="1" ht="12" hidden="1" customHeight="1" x14ac:dyDescent="0.2">
      <c r="A1469" s="455" t="s">
        <v>13</v>
      </c>
      <c r="B1469" s="456"/>
      <c r="C1469" s="54">
        <f>SUM(C1470:C1475)</f>
        <v>0</v>
      </c>
      <c r="D1469" s="54">
        <f>SUM(D1470:D1475)</f>
        <v>0</v>
      </c>
      <c r="E1469" s="54">
        <f>SUM(E1470:E1475)</f>
        <v>0</v>
      </c>
      <c r="F1469" s="496"/>
      <c r="G1469" s="498"/>
      <c r="H1469" s="501"/>
      <c r="I1469" s="504"/>
    </row>
    <row r="1470" spans="1:9" s="23" customFormat="1" ht="12" hidden="1" customHeight="1" x14ac:dyDescent="0.2">
      <c r="A1470" s="455" t="s">
        <v>3</v>
      </c>
      <c r="B1470" s="456"/>
      <c r="C1470" s="54">
        <v>0</v>
      </c>
      <c r="D1470" s="31">
        <v>0</v>
      </c>
      <c r="E1470" s="31">
        <v>0</v>
      </c>
      <c r="F1470" s="496"/>
      <c r="G1470" s="498"/>
      <c r="H1470" s="501"/>
      <c r="I1470" s="504"/>
    </row>
    <row r="1471" spans="1:9" s="23" customFormat="1" ht="12" hidden="1" customHeight="1" x14ac:dyDescent="0.2">
      <c r="A1471" s="455" t="s">
        <v>10</v>
      </c>
      <c r="B1471" s="456"/>
      <c r="C1471" s="54">
        <v>0</v>
      </c>
      <c r="D1471" s="31">
        <v>0</v>
      </c>
      <c r="E1471" s="31">
        <v>0</v>
      </c>
      <c r="F1471" s="496"/>
      <c r="G1471" s="498"/>
      <c r="H1471" s="501"/>
      <c r="I1471" s="504"/>
    </row>
    <row r="1472" spans="1:9" s="23" customFormat="1" ht="12" hidden="1" customHeight="1" x14ac:dyDescent="0.2">
      <c r="A1472" s="455" t="s">
        <v>11</v>
      </c>
      <c r="B1472" s="456"/>
      <c r="C1472" s="54">
        <v>0</v>
      </c>
      <c r="D1472" s="31">
        <v>0</v>
      </c>
      <c r="E1472" s="31">
        <v>0</v>
      </c>
      <c r="F1472" s="496"/>
      <c r="G1472" s="498"/>
      <c r="H1472" s="501"/>
      <c r="I1472" s="504"/>
    </row>
    <row r="1473" spans="1:9" s="23" customFormat="1" ht="12" hidden="1" customHeight="1" x14ac:dyDescent="0.2">
      <c r="A1473" s="455" t="s">
        <v>12</v>
      </c>
      <c r="B1473" s="456"/>
      <c r="C1473" s="54">
        <v>0</v>
      </c>
      <c r="D1473" s="31">
        <v>0</v>
      </c>
      <c r="E1473" s="31">
        <v>0</v>
      </c>
      <c r="F1473" s="496"/>
      <c r="G1473" s="498"/>
      <c r="H1473" s="501"/>
      <c r="I1473" s="504"/>
    </row>
    <row r="1474" spans="1:9" s="23" customFormat="1" ht="12" hidden="1" customHeight="1" x14ac:dyDescent="0.2">
      <c r="A1474" s="455" t="s">
        <v>240</v>
      </c>
      <c r="B1474" s="456"/>
      <c r="C1474" s="54">
        <v>0</v>
      </c>
      <c r="D1474" s="31">
        <v>0</v>
      </c>
      <c r="E1474" s="31">
        <v>0</v>
      </c>
      <c r="F1474" s="496"/>
      <c r="G1474" s="498"/>
      <c r="H1474" s="501"/>
      <c r="I1474" s="504"/>
    </row>
    <row r="1475" spans="1:9" s="23" customFormat="1" ht="12" hidden="1" customHeight="1" x14ac:dyDescent="0.2">
      <c r="A1475" s="455" t="s">
        <v>241</v>
      </c>
      <c r="B1475" s="456"/>
      <c r="C1475" s="54">
        <v>0</v>
      </c>
      <c r="D1475" s="54">
        <v>0</v>
      </c>
      <c r="E1475" s="54">
        <v>0</v>
      </c>
      <c r="F1475" s="496"/>
      <c r="G1475" s="499"/>
      <c r="H1475" s="502"/>
      <c r="I1475" s="505"/>
    </row>
    <row r="1476" spans="1:9" s="23" customFormat="1" ht="30" customHeight="1" x14ac:dyDescent="0.2">
      <c r="A1476" s="32" t="s">
        <v>464</v>
      </c>
      <c r="B1476" s="449" t="s">
        <v>465</v>
      </c>
      <c r="C1476" s="450"/>
      <c r="D1476" s="450"/>
      <c r="E1476" s="451"/>
      <c r="F1476" s="497" t="s">
        <v>897</v>
      </c>
      <c r="G1476" s="497" t="s">
        <v>898</v>
      </c>
      <c r="H1476" s="500"/>
      <c r="I1476" s="503"/>
    </row>
    <row r="1477" spans="1:9" s="23" customFormat="1" ht="12" x14ac:dyDescent="0.2">
      <c r="A1477" s="455" t="s">
        <v>13</v>
      </c>
      <c r="B1477" s="456"/>
      <c r="C1477" s="179">
        <f>SUM(C1478:C1483)</f>
        <v>2897.5600000000004</v>
      </c>
      <c r="D1477" s="179">
        <f>SUM(D1478:D1483)</f>
        <v>2762.8145399999999</v>
      </c>
      <c r="E1477" s="179">
        <f>SUM(E1478:E1483)</f>
        <v>2762.8145399999999</v>
      </c>
      <c r="F1477" s="506"/>
      <c r="G1477" s="506"/>
      <c r="H1477" s="501"/>
      <c r="I1477" s="504"/>
    </row>
    <row r="1478" spans="1:9" s="23" customFormat="1" ht="12" x14ac:dyDescent="0.2">
      <c r="A1478" s="455" t="s">
        <v>3</v>
      </c>
      <c r="B1478" s="456"/>
      <c r="C1478" s="179">
        <f>C1486+C1494</f>
        <v>0</v>
      </c>
      <c r="D1478" s="179">
        <f t="shared" ref="D1478:E1478" si="115">D1486+D1494</f>
        <v>0</v>
      </c>
      <c r="E1478" s="179">
        <f t="shared" si="115"/>
        <v>0</v>
      </c>
      <c r="F1478" s="506"/>
      <c r="G1478" s="506"/>
      <c r="H1478" s="501"/>
      <c r="I1478" s="504"/>
    </row>
    <row r="1479" spans="1:9" s="23" customFormat="1" ht="12" x14ac:dyDescent="0.2">
      <c r="A1479" s="455" t="s">
        <v>10</v>
      </c>
      <c r="B1479" s="456"/>
      <c r="C1479" s="179">
        <f t="shared" ref="C1479:E1483" si="116">C1487+C1495</f>
        <v>2897.5600000000004</v>
      </c>
      <c r="D1479" s="179">
        <f t="shared" si="116"/>
        <v>2762.8145399999999</v>
      </c>
      <c r="E1479" s="179">
        <f t="shared" si="116"/>
        <v>2762.8145399999999</v>
      </c>
      <c r="F1479" s="506"/>
      <c r="G1479" s="506"/>
      <c r="H1479" s="501"/>
      <c r="I1479" s="504"/>
    </row>
    <row r="1480" spans="1:9" s="23" customFormat="1" ht="12" x14ac:dyDescent="0.2">
      <c r="A1480" s="455" t="s">
        <v>11</v>
      </c>
      <c r="B1480" s="456"/>
      <c r="C1480" s="179">
        <f t="shared" si="116"/>
        <v>0</v>
      </c>
      <c r="D1480" s="179">
        <f t="shared" si="116"/>
        <v>0</v>
      </c>
      <c r="E1480" s="179">
        <f t="shared" si="116"/>
        <v>0</v>
      </c>
      <c r="F1480" s="506"/>
      <c r="G1480" s="506"/>
      <c r="H1480" s="501"/>
      <c r="I1480" s="504"/>
    </row>
    <row r="1481" spans="1:9" s="23" customFormat="1" ht="12" x14ac:dyDescent="0.2">
      <c r="A1481" s="455" t="s">
        <v>12</v>
      </c>
      <c r="B1481" s="456"/>
      <c r="C1481" s="179">
        <f t="shared" si="116"/>
        <v>0</v>
      </c>
      <c r="D1481" s="179">
        <f t="shared" si="116"/>
        <v>0</v>
      </c>
      <c r="E1481" s="179">
        <f t="shared" si="116"/>
        <v>0</v>
      </c>
      <c r="F1481" s="506"/>
      <c r="G1481" s="506"/>
      <c r="H1481" s="501"/>
      <c r="I1481" s="504"/>
    </row>
    <row r="1482" spans="1:9" s="23" customFormat="1" ht="12" x14ac:dyDescent="0.2">
      <c r="A1482" s="455" t="s">
        <v>240</v>
      </c>
      <c r="B1482" s="456"/>
      <c r="C1482" s="179">
        <f t="shared" si="116"/>
        <v>0</v>
      </c>
      <c r="D1482" s="179">
        <f t="shared" si="116"/>
        <v>0</v>
      </c>
      <c r="E1482" s="179">
        <f t="shared" si="116"/>
        <v>0</v>
      </c>
      <c r="F1482" s="506"/>
      <c r="G1482" s="506"/>
      <c r="H1482" s="501"/>
      <c r="I1482" s="504"/>
    </row>
    <row r="1483" spans="1:9" s="23" customFormat="1" ht="12" x14ac:dyDescent="0.2">
      <c r="A1483" s="455" t="s">
        <v>241</v>
      </c>
      <c r="B1483" s="456"/>
      <c r="C1483" s="179">
        <f t="shared" si="116"/>
        <v>0</v>
      </c>
      <c r="D1483" s="179">
        <f t="shared" si="116"/>
        <v>0</v>
      </c>
      <c r="E1483" s="179">
        <f t="shared" si="116"/>
        <v>0</v>
      </c>
      <c r="F1483" s="507"/>
      <c r="G1483" s="507"/>
      <c r="H1483" s="502"/>
      <c r="I1483" s="505"/>
    </row>
    <row r="1484" spans="1:9" s="23" customFormat="1" ht="22.5" customHeight="1" x14ac:dyDescent="0.2">
      <c r="A1484" s="32" t="s">
        <v>466</v>
      </c>
      <c r="B1484" s="449" t="s">
        <v>983</v>
      </c>
      <c r="C1484" s="450"/>
      <c r="D1484" s="450"/>
      <c r="E1484" s="451"/>
      <c r="F1484" s="497" t="s">
        <v>897</v>
      </c>
      <c r="G1484" s="497" t="s">
        <v>898</v>
      </c>
      <c r="H1484" s="500"/>
      <c r="I1484" s="510"/>
    </row>
    <row r="1485" spans="1:9" s="23" customFormat="1" ht="12" x14ac:dyDescent="0.2">
      <c r="A1485" s="455" t="s">
        <v>13</v>
      </c>
      <c r="B1485" s="456"/>
      <c r="C1485" s="54">
        <f>SUM(C1486:C1491)</f>
        <v>2320.7100000000005</v>
      </c>
      <c r="D1485" s="54">
        <f>SUM(D1486:D1491)</f>
        <v>2185.9645399999999</v>
      </c>
      <c r="E1485" s="54">
        <f>SUM(E1486:E1491)</f>
        <v>2185.9645399999999</v>
      </c>
      <c r="F1485" s="506"/>
      <c r="G1485" s="506"/>
      <c r="H1485" s="501"/>
      <c r="I1485" s="511"/>
    </row>
    <row r="1486" spans="1:9" s="23" customFormat="1" ht="12" x14ac:dyDescent="0.2">
      <c r="A1486" s="455" t="s">
        <v>3</v>
      </c>
      <c r="B1486" s="456"/>
      <c r="C1486" s="54">
        <v>0</v>
      </c>
      <c r="D1486" s="31">
        <v>0</v>
      </c>
      <c r="E1486" s="31">
        <v>0</v>
      </c>
      <c r="F1486" s="506"/>
      <c r="G1486" s="506"/>
      <c r="H1486" s="501"/>
      <c r="I1486" s="511"/>
    </row>
    <row r="1487" spans="1:9" s="23" customFormat="1" ht="12" x14ac:dyDescent="0.2">
      <c r="A1487" s="455" t="s">
        <v>10</v>
      </c>
      <c r="B1487" s="456"/>
      <c r="C1487" s="54">
        <f>2812.8-397.78-94.31</f>
        <v>2320.7100000000005</v>
      </c>
      <c r="D1487" s="31">
        <v>2185.9645399999999</v>
      </c>
      <c r="E1487" s="31">
        <v>2185.9645399999999</v>
      </c>
      <c r="F1487" s="506"/>
      <c r="G1487" s="506"/>
      <c r="H1487" s="501"/>
      <c r="I1487" s="511"/>
    </row>
    <row r="1488" spans="1:9" s="23" customFormat="1" ht="12" x14ac:dyDescent="0.2">
      <c r="A1488" s="455" t="s">
        <v>11</v>
      </c>
      <c r="B1488" s="456"/>
      <c r="C1488" s="54">
        <v>0</v>
      </c>
      <c r="D1488" s="31">
        <v>0</v>
      </c>
      <c r="E1488" s="31">
        <v>0</v>
      </c>
      <c r="F1488" s="506"/>
      <c r="G1488" s="506"/>
      <c r="H1488" s="501"/>
      <c r="I1488" s="511"/>
    </row>
    <row r="1489" spans="1:9" s="23" customFormat="1" ht="12" x14ac:dyDescent="0.2">
      <c r="A1489" s="455" t="s">
        <v>12</v>
      </c>
      <c r="B1489" s="456"/>
      <c r="C1489" s="54">
        <v>0</v>
      </c>
      <c r="D1489" s="31">
        <v>0</v>
      </c>
      <c r="E1489" s="31">
        <v>0</v>
      </c>
      <c r="F1489" s="506"/>
      <c r="G1489" s="506"/>
      <c r="H1489" s="501"/>
      <c r="I1489" s="511"/>
    </row>
    <row r="1490" spans="1:9" s="23" customFormat="1" ht="12" x14ac:dyDescent="0.2">
      <c r="A1490" s="455" t="s">
        <v>240</v>
      </c>
      <c r="B1490" s="456"/>
      <c r="C1490" s="54">
        <v>0</v>
      </c>
      <c r="D1490" s="31">
        <v>0</v>
      </c>
      <c r="E1490" s="31">
        <v>0</v>
      </c>
      <c r="F1490" s="506"/>
      <c r="G1490" s="506"/>
      <c r="H1490" s="501"/>
      <c r="I1490" s="511"/>
    </row>
    <row r="1491" spans="1:9" s="23" customFormat="1" ht="12" x14ac:dyDescent="0.2">
      <c r="A1491" s="455" t="s">
        <v>241</v>
      </c>
      <c r="B1491" s="456"/>
      <c r="C1491" s="54">
        <v>0</v>
      </c>
      <c r="D1491" s="54">
        <v>0</v>
      </c>
      <c r="E1491" s="54">
        <v>0</v>
      </c>
      <c r="F1491" s="507"/>
      <c r="G1491" s="507"/>
      <c r="H1491" s="502"/>
      <c r="I1491" s="512"/>
    </row>
    <row r="1492" spans="1:9" s="23" customFormat="1" ht="77.25" customHeight="1" x14ac:dyDescent="0.2">
      <c r="A1492" s="32" t="s">
        <v>507</v>
      </c>
      <c r="B1492" s="449" t="s">
        <v>984</v>
      </c>
      <c r="C1492" s="450"/>
      <c r="D1492" s="450"/>
      <c r="E1492" s="451"/>
      <c r="F1492" s="497" t="s">
        <v>897</v>
      </c>
      <c r="G1492" s="497" t="s">
        <v>898</v>
      </c>
      <c r="H1492" s="500"/>
      <c r="I1492" s="510"/>
    </row>
    <row r="1493" spans="1:9" s="23" customFormat="1" ht="12" x14ac:dyDescent="0.2">
      <c r="A1493" s="455" t="s">
        <v>13</v>
      </c>
      <c r="B1493" s="456"/>
      <c r="C1493" s="54">
        <f>SUM(C1494:C1499)</f>
        <v>576.85</v>
      </c>
      <c r="D1493" s="54">
        <f>SUM(D1494:D1499)</f>
        <v>576.85</v>
      </c>
      <c r="E1493" s="54">
        <f>SUM(E1494:E1499)</f>
        <v>576.85</v>
      </c>
      <c r="F1493" s="506"/>
      <c r="G1493" s="506"/>
      <c r="H1493" s="501"/>
      <c r="I1493" s="511"/>
    </row>
    <row r="1494" spans="1:9" s="23" customFormat="1" ht="12" x14ac:dyDescent="0.2">
      <c r="A1494" s="455" t="s">
        <v>3</v>
      </c>
      <c r="B1494" s="456"/>
      <c r="C1494" s="54">
        <v>0</v>
      </c>
      <c r="D1494" s="31">
        <v>0</v>
      </c>
      <c r="E1494" s="31">
        <v>0</v>
      </c>
      <c r="F1494" s="506"/>
      <c r="G1494" s="506"/>
      <c r="H1494" s="501"/>
      <c r="I1494" s="511"/>
    </row>
    <row r="1495" spans="1:9" s="23" customFormat="1" ht="12" x14ac:dyDescent="0.2">
      <c r="A1495" s="455" t="s">
        <v>10</v>
      </c>
      <c r="B1495" s="456"/>
      <c r="C1495" s="54">
        <f>576.85</f>
        <v>576.85</v>
      </c>
      <c r="D1495" s="31">
        <f>576.85</f>
        <v>576.85</v>
      </c>
      <c r="E1495" s="31">
        <f>576.85</f>
        <v>576.85</v>
      </c>
      <c r="F1495" s="506"/>
      <c r="G1495" s="506"/>
      <c r="H1495" s="501"/>
      <c r="I1495" s="511"/>
    </row>
    <row r="1496" spans="1:9" s="23" customFormat="1" ht="12" x14ac:dyDescent="0.2">
      <c r="A1496" s="455" t="s">
        <v>11</v>
      </c>
      <c r="B1496" s="456"/>
      <c r="C1496" s="54">
        <v>0</v>
      </c>
      <c r="D1496" s="31">
        <v>0</v>
      </c>
      <c r="E1496" s="31">
        <v>0</v>
      </c>
      <c r="F1496" s="506"/>
      <c r="G1496" s="506"/>
      <c r="H1496" s="501"/>
      <c r="I1496" s="511"/>
    </row>
    <row r="1497" spans="1:9" s="23" customFormat="1" ht="12" x14ac:dyDescent="0.2">
      <c r="A1497" s="455" t="s">
        <v>12</v>
      </c>
      <c r="B1497" s="456"/>
      <c r="C1497" s="54">
        <v>0</v>
      </c>
      <c r="D1497" s="31">
        <v>0</v>
      </c>
      <c r="E1497" s="31">
        <v>0</v>
      </c>
      <c r="F1497" s="506"/>
      <c r="G1497" s="506"/>
      <c r="H1497" s="501"/>
      <c r="I1497" s="511"/>
    </row>
    <row r="1498" spans="1:9" s="23" customFormat="1" ht="12" x14ac:dyDescent="0.2">
      <c r="A1498" s="455" t="s">
        <v>240</v>
      </c>
      <c r="B1498" s="456"/>
      <c r="C1498" s="54">
        <v>0</v>
      </c>
      <c r="D1498" s="31">
        <v>0</v>
      </c>
      <c r="E1498" s="31">
        <v>0</v>
      </c>
      <c r="F1498" s="506"/>
      <c r="G1498" s="506"/>
      <c r="H1498" s="501"/>
      <c r="I1498" s="511"/>
    </row>
    <row r="1499" spans="1:9" s="23" customFormat="1" ht="12" x14ac:dyDescent="0.2">
      <c r="A1499" s="455" t="s">
        <v>241</v>
      </c>
      <c r="B1499" s="456"/>
      <c r="C1499" s="54">
        <v>0</v>
      </c>
      <c r="D1499" s="54">
        <v>0</v>
      </c>
      <c r="E1499" s="54">
        <v>0</v>
      </c>
      <c r="F1499" s="507"/>
      <c r="G1499" s="507"/>
      <c r="H1499" s="502"/>
      <c r="I1499" s="512"/>
    </row>
    <row r="1500" spans="1:9" s="23" customFormat="1" ht="30" customHeight="1" x14ac:dyDescent="0.2">
      <c r="A1500" s="32" t="s">
        <v>467</v>
      </c>
      <c r="B1500" s="449" t="s">
        <v>468</v>
      </c>
      <c r="C1500" s="450"/>
      <c r="D1500" s="450"/>
      <c r="E1500" s="451"/>
      <c r="F1500" s="497" t="s">
        <v>897</v>
      </c>
      <c r="G1500" s="497" t="s">
        <v>898</v>
      </c>
      <c r="H1500" s="500"/>
      <c r="I1500" s="503"/>
    </row>
    <row r="1501" spans="1:9" s="23" customFormat="1" ht="12" x14ac:dyDescent="0.2">
      <c r="A1501" s="455" t="s">
        <v>13</v>
      </c>
      <c r="B1501" s="456"/>
      <c r="C1501" s="179">
        <f>SUM(C1502:C1508)</f>
        <v>16779.959129999999</v>
      </c>
      <c r="D1501" s="179">
        <f>SUM(D1502:D1508)</f>
        <v>16778.768259999997</v>
      </c>
      <c r="E1501" s="179">
        <f>SUM(E1502:E1508)</f>
        <v>16778.768259999997</v>
      </c>
      <c r="F1501" s="506"/>
      <c r="G1501" s="506"/>
      <c r="H1501" s="501"/>
      <c r="I1501" s="504"/>
    </row>
    <row r="1502" spans="1:9" s="23" customFormat="1" ht="12" x14ac:dyDescent="0.2">
      <c r="A1502" s="455" t="s">
        <v>3</v>
      </c>
      <c r="B1502" s="456"/>
      <c r="C1502" s="179">
        <f>C1520+C1592+C1600+C1608+C1616+C1624+C1632+C1640+C1648+C1664+C1511</f>
        <v>0</v>
      </c>
      <c r="D1502" s="179">
        <f t="shared" ref="D1502:E1502" si="117">D1520+D1592+D1600+D1608+D1616+D1624+D1632+D1640+D1648+D1664+D1511</f>
        <v>0</v>
      </c>
      <c r="E1502" s="179">
        <f t="shared" si="117"/>
        <v>0</v>
      </c>
      <c r="F1502" s="506"/>
      <c r="G1502" s="506"/>
      <c r="H1502" s="501"/>
      <c r="I1502" s="504"/>
    </row>
    <row r="1503" spans="1:9" s="23" customFormat="1" ht="12" x14ac:dyDescent="0.2">
      <c r="A1503" s="455" t="s">
        <v>10</v>
      </c>
      <c r="B1503" s="456"/>
      <c r="C1503" s="179">
        <f>C1521+C1593+C1601+C1609+C1617+C1625+C1633+C1641+C1649+C1665+C1512</f>
        <v>9131.15</v>
      </c>
      <c r="D1503" s="179">
        <f>D1521+D1593+D1601+D1609+D1617+D1625+D1633+D1641+D1649+D1665+D1512</f>
        <v>9129.9591299999993</v>
      </c>
      <c r="E1503" s="179">
        <f>E1521+E1593+E1601+E1609+E1617+E1625+E1633+E1641+E1649+E1665+E1512</f>
        <v>9129.9591299999993</v>
      </c>
      <c r="F1503" s="506"/>
      <c r="G1503" s="506"/>
      <c r="H1503" s="501"/>
      <c r="I1503" s="504"/>
    </row>
    <row r="1504" spans="1:9" s="23" customFormat="1" ht="12" x14ac:dyDescent="0.2">
      <c r="A1504" s="455" t="s">
        <v>1325</v>
      </c>
      <c r="B1504" s="456"/>
      <c r="C1504" s="179">
        <f>C1513</f>
        <v>7648.8091299999996</v>
      </c>
      <c r="D1504" s="179">
        <f t="shared" ref="D1504:E1504" si="118">D1513</f>
        <v>7648.8091299999996</v>
      </c>
      <c r="E1504" s="179">
        <f t="shared" si="118"/>
        <v>7648.8091299999996</v>
      </c>
      <c r="F1504" s="506"/>
      <c r="G1504" s="506"/>
      <c r="H1504" s="501"/>
      <c r="I1504" s="504"/>
    </row>
    <row r="1505" spans="1:9" s="23" customFormat="1" ht="12" x14ac:dyDescent="0.2">
      <c r="A1505" s="455" t="s">
        <v>11</v>
      </c>
      <c r="B1505" s="456"/>
      <c r="C1505" s="179">
        <f t="shared" ref="C1505:E1508" si="119">C1522+C1594+C1602+C1610+C1618+C1626+C1634+C1642+C1650+C1666+C1514</f>
        <v>0</v>
      </c>
      <c r="D1505" s="179">
        <f t="shared" si="119"/>
        <v>0</v>
      </c>
      <c r="E1505" s="179">
        <f t="shared" si="119"/>
        <v>0</v>
      </c>
      <c r="F1505" s="506"/>
      <c r="G1505" s="506"/>
      <c r="H1505" s="501"/>
      <c r="I1505" s="504"/>
    </row>
    <row r="1506" spans="1:9" s="23" customFormat="1" ht="12" x14ac:dyDescent="0.2">
      <c r="A1506" s="455" t="s">
        <v>12</v>
      </c>
      <c r="B1506" s="456"/>
      <c r="C1506" s="179">
        <f t="shared" si="119"/>
        <v>0</v>
      </c>
      <c r="D1506" s="179">
        <f t="shared" si="119"/>
        <v>0</v>
      </c>
      <c r="E1506" s="179">
        <f t="shared" si="119"/>
        <v>0</v>
      </c>
      <c r="F1506" s="506"/>
      <c r="G1506" s="506"/>
      <c r="H1506" s="501"/>
      <c r="I1506" s="504"/>
    </row>
    <row r="1507" spans="1:9" s="23" customFormat="1" ht="12" x14ac:dyDescent="0.2">
      <c r="A1507" s="455" t="s">
        <v>240</v>
      </c>
      <c r="B1507" s="456"/>
      <c r="C1507" s="179">
        <f t="shared" si="119"/>
        <v>0</v>
      </c>
      <c r="D1507" s="179">
        <f t="shared" si="119"/>
        <v>0</v>
      </c>
      <c r="E1507" s="179">
        <f t="shared" si="119"/>
        <v>0</v>
      </c>
      <c r="F1507" s="506"/>
      <c r="G1507" s="506"/>
      <c r="H1507" s="501"/>
      <c r="I1507" s="504"/>
    </row>
    <row r="1508" spans="1:9" s="23" customFormat="1" ht="12" x14ac:dyDescent="0.2">
      <c r="A1508" s="455" t="s">
        <v>241</v>
      </c>
      <c r="B1508" s="456"/>
      <c r="C1508" s="179">
        <f t="shared" si="119"/>
        <v>0</v>
      </c>
      <c r="D1508" s="179">
        <f t="shared" si="119"/>
        <v>0</v>
      </c>
      <c r="E1508" s="179">
        <f t="shared" si="119"/>
        <v>0</v>
      </c>
      <c r="F1508" s="507"/>
      <c r="G1508" s="507"/>
      <c r="H1508" s="502"/>
      <c r="I1508" s="505"/>
    </row>
    <row r="1509" spans="1:9" s="23" customFormat="1" ht="32.25" customHeight="1" x14ac:dyDescent="0.2">
      <c r="A1509" s="32" t="s">
        <v>985</v>
      </c>
      <c r="B1509" s="449" t="s">
        <v>986</v>
      </c>
      <c r="C1509" s="450"/>
      <c r="D1509" s="450"/>
      <c r="E1509" s="451"/>
      <c r="F1509" s="497" t="s">
        <v>897</v>
      </c>
      <c r="G1509" s="497" t="s">
        <v>898</v>
      </c>
      <c r="H1509" s="421"/>
      <c r="I1509" s="244"/>
    </row>
    <row r="1510" spans="1:9" s="23" customFormat="1" ht="12" x14ac:dyDescent="0.2">
      <c r="A1510" s="455" t="s">
        <v>13</v>
      </c>
      <c r="B1510" s="456"/>
      <c r="C1510" s="54">
        <f>SUM(C1511:C1517)</f>
        <v>15298.80913</v>
      </c>
      <c r="D1510" s="54">
        <f>SUM(D1511:D1517)</f>
        <v>15297.618259999999</v>
      </c>
      <c r="E1510" s="54">
        <f>SUM(E1511:E1517)</f>
        <v>15297.618259999999</v>
      </c>
      <c r="F1510" s="506"/>
      <c r="G1510" s="506"/>
      <c r="H1510" s="421"/>
      <c r="I1510" s="244"/>
    </row>
    <row r="1511" spans="1:9" s="23" customFormat="1" ht="12" x14ac:dyDescent="0.2">
      <c r="A1511" s="455" t="s">
        <v>3</v>
      </c>
      <c r="B1511" s="456"/>
      <c r="C1511" s="54">
        <v>0</v>
      </c>
      <c r="D1511" s="54">
        <v>0</v>
      </c>
      <c r="E1511" s="54">
        <v>0</v>
      </c>
      <c r="F1511" s="506"/>
      <c r="G1511" s="506"/>
      <c r="H1511" s="421"/>
      <c r="I1511" s="244"/>
    </row>
    <row r="1512" spans="1:9" s="23" customFormat="1" ht="12" x14ac:dyDescent="0.2">
      <c r="A1512" s="455" t="s">
        <v>10</v>
      </c>
      <c r="B1512" s="456"/>
      <c r="C1512" s="54">
        <f>7650</f>
        <v>7650</v>
      </c>
      <c r="D1512" s="31">
        <f>15297.61826-7648.80913</f>
        <v>7648.8091299999996</v>
      </c>
      <c r="E1512" s="31">
        <f>15297.61826-7648.80913</f>
        <v>7648.8091299999996</v>
      </c>
      <c r="F1512" s="506"/>
      <c r="G1512" s="506"/>
      <c r="H1512" s="421"/>
      <c r="I1512" s="244"/>
    </row>
    <row r="1513" spans="1:9" s="23" customFormat="1" ht="12" x14ac:dyDescent="0.2">
      <c r="A1513" s="508" t="s">
        <v>1325</v>
      </c>
      <c r="B1513" s="509"/>
      <c r="C1513" s="302">
        <v>7648.8091299999996</v>
      </c>
      <c r="D1513" s="303">
        <v>7648.8091299999996</v>
      </c>
      <c r="E1513" s="303">
        <v>7648.8091299999996</v>
      </c>
      <c r="F1513" s="506"/>
      <c r="G1513" s="506"/>
      <c r="H1513" s="421"/>
      <c r="I1513" s="244"/>
    </row>
    <row r="1514" spans="1:9" s="23" customFormat="1" ht="12" x14ac:dyDescent="0.2">
      <c r="A1514" s="455" t="s">
        <v>11</v>
      </c>
      <c r="B1514" s="456"/>
      <c r="C1514" s="54">
        <v>0</v>
      </c>
      <c r="D1514" s="31">
        <v>0</v>
      </c>
      <c r="E1514" s="31">
        <v>0</v>
      </c>
      <c r="F1514" s="506"/>
      <c r="G1514" s="506"/>
      <c r="H1514" s="421"/>
      <c r="I1514" s="244"/>
    </row>
    <row r="1515" spans="1:9" s="23" customFormat="1" ht="12" x14ac:dyDescent="0.2">
      <c r="A1515" s="455" t="s">
        <v>12</v>
      </c>
      <c r="B1515" s="456"/>
      <c r="C1515" s="54">
        <v>0</v>
      </c>
      <c r="D1515" s="31">
        <v>0</v>
      </c>
      <c r="E1515" s="31">
        <v>0</v>
      </c>
      <c r="F1515" s="506"/>
      <c r="G1515" s="506"/>
      <c r="H1515" s="421"/>
      <c r="I1515" s="244"/>
    </row>
    <row r="1516" spans="1:9" s="23" customFormat="1" ht="12" x14ac:dyDescent="0.2">
      <c r="A1516" s="455" t="s">
        <v>240</v>
      </c>
      <c r="B1516" s="456"/>
      <c r="C1516" s="54">
        <v>0</v>
      </c>
      <c r="D1516" s="31">
        <v>0</v>
      </c>
      <c r="E1516" s="31">
        <v>0</v>
      </c>
      <c r="F1516" s="506"/>
      <c r="G1516" s="506"/>
      <c r="H1516" s="421"/>
      <c r="I1516" s="244"/>
    </row>
    <row r="1517" spans="1:9" s="23" customFormat="1" ht="12" x14ac:dyDescent="0.2">
      <c r="A1517" s="455" t="s">
        <v>241</v>
      </c>
      <c r="B1517" s="456"/>
      <c r="C1517" s="54">
        <v>0</v>
      </c>
      <c r="D1517" s="54">
        <v>0</v>
      </c>
      <c r="E1517" s="54">
        <v>0</v>
      </c>
      <c r="F1517" s="507"/>
      <c r="G1517" s="507"/>
      <c r="H1517" s="421"/>
      <c r="I1517" s="244"/>
    </row>
    <row r="1518" spans="1:9" s="23" customFormat="1" ht="35.25" customHeight="1" x14ac:dyDescent="0.2">
      <c r="A1518" s="32" t="s">
        <v>469</v>
      </c>
      <c r="B1518" s="449" t="s">
        <v>987</v>
      </c>
      <c r="C1518" s="450"/>
      <c r="D1518" s="450"/>
      <c r="E1518" s="451"/>
      <c r="F1518" s="497" t="s">
        <v>897</v>
      </c>
      <c r="G1518" s="497" t="s">
        <v>898</v>
      </c>
      <c r="H1518" s="500"/>
      <c r="I1518" s="503" t="s">
        <v>988</v>
      </c>
    </row>
    <row r="1519" spans="1:9" s="23" customFormat="1" ht="12" x14ac:dyDescent="0.2">
      <c r="A1519" s="455" t="s">
        <v>13</v>
      </c>
      <c r="B1519" s="456"/>
      <c r="C1519" s="54">
        <f>SUM(C1520:C1525)</f>
        <v>831.15</v>
      </c>
      <c r="D1519" s="54">
        <f>SUM(D1520:D1525)</f>
        <v>831.15</v>
      </c>
      <c r="E1519" s="54">
        <f>SUM(E1520:E1525)</f>
        <v>831.15</v>
      </c>
      <c r="F1519" s="506"/>
      <c r="G1519" s="506"/>
      <c r="H1519" s="501"/>
      <c r="I1519" s="504"/>
    </row>
    <row r="1520" spans="1:9" s="23" customFormat="1" ht="12" x14ac:dyDescent="0.2">
      <c r="A1520" s="455" t="s">
        <v>3</v>
      </c>
      <c r="B1520" s="456"/>
      <c r="C1520" s="54">
        <v>0</v>
      </c>
      <c r="D1520" s="31">
        <v>0</v>
      </c>
      <c r="E1520" s="31">
        <v>0</v>
      </c>
      <c r="F1520" s="506"/>
      <c r="G1520" s="506"/>
      <c r="H1520" s="501"/>
      <c r="I1520" s="504"/>
    </row>
    <row r="1521" spans="1:9" s="23" customFormat="1" ht="12" x14ac:dyDescent="0.2">
      <c r="A1521" s="455" t="s">
        <v>10</v>
      </c>
      <c r="B1521" s="456"/>
      <c r="C1521" s="54">
        <f>131.15+700</f>
        <v>831.15</v>
      </c>
      <c r="D1521" s="31">
        <f>131.15+700</f>
        <v>831.15</v>
      </c>
      <c r="E1521" s="31">
        <f>81.15+50+700</f>
        <v>831.15</v>
      </c>
      <c r="F1521" s="506"/>
      <c r="G1521" s="506"/>
      <c r="H1521" s="501"/>
      <c r="I1521" s="504"/>
    </row>
    <row r="1522" spans="1:9" s="23" customFormat="1" ht="12" x14ac:dyDescent="0.2">
      <c r="A1522" s="455" t="s">
        <v>11</v>
      </c>
      <c r="B1522" s="456"/>
      <c r="C1522" s="54">
        <v>0</v>
      </c>
      <c r="D1522" s="31">
        <v>0</v>
      </c>
      <c r="E1522" s="31">
        <v>0</v>
      </c>
      <c r="F1522" s="506"/>
      <c r="G1522" s="506"/>
      <c r="H1522" s="501"/>
      <c r="I1522" s="504"/>
    </row>
    <row r="1523" spans="1:9" s="23" customFormat="1" ht="12" x14ac:dyDescent="0.2">
      <c r="A1523" s="455" t="s">
        <v>12</v>
      </c>
      <c r="B1523" s="456"/>
      <c r="C1523" s="54">
        <v>0</v>
      </c>
      <c r="D1523" s="31">
        <v>0</v>
      </c>
      <c r="E1523" s="31">
        <v>0</v>
      </c>
      <c r="F1523" s="506"/>
      <c r="G1523" s="506"/>
      <c r="H1523" s="501"/>
      <c r="I1523" s="504"/>
    </row>
    <row r="1524" spans="1:9" s="23" customFormat="1" ht="12" x14ac:dyDescent="0.2">
      <c r="A1524" s="455" t="s">
        <v>240</v>
      </c>
      <c r="B1524" s="456"/>
      <c r="C1524" s="54">
        <v>0</v>
      </c>
      <c r="D1524" s="31">
        <v>0</v>
      </c>
      <c r="E1524" s="31">
        <v>0</v>
      </c>
      <c r="F1524" s="506"/>
      <c r="G1524" s="506"/>
      <c r="H1524" s="501"/>
      <c r="I1524" s="504"/>
    </row>
    <row r="1525" spans="1:9" s="23" customFormat="1" ht="12" x14ac:dyDescent="0.2">
      <c r="A1525" s="455" t="s">
        <v>241</v>
      </c>
      <c r="B1525" s="456"/>
      <c r="C1525" s="54">
        <v>0</v>
      </c>
      <c r="D1525" s="54">
        <v>0</v>
      </c>
      <c r="E1525" s="54">
        <v>0</v>
      </c>
      <c r="F1525" s="507"/>
      <c r="G1525" s="507"/>
      <c r="H1525" s="502"/>
      <c r="I1525" s="505"/>
    </row>
    <row r="1526" spans="1:9" s="23" customFormat="1" ht="51.75" hidden="1" customHeight="1" x14ac:dyDescent="0.2">
      <c r="A1526" s="32" t="s">
        <v>513</v>
      </c>
      <c r="B1526" s="449" t="s">
        <v>514</v>
      </c>
      <c r="C1526" s="450"/>
      <c r="D1526" s="450"/>
      <c r="E1526" s="451"/>
      <c r="F1526" s="496">
        <v>43839</v>
      </c>
      <c r="G1526" s="497" t="s">
        <v>420</v>
      </c>
      <c r="H1526" s="500"/>
      <c r="I1526" s="503"/>
    </row>
    <row r="1527" spans="1:9" s="23" customFormat="1" ht="12" hidden="1" customHeight="1" x14ac:dyDescent="0.2">
      <c r="A1527" s="455" t="s">
        <v>13</v>
      </c>
      <c r="B1527" s="456"/>
      <c r="C1527" s="54">
        <f>SUM(C1528:C1533)</f>
        <v>0</v>
      </c>
      <c r="D1527" s="54">
        <f>SUM(D1528:D1533)</f>
        <v>0</v>
      </c>
      <c r="E1527" s="54">
        <f>SUM(E1528:E1533)</f>
        <v>0</v>
      </c>
      <c r="F1527" s="496"/>
      <c r="G1527" s="498"/>
      <c r="H1527" s="501"/>
      <c r="I1527" s="504"/>
    </row>
    <row r="1528" spans="1:9" s="23" customFormat="1" ht="12" hidden="1" customHeight="1" x14ac:dyDescent="0.2">
      <c r="A1528" s="455" t="s">
        <v>3</v>
      </c>
      <c r="B1528" s="456"/>
      <c r="C1528" s="54">
        <v>0</v>
      </c>
      <c r="D1528" s="31">
        <v>0</v>
      </c>
      <c r="E1528" s="31">
        <v>0</v>
      </c>
      <c r="F1528" s="496"/>
      <c r="G1528" s="498"/>
      <c r="H1528" s="501"/>
      <c r="I1528" s="504"/>
    </row>
    <row r="1529" spans="1:9" s="23" customFormat="1" ht="12" hidden="1" customHeight="1" x14ac:dyDescent="0.2">
      <c r="A1529" s="455" t="s">
        <v>10</v>
      </c>
      <c r="B1529" s="456"/>
      <c r="C1529" s="54">
        <v>0</v>
      </c>
      <c r="D1529" s="31">
        <v>0</v>
      </c>
      <c r="E1529" s="31">
        <v>0</v>
      </c>
      <c r="F1529" s="496"/>
      <c r="G1529" s="498"/>
      <c r="H1529" s="501"/>
      <c r="I1529" s="504"/>
    </row>
    <row r="1530" spans="1:9" s="23" customFormat="1" ht="12" hidden="1" customHeight="1" x14ac:dyDescent="0.2">
      <c r="A1530" s="455" t="s">
        <v>11</v>
      </c>
      <c r="B1530" s="456"/>
      <c r="C1530" s="54">
        <v>0</v>
      </c>
      <c r="D1530" s="31">
        <v>0</v>
      </c>
      <c r="E1530" s="31">
        <v>0</v>
      </c>
      <c r="F1530" s="496"/>
      <c r="G1530" s="498"/>
      <c r="H1530" s="501"/>
      <c r="I1530" s="504"/>
    </row>
    <row r="1531" spans="1:9" s="23" customFormat="1" ht="12" hidden="1" customHeight="1" x14ac:dyDescent="0.2">
      <c r="A1531" s="455" t="s">
        <v>12</v>
      </c>
      <c r="B1531" s="456"/>
      <c r="C1531" s="54">
        <v>0</v>
      </c>
      <c r="D1531" s="31">
        <v>0</v>
      </c>
      <c r="E1531" s="31">
        <v>0</v>
      </c>
      <c r="F1531" s="496"/>
      <c r="G1531" s="498"/>
      <c r="H1531" s="501"/>
      <c r="I1531" s="504"/>
    </row>
    <row r="1532" spans="1:9" s="23" customFormat="1" ht="12" hidden="1" customHeight="1" x14ac:dyDescent="0.2">
      <c r="A1532" s="455" t="s">
        <v>240</v>
      </c>
      <c r="B1532" s="456"/>
      <c r="C1532" s="54">
        <v>0</v>
      </c>
      <c r="D1532" s="31">
        <v>0</v>
      </c>
      <c r="E1532" s="31">
        <v>0</v>
      </c>
      <c r="F1532" s="496"/>
      <c r="G1532" s="498"/>
      <c r="H1532" s="501"/>
      <c r="I1532" s="504"/>
    </row>
    <row r="1533" spans="1:9" s="23" customFormat="1" ht="12" hidden="1" customHeight="1" x14ac:dyDescent="0.2">
      <c r="A1533" s="455" t="s">
        <v>241</v>
      </c>
      <c r="B1533" s="456"/>
      <c r="C1533" s="54">
        <v>0</v>
      </c>
      <c r="D1533" s="54">
        <v>0</v>
      </c>
      <c r="E1533" s="54">
        <v>0</v>
      </c>
      <c r="F1533" s="496"/>
      <c r="G1533" s="499"/>
      <c r="H1533" s="502"/>
      <c r="I1533" s="505"/>
    </row>
    <row r="1534" spans="1:9" s="23" customFormat="1" ht="35.25" hidden="1" customHeight="1" x14ac:dyDescent="0.2">
      <c r="A1534" s="32" t="s">
        <v>515</v>
      </c>
      <c r="B1534" s="449" t="s">
        <v>516</v>
      </c>
      <c r="C1534" s="450"/>
      <c r="D1534" s="450"/>
      <c r="E1534" s="451"/>
      <c r="F1534" s="496">
        <v>43839</v>
      </c>
      <c r="G1534" s="497" t="s">
        <v>420</v>
      </c>
      <c r="H1534" s="500"/>
      <c r="I1534" s="503"/>
    </row>
    <row r="1535" spans="1:9" s="23" customFormat="1" ht="12" hidden="1" customHeight="1" x14ac:dyDescent="0.2">
      <c r="A1535" s="455" t="s">
        <v>13</v>
      </c>
      <c r="B1535" s="456"/>
      <c r="C1535" s="54">
        <f>SUM(C1536:C1541)</f>
        <v>0</v>
      </c>
      <c r="D1535" s="54">
        <f>SUM(D1536:D1541)</f>
        <v>0</v>
      </c>
      <c r="E1535" s="54">
        <f>SUM(E1536:E1541)</f>
        <v>0</v>
      </c>
      <c r="F1535" s="496"/>
      <c r="G1535" s="498"/>
      <c r="H1535" s="501"/>
      <c r="I1535" s="504"/>
    </row>
    <row r="1536" spans="1:9" s="23" customFormat="1" ht="12" hidden="1" customHeight="1" x14ac:dyDescent="0.2">
      <c r="A1536" s="455" t="s">
        <v>3</v>
      </c>
      <c r="B1536" s="456"/>
      <c r="C1536" s="54">
        <v>0</v>
      </c>
      <c r="D1536" s="31">
        <v>0</v>
      </c>
      <c r="E1536" s="31">
        <v>0</v>
      </c>
      <c r="F1536" s="496"/>
      <c r="G1536" s="498"/>
      <c r="H1536" s="501"/>
      <c r="I1536" s="504"/>
    </row>
    <row r="1537" spans="1:9" s="23" customFormat="1" ht="12" hidden="1" customHeight="1" x14ac:dyDescent="0.2">
      <c r="A1537" s="455" t="s">
        <v>10</v>
      </c>
      <c r="B1537" s="456"/>
      <c r="C1537" s="54">
        <v>0</v>
      </c>
      <c r="D1537" s="31">
        <v>0</v>
      </c>
      <c r="E1537" s="31">
        <v>0</v>
      </c>
      <c r="F1537" s="496"/>
      <c r="G1537" s="498"/>
      <c r="H1537" s="501"/>
      <c r="I1537" s="504"/>
    </row>
    <row r="1538" spans="1:9" s="23" customFormat="1" ht="12" hidden="1" customHeight="1" x14ac:dyDescent="0.2">
      <c r="A1538" s="455" t="s">
        <v>11</v>
      </c>
      <c r="B1538" s="456"/>
      <c r="C1538" s="54">
        <v>0</v>
      </c>
      <c r="D1538" s="31">
        <v>0</v>
      </c>
      <c r="E1538" s="31">
        <v>0</v>
      </c>
      <c r="F1538" s="496"/>
      <c r="G1538" s="498"/>
      <c r="H1538" s="501"/>
      <c r="I1538" s="504"/>
    </row>
    <row r="1539" spans="1:9" s="23" customFormat="1" ht="12" hidden="1" customHeight="1" x14ac:dyDescent="0.2">
      <c r="A1539" s="455" t="s">
        <v>12</v>
      </c>
      <c r="B1539" s="456"/>
      <c r="C1539" s="54">
        <v>0</v>
      </c>
      <c r="D1539" s="31">
        <v>0</v>
      </c>
      <c r="E1539" s="31">
        <v>0</v>
      </c>
      <c r="F1539" s="496"/>
      <c r="G1539" s="498"/>
      <c r="H1539" s="501"/>
      <c r="I1539" s="504"/>
    </row>
    <row r="1540" spans="1:9" s="23" customFormat="1" ht="12" hidden="1" customHeight="1" x14ac:dyDescent="0.2">
      <c r="A1540" s="455" t="s">
        <v>240</v>
      </c>
      <c r="B1540" s="456"/>
      <c r="C1540" s="54">
        <v>0</v>
      </c>
      <c r="D1540" s="31">
        <v>0</v>
      </c>
      <c r="E1540" s="31">
        <v>0</v>
      </c>
      <c r="F1540" s="496"/>
      <c r="G1540" s="498"/>
      <c r="H1540" s="501"/>
      <c r="I1540" s="504"/>
    </row>
    <row r="1541" spans="1:9" s="23" customFormat="1" ht="12" hidden="1" customHeight="1" x14ac:dyDescent="0.2">
      <c r="A1541" s="455" t="s">
        <v>241</v>
      </c>
      <c r="B1541" s="456"/>
      <c r="C1541" s="54">
        <v>0</v>
      </c>
      <c r="D1541" s="54">
        <v>0</v>
      </c>
      <c r="E1541" s="54">
        <v>0</v>
      </c>
      <c r="F1541" s="496"/>
      <c r="G1541" s="499"/>
      <c r="H1541" s="502"/>
      <c r="I1541" s="505"/>
    </row>
    <row r="1542" spans="1:9" s="23" customFormat="1" ht="35.25" hidden="1" customHeight="1" x14ac:dyDescent="0.2">
      <c r="A1542" s="32" t="s">
        <v>517</v>
      </c>
      <c r="B1542" s="449" t="s">
        <v>519</v>
      </c>
      <c r="C1542" s="450"/>
      <c r="D1542" s="450"/>
      <c r="E1542" s="451"/>
      <c r="F1542" s="496">
        <v>43839</v>
      </c>
      <c r="G1542" s="497" t="s">
        <v>420</v>
      </c>
      <c r="H1542" s="500"/>
      <c r="I1542" s="503"/>
    </row>
    <row r="1543" spans="1:9" s="23" customFormat="1" ht="12" hidden="1" customHeight="1" x14ac:dyDescent="0.2">
      <c r="A1543" s="455" t="s">
        <v>13</v>
      </c>
      <c r="B1543" s="456"/>
      <c r="C1543" s="54">
        <f>SUM(C1544:C1549)</f>
        <v>0</v>
      </c>
      <c r="D1543" s="54">
        <f>SUM(D1544:D1549)</f>
        <v>0</v>
      </c>
      <c r="E1543" s="54">
        <f>SUM(E1544:E1549)</f>
        <v>0</v>
      </c>
      <c r="F1543" s="496"/>
      <c r="G1543" s="498"/>
      <c r="H1543" s="501"/>
      <c r="I1543" s="504"/>
    </row>
    <row r="1544" spans="1:9" s="23" customFormat="1" ht="12" hidden="1" customHeight="1" x14ac:dyDescent="0.2">
      <c r="A1544" s="455" t="s">
        <v>3</v>
      </c>
      <c r="B1544" s="456"/>
      <c r="C1544" s="54">
        <v>0</v>
      </c>
      <c r="D1544" s="31">
        <v>0</v>
      </c>
      <c r="E1544" s="31">
        <v>0</v>
      </c>
      <c r="F1544" s="496"/>
      <c r="G1544" s="498"/>
      <c r="H1544" s="501"/>
      <c r="I1544" s="504"/>
    </row>
    <row r="1545" spans="1:9" s="23" customFormat="1" ht="12" hidden="1" customHeight="1" x14ac:dyDescent="0.2">
      <c r="A1545" s="455" t="s">
        <v>10</v>
      </c>
      <c r="B1545" s="456"/>
      <c r="C1545" s="54">
        <f>60-60</f>
        <v>0</v>
      </c>
      <c r="D1545" s="31">
        <v>0</v>
      </c>
      <c r="E1545" s="31">
        <v>0</v>
      </c>
      <c r="F1545" s="496"/>
      <c r="G1545" s="498"/>
      <c r="H1545" s="501"/>
      <c r="I1545" s="504"/>
    </row>
    <row r="1546" spans="1:9" s="23" customFormat="1" ht="12" hidden="1" customHeight="1" x14ac:dyDescent="0.2">
      <c r="A1546" s="455" t="s">
        <v>11</v>
      </c>
      <c r="B1546" s="456"/>
      <c r="C1546" s="54">
        <v>0</v>
      </c>
      <c r="D1546" s="31">
        <v>0</v>
      </c>
      <c r="E1546" s="31">
        <v>0</v>
      </c>
      <c r="F1546" s="496"/>
      <c r="G1546" s="498"/>
      <c r="H1546" s="501"/>
      <c r="I1546" s="504"/>
    </row>
    <row r="1547" spans="1:9" s="23" customFormat="1" ht="12" hidden="1" customHeight="1" x14ac:dyDescent="0.2">
      <c r="A1547" s="455" t="s">
        <v>12</v>
      </c>
      <c r="B1547" s="456"/>
      <c r="C1547" s="54">
        <v>0</v>
      </c>
      <c r="D1547" s="31">
        <v>0</v>
      </c>
      <c r="E1547" s="31">
        <v>0</v>
      </c>
      <c r="F1547" s="496"/>
      <c r="G1547" s="498"/>
      <c r="H1547" s="501"/>
      <c r="I1547" s="504"/>
    </row>
    <row r="1548" spans="1:9" s="23" customFormat="1" ht="12" hidden="1" customHeight="1" x14ac:dyDescent="0.2">
      <c r="A1548" s="455" t="s">
        <v>240</v>
      </c>
      <c r="B1548" s="456"/>
      <c r="C1548" s="54">
        <v>0</v>
      </c>
      <c r="D1548" s="31">
        <v>0</v>
      </c>
      <c r="E1548" s="31">
        <v>0</v>
      </c>
      <c r="F1548" s="496"/>
      <c r="G1548" s="498"/>
      <c r="H1548" s="501"/>
      <c r="I1548" s="504"/>
    </row>
    <row r="1549" spans="1:9" s="23" customFormat="1" ht="12" hidden="1" customHeight="1" x14ac:dyDescent="0.2">
      <c r="A1549" s="455" t="s">
        <v>241</v>
      </c>
      <c r="B1549" s="456"/>
      <c r="C1549" s="54">
        <v>0</v>
      </c>
      <c r="D1549" s="54">
        <v>0</v>
      </c>
      <c r="E1549" s="54">
        <v>0</v>
      </c>
      <c r="F1549" s="496"/>
      <c r="G1549" s="499"/>
      <c r="H1549" s="502"/>
      <c r="I1549" s="505"/>
    </row>
    <row r="1550" spans="1:9" s="23" customFormat="1" ht="54.75" hidden="1" customHeight="1" x14ac:dyDescent="0.2">
      <c r="A1550" s="32" t="s">
        <v>518</v>
      </c>
      <c r="B1550" s="449" t="s">
        <v>520</v>
      </c>
      <c r="C1550" s="450"/>
      <c r="D1550" s="450"/>
      <c r="E1550" s="451"/>
      <c r="F1550" s="496">
        <v>43839</v>
      </c>
      <c r="G1550" s="497" t="s">
        <v>420</v>
      </c>
      <c r="H1550" s="500"/>
      <c r="I1550" s="503"/>
    </row>
    <row r="1551" spans="1:9" s="23" customFormat="1" ht="12" hidden="1" customHeight="1" x14ac:dyDescent="0.2">
      <c r="A1551" s="455" t="s">
        <v>13</v>
      </c>
      <c r="B1551" s="456"/>
      <c r="C1551" s="54">
        <f>SUM(C1552:C1557)</f>
        <v>0</v>
      </c>
      <c r="D1551" s="54">
        <f>SUM(D1552:D1557)</f>
        <v>0</v>
      </c>
      <c r="E1551" s="54">
        <f>SUM(E1552:E1557)</f>
        <v>0</v>
      </c>
      <c r="F1551" s="496"/>
      <c r="G1551" s="498"/>
      <c r="H1551" s="501"/>
      <c r="I1551" s="504"/>
    </row>
    <row r="1552" spans="1:9" s="23" customFormat="1" ht="12" hidden="1" customHeight="1" x14ac:dyDescent="0.2">
      <c r="A1552" s="455" t="s">
        <v>3</v>
      </c>
      <c r="B1552" s="456"/>
      <c r="C1552" s="54">
        <v>0</v>
      </c>
      <c r="D1552" s="31">
        <v>0</v>
      </c>
      <c r="E1552" s="31">
        <v>0</v>
      </c>
      <c r="F1552" s="496"/>
      <c r="G1552" s="498"/>
      <c r="H1552" s="501"/>
      <c r="I1552" s="504"/>
    </row>
    <row r="1553" spans="1:9" s="23" customFormat="1" ht="12" hidden="1" customHeight="1" x14ac:dyDescent="0.2">
      <c r="A1553" s="455" t="s">
        <v>10</v>
      </c>
      <c r="B1553" s="456"/>
      <c r="C1553" s="54">
        <v>0</v>
      </c>
      <c r="D1553" s="31">
        <v>0</v>
      </c>
      <c r="E1553" s="31">
        <v>0</v>
      </c>
      <c r="F1553" s="496"/>
      <c r="G1553" s="498"/>
      <c r="H1553" s="501"/>
      <c r="I1553" s="504"/>
    </row>
    <row r="1554" spans="1:9" s="23" customFormat="1" ht="12" hidden="1" customHeight="1" x14ac:dyDescent="0.2">
      <c r="A1554" s="455" t="s">
        <v>11</v>
      </c>
      <c r="B1554" s="456"/>
      <c r="C1554" s="54">
        <v>0</v>
      </c>
      <c r="D1554" s="31">
        <v>0</v>
      </c>
      <c r="E1554" s="31">
        <v>0</v>
      </c>
      <c r="F1554" s="496"/>
      <c r="G1554" s="498"/>
      <c r="H1554" s="501"/>
      <c r="I1554" s="504"/>
    </row>
    <row r="1555" spans="1:9" s="23" customFormat="1" ht="12" hidden="1" customHeight="1" x14ac:dyDescent="0.2">
      <c r="A1555" s="455" t="s">
        <v>12</v>
      </c>
      <c r="B1555" s="456"/>
      <c r="C1555" s="54">
        <v>0</v>
      </c>
      <c r="D1555" s="31">
        <v>0</v>
      </c>
      <c r="E1555" s="31">
        <v>0</v>
      </c>
      <c r="F1555" s="496"/>
      <c r="G1555" s="498"/>
      <c r="H1555" s="501"/>
      <c r="I1555" s="504"/>
    </row>
    <row r="1556" spans="1:9" s="23" customFormat="1" ht="12" hidden="1" customHeight="1" x14ac:dyDescent="0.2">
      <c r="A1556" s="455" t="s">
        <v>240</v>
      </c>
      <c r="B1556" s="456"/>
      <c r="C1556" s="54">
        <v>0</v>
      </c>
      <c r="D1556" s="31">
        <v>0</v>
      </c>
      <c r="E1556" s="31">
        <v>0</v>
      </c>
      <c r="F1556" s="496"/>
      <c r="G1556" s="498"/>
      <c r="H1556" s="501"/>
      <c r="I1556" s="504"/>
    </row>
    <row r="1557" spans="1:9" s="23" customFormat="1" ht="12" hidden="1" customHeight="1" x14ac:dyDescent="0.2">
      <c r="A1557" s="455" t="s">
        <v>241</v>
      </c>
      <c r="B1557" s="456"/>
      <c r="C1557" s="54">
        <v>0</v>
      </c>
      <c r="D1557" s="54">
        <v>0</v>
      </c>
      <c r="E1557" s="54">
        <v>0</v>
      </c>
      <c r="F1557" s="496"/>
      <c r="G1557" s="499"/>
      <c r="H1557" s="502"/>
      <c r="I1557" s="505"/>
    </row>
    <row r="1558" spans="1:9" s="23" customFormat="1" ht="35.25" hidden="1" customHeight="1" x14ac:dyDescent="0.2">
      <c r="A1558" s="32" t="s">
        <v>521</v>
      </c>
      <c r="B1558" s="449" t="s">
        <v>522</v>
      </c>
      <c r="C1558" s="450"/>
      <c r="D1558" s="450"/>
      <c r="E1558" s="451"/>
      <c r="F1558" s="496">
        <v>43839</v>
      </c>
      <c r="G1558" s="497" t="s">
        <v>420</v>
      </c>
      <c r="H1558" s="500"/>
      <c r="I1558" s="503"/>
    </row>
    <row r="1559" spans="1:9" s="23" customFormat="1" ht="12" hidden="1" customHeight="1" x14ac:dyDescent="0.2">
      <c r="A1559" s="455" t="s">
        <v>13</v>
      </c>
      <c r="B1559" s="456"/>
      <c r="C1559" s="54">
        <f>SUM(C1560:C1565)</f>
        <v>0</v>
      </c>
      <c r="D1559" s="54">
        <f>SUM(D1560:D1565)</f>
        <v>0</v>
      </c>
      <c r="E1559" s="54">
        <f>SUM(E1560:E1565)</f>
        <v>0</v>
      </c>
      <c r="F1559" s="496"/>
      <c r="G1559" s="498"/>
      <c r="H1559" s="501"/>
      <c r="I1559" s="504"/>
    </row>
    <row r="1560" spans="1:9" s="23" customFormat="1" ht="12" hidden="1" customHeight="1" x14ac:dyDescent="0.2">
      <c r="A1560" s="455" t="s">
        <v>3</v>
      </c>
      <c r="B1560" s="456"/>
      <c r="C1560" s="54">
        <v>0</v>
      </c>
      <c r="D1560" s="31">
        <v>0</v>
      </c>
      <c r="E1560" s="31">
        <v>0</v>
      </c>
      <c r="F1560" s="496"/>
      <c r="G1560" s="498"/>
      <c r="H1560" s="501"/>
      <c r="I1560" s="504"/>
    </row>
    <row r="1561" spans="1:9" s="23" customFormat="1" ht="12" hidden="1" customHeight="1" x14ac:dyDescent="0.2">
      <c r="A1561" s="455" t="s">
        <v>10</v>
      </c>
      <c r="B1561" s="456"/>
      <c r="C1561" s="54">
        <v>0</v>
      </c>
      <c r="D1561" s="31">
        <v>0</v>
      </c>
      <c r="E1561" s="31">
        <v>0</v>
      </c>
      <c r="F1561" s="496"/>
      <c r="G1561" s="498"/>
      <c r="H1561" s="501"/>
      <c r="I1561" s="504"/>
    </row>
    <row r="1562" spans="1:9" s="23" customFormat="1" ht="12" hidden="1" customHeight="1" x14ac:dyDescent="0.2">
      <c r="A1562" s="455" t="s">
        <v>11</v>
      </c>
      <c r="B1562" s="456"/>
      <c r="C1562" s="54">
        <v>0</v>
      </c>
      <c r="D1562" s="31">
        <v>0</v>
      </c>
      <c r="E1562" s="31">
        <v>0</v>
      </c>
      <c r="F1562" s="496"/>
      <c r="G1562" s="498"/>
      <c r="H1562" s="501"/>
      <c r="I1562" s="504"/>
    </row>
    <row r="1563" spans="1:9" s="23" customFormat="1" ht="12" hidden="1" customHeight="1" x14ac:dyDescent="0.2">
      <c r="A1563" s="455" t="s">
        <v>12</v>
      </c>
      <c r="B1563" s="456"/>
      <c r="C1563" s="54">
        <v>0</v>
      </c>
      <c r="D1563" s="31">
        <v>0</v>
      </c>
      <c r="E1563" s="31">
        <v>0</v>
      </c>
      <c r="F1563" s="496"/>
      <c r="G1563" s="498"/>
      <c r="H1563" s="501"/>
      <c r="I1563" s="504"/>
    </row>
    <row r="1564" spans="1:9" s="23" customFormat="1" ht="12" hidden="1" customHeight="1" x14ac:dyDescent="0.2">
      <c r="A1564" s="455" t="s">
        <v>240</v>
      </c>
      <c r="B1564" s="456"/>
      <c r="C1564" s="54">
        <v>0</v>
      </c>
      <c r="D1564" s="31">
        <v>0</v>
      </c>
      <c r="E1564" s="31">
        <v>0</v>
      </c>
      <c r="F1564" s="496"/>
      <c r="G1564" s="498"/>
      <c r="H1564" s="501"/>
      <c r="I1564" s="504"/>
    </row>
    <row r="1565" spans="1:9" s="23" customFormat="1" ht="12" hidden="1" customHeight="1" x14ac:dyDescent="0.2">
      <c r="A1565" s="455" t="s">
        <v>241</v>
      </c>
      <c r="B1565" s="456"/>
      <c r="C1565" s="54">
        <v>0</v>
      </c>
      <c r="D1565" s="54">
        <v>0</v>
      </c>
      <c r="E1565" s="54">
        <v>0</v>
      </c>
      <c r="F1565" s="496"/>
      <c r="G1565" s="499"/>
      <c r="H1565" s="502"/>
      <c r="I1565" s="505"/>
    </row>
    <row r="1566" spans="1:9" s="23" customFormat="1" ht="35.25" hidden="1" customHeight="1" x14ac:dyDescent="0.2">
      <c r="A1566" s="32" t="s">
        <v>523</v>
      </c>
      <c r="B1566" s="449" t="s">
        <v>524</v>
      </c>
      <c r="C1566" s="450"/>
      <c r="D1566" s="450"/>
      <c r="E1566" s="451"/>
      <c r="F1566" s="496">
        <v>43839</v>
      </c>
      <c r="G1566" s="497" t="s">
        <v>420</v>
      </c>
      <c r="H1566" s="500"/>
      <c r="I1566" s="503"/>
    </row>
    <row r="1567" spans="1:9" s="23" customFormat="1" ht="12" hidden="1" customHeight="1" x14ac:dyDescent="0.2">
      <c r="A1567" s="455" t="s">
        <v>13</v>
      </c>
      <c r="B1567" s="456"/>
      <c r="C1567" s="54">
        <f>SUM(C1568:C1573)</f>
        <v>0</v>
      </c>
      <c r="D1567" s="54">
        <f>SUM(D1568:D1573)</f>
        <v>0</v>
      </c>
      <c r="E1567" s="54">
        <f>SUM(E1568:E1573)</f>
        <v>0</v>
      </c>
      <c r="F1567" s="496"/>
      <c r="G1567" s="498"/>
      <c r="H1567" s="501"/>
      <c r="I1567" s="504"/>
    </row>
    <row r="1568" spans="1:9" s="23" customFormat="1" ht="12" hidden="1" customHeight="1" x14ac:dyDescent="0.2">
      <c r="A1568" s="455" t="s">
        <v>3</v>
      </c>
      <c r="B1568" s="456"/>
      <c r="C1568" s="54">
        <v>0</v>
      </c>
      <c r="D1568" s="31">
        <v>0</v>
      </c>
      <c r="E1568" s="31">
        <v>0</v>
      </c>
      <c r="F1568" s="496"/>
      <c r="G1568" s="498"/>
      <c r="H1568" s="501"/>
      <c r="I1568" s="504"/>
    </row>
    <row r="1569" spans="1:9" s="23" customFormat="1" ht="12" hidden="1" customHeight="1" x14ac:dyDescent="0.2">
      <c r="A1569" s="455" t="s">
        <v>10</v>
      </c>
      <c r="B1569" s="456"/>
      <c r="C1569" s="54">
        <f>15-15</f>
        <v>0</v>
      </c>
      <c r="D1569" s="31">
        <v>0</v>
      </c>
      <c r="E1569" s="31">
        <v>0</v>
      </c>
      <c r="F1569" s="496"/>
      <c r="G1569" s="498"/>
      <c r="H1569" s="501"/>
      <c r="I1569" s="504"/>
    </row>
    <row r="1570" spans="1:9" s="23" customFormat="1" ht="12" hidden="1" customHeight="1" x14ac:dyDescent="0.2">
      <c r="A1570" s="455" t="s">
        <v>11</v>
      </c>
      <c r="B1570" s="456"/>
      <c r="C1570" s="54">
        <v>0</v>
      </c>
      <c r="D1570" s="31">
        <v>0</v>
      </c>
      <c r="E1570" s="31">
        <v>0</v>
      </c>
      <c r="F1570" s="496"/>
      <c r="G1570" s="498"/>
      <c r="H1570" s="501"/>
      <c r="I1570" s="504"/>
    </row>
    <row r="1571" spans="1:9" s="23" customFormat="1" ht="12" hidden="1" customHeight="1" x14ac:dyDescent="0.2">
      <c r="A1571" s="455" t="s">
        <v>12</v>
      </c>
      <c r="B1571" s="456"/>
      <c r="C1571" s="54">
        <v>0</v>
      </c>
      <c r="D1571" s="31">
        <v>0</v>
      </c>
      <c r="E1571" s="31">
        <v>0</v>
      </c>
      <c r="F1571" s="496"/>
      <c r="G1571" s="498"/>
      <c r="H1571" s="501"/>
      <c r="I1571" s="504"/>
    </row>
    <row r="1572" spans="1:9" s="23" customFormat="1" ht="12" hidden="1" customHeight="1" x14ac:dyDescent="0.2">
      <c r="A1572" s="455" t="s">
        <v>240</v>
      </c>
      <c r="B1572" s="456"/>
      <c r="C1572" s="54">
        <v>0</v>
      </c>
      <c r="D1572" s="31">
        <v>0</v>
      </c>
      <c r="E1572" s="31">
        <v>0</v>
      </c>
      <c r="F1572" s="496"/>
      <c r="G1572" s="498"/>
      <c r="H1572" s="501"/>
      <c r="I1572" s="504"/>
    </row>
    <row r="1573" spans="1:9" s="23" customFormat="1" ht="12" hidden="1" customHeight="1" x14ac:dyDescent="0.2">
      <c r="A1573" s="455" t="s">
        <v>241</v>
      </c>
      <c r="B1573" s="456"/>
      <c r="C1573" s="54">
        <v>0</v>
      </c>
      <c r="D1573" s="54">
        <v>0</v>
      </c>
      <c r="E1573" s="54">
        <v>0</v>
      </c>
      <c r="F1573" s="496"/>
      <c r="G1573" s="499"/>
      <c r="H1573" s="502"/>
      <c r="I1573" s="505"/>
    </row>
    <row r="1574" spans="1:9" s="23" customFormat="1" ht="35.25" hidden="1" customHeight="1" x14ac:dyDescent="0.2">
      <c r="A1574" s="32" t="s">
        <v>525</v>
      </c>
      <c r="B1574" s="449" t="s">
        <v>527</v>
      </c>
      <c r="C1574" s="450"/>
      <c r="D1574" s="450"/>
      <c r="E1574" s="451"/>
      <c r="F1574" s="496">
        <v>43839</v>
      </c>
      <c r="G1574" s="497" t="s">
        <v>420</v>
      </c>
      <c r="H1574" s="500"/>
      <c r="I1574" s="503"/>
    </row>
    <row r="1575" spans="1:9" s="23" customFormat="1" ht="12" hidden="1" customHeight="1" x14ac:dyDescent="0.2">
      <c r="A1575" s="455" t="s">
        <v>13</v>
      </c>
      <c r="B1575" s="456"/>
      <c r="C1575" s="54">
        <f>SUM(C1576:C1581)</f>
        <v>0</v>
      </c>
      <c r="D1575" s="54">
        <f>SUM(D1576:D1581)</f>
        <v>0</v>
      </c>
      <c r="E1575" s="54">
        <f>SUM(E1576:E1581)</f>
        <v>0</v>
      </c>
      <c r="F1575" s="496"/>
      <c r="G1575" s="498"/>
      <c r="H1575" s="501"/>
      <c r="I1575" s="504"/>
    </row>
    <row r="1576" spans="1:9" s="23" customFormat="1" ht="12" hidden="1" customHeight="1" x14ac:dyDescent="0.2">
      <c r="A1576" s="455" t="s">
        <v>3</v>
      </c>
      <c r="B1576" s="456"/>
      <c r="C1576" s="54">
        <v>0</v>
      </c>
      <c r="D1576" s="31">
        <v>0</v>
      </c>
      <c r="E1576" s="31">
        <v>0</v>
      </c>
      <c r="F1576" s="496"/>
      <c r="G1576" s="498"/>
      <c r="H1576" s="501"/>
      <c r="I1576" s="504"/>
    </row>
    <row r="1577" spans="1:9" s="23" customFormat="1" ht="12" hidden="1" customHeight="1" x14ac:dyDescent="0.2">
      <c r="A1577" s="455" t="s">
        <v>10</v>
      </c>
      <c r="B1577" s="456"/>
      <c r="C1577" s="54">
        <v>0</v>
      </c>
      <c r="D1577" s="31">
        <v>0</v>
      </c>
      <c r="E1577" s="31">
        <v>0</v>
      </c>
      <c r="F1577" s="496"/>
      <c r="G1577" s="498"/>
      <c r="H1577" s="501"/>
      <c r="I1577" s="504"/>
    </row>
    <row r="1578" spans="1:9" s="23" customFormat="1" ht="12" hidden="1" customHeight="1" x14ac:dyDescent="0.2">
      <c r="A1578" s="455" t="s">
        <v>11</v>
      </c>
      <c r="B1578" s="456"/>
      <c r="C1578" s="54">
        <v>0</v>
      </c>
      <c r="D1578" s="31">
        <v>0</v>
      </c>
      <c r="E1578" s="31">
        <v>0</v>
      </c>
      <c r="F1578" s="496"/>
      <c r="G1578" s="498"/>
      <c r="H1578" s="501"/>
      <c r="I1578" s="504"/>
    </row>
    <row r="1579" spans="1:9" s="23" customFormat="1" ht="12" hidden="1" customHeight="1" x14ac:dyDescent="0.2">
      <c r="A1579" s="455" t="s">
        <v>12</v>
      </c>
      <c r="B1579" s="456"/>
      <c r="C1579" s="54">
        <v>0</v>
      </c>
      <c r="D1579" s="31">
        <v>0</v>
      </c>
      <c r="E1579" s="31">
        <v>0</v>
      </c>
      <c r="F1579" s="496"/>
      <c r="G1579" s="498"/>
      <c r="H1579" s="501"/>
      <c r="I1579" s="504"/>
    </row>
    <row r="1580" spans="1:9" s="23" customFormat="1" ht="12" hidden="1" customHeight="1" x14ac:dyDescent="0.2">
      <c r="A1580" s="455" t="s">
        <v>240</v>
      </c>
      <c r="B1580" s="456"/>
      <c r="C1580" s="54">
        <v>0</v>
      </c>
      <c r="D1580" s="31">
        <v>0</v>
      </c>
      <c r="E1580" s="31">
        <v>0</v>
      </c>
      <c r="F1580" s="496"/>
      <c r="G1580" s="498"/>
      <c r="H1580" s="501"/>
      <c r="I1580" s="504"/>
    </row>
    <row r="1581" spans="1:9" s="23" customFormat="1" ht="12" hidden="1" customHeight="1" x14ac:dyDescent="0.2">
      <c r="A1581" s="455" t="s">
        <v>241</v>
      </c>
      <c r="B1581" s="456"/>
      <c r="C1581" s="54">
        <v>0</v>
      </c>
      <c r="D1581" s="54">
        <v>0</v>
      </c>
      <c r="E1581" s="54">
        <v>0</v>
      </c>
      <c r="F1581" s="496"/>
      <c r="G1581" s="499"/>
      <c r="H1581" s="502"/>
      <c r="I1581" s="505"/>
    </row>
    <row r="1582" spans="1:9" s="23" customFormat="1" ht="47.25" hidden="1" customHeight="1" x14ac:dyDescent="0.2">
      <c r="A1582" s="32" t="s">
        <v>526</v>
      </c>
      <c r="B1582" s="449" t="s">
        <v>528</v>
      </c>
      <c r="C1582" s="450"/>
      <c r="D1582" s="450"/>
      <c r="E1582" s="451"/>
      <c r="F1582" s="496">
        <v>43839</v>
      </c>
      <c r="G1582" s="497" t="s">
        <v>420</v>
      </c>
      <c r="H1582" s="500"/>
      <c r="I1582" s="503"/>
    </row>
    <row r="1583" spans="1:9" s="23" customFormat="1" ht="12" hidden="1" customHeight="1" x14ac:dyDescent="0.2">
      <c r="A1583" s="455" t="s">
        <v>13</v>
      </c>
      <c r="B1583" s="456"/>
      <c r="C1583" s="54">
        <f>SUM(C1584:C1589)</f>
        <v>0</v>
      </c>
      <c r="D1583" s="54">
        <f>SUM(D1584:D1589)</f>
        <v>0</v>
      </c>
      <c r="E1583" s="54">
        <f>SUM(E1584:E1589)</f>
        <v>0</v>
      </c>
      <c r="F1583" s="496"/>
      <c r="G1583" s="498"/>
      <c r="H1583" s="501"/>
      <c r="I1583" s="504"/>
    </row>
    <row r="1584" spans="1:9" s="23" customFormat="1" ht="12" hidden="1" customHeight="1" x14ac:dyDescent="0.2">
      <c r="A1584" s="455" t="s">
        <v>3</v>
      </c>
      <c r="B1584" s="456"/>
      <c r="C1584" s="54">
        <v>0</v>
      </c>
      <c r="D1584" s="31">
        <v>0</v>
      </c>
      <c r="E1584" s="31">
        <v>0</v>
      </c>
      <c r="F1584" s="496"/>
      <c r="G1584" s="498"/>
      <c r="H1584" s="501"/>
      <c r="I1584" s="504"/>
    </row>
    <row r="1585" spans="1:9" s="23" customFormat="1" ht="12" hidden="1" customHeight="1" x14ac:dyDescent="0.2">
      <c r="A1585" s="455" t="s">
        <v>10</v>
      </c>
      <c r="B1585" s="456"/>
      <c r="C1585" s="54">
        <v>0</v>
      </c>
      <c r="D1585" s="31">
        <v>0</v>
      </c>
      <c r="E1585" s="31">
        <v>0</v>
      </c>
      <c r="F1585" s="496"/>
      <c r="G1585" s="498"/>
      <c r="H1585" s="501"/>
      <c r="I1585" s="504"/>
    </row>
    <row r="1586" spans="1:9" s="23" customFormat="1" ht="12" hidden="1" customHeight="1" x14ac:dyDescent="0.2">
      <c r="A1586" s="455" t="s">
        <v>11</v>
      </c>
      <c r="B1586" s="456"/>
      <c r="C1586" s="54">
        <v>0</v>
      </c>
      <c r="D1586" s="31">
        <v>0</v>
      </c>
      <c r="E1586" s="31">
        <v>0</v>
      </c>
      <c r="F1586" s="496"/>
      <c r="G1586" s="498"/>
      <c r="H1586" s="501"/>
      <c r="I1586" s="504"/>
    </row>
    <row r="1587" spans="1:9" s="23" customFormat="1" ht="12" hidden="1" customHeight="1" x14ac:dyDescent="0.2">
      <c r="A1587" s="455" t="s">
        <v>12</v>
      </c>
      <c r="B1587" s="456"/>
      <c r="C1587" s="54">
        <v>0</v>
      </c>
      <c r="D1587" s="31">
        <v>0</v>
      </c>
      <c r="E1587" s="31">
        <v>0</v>
      </c>
      <c r="F1587" s="496"/>
      <c r="G1587" s="498"/>
      <c r="H1587" s="501"/>
      <c r="I1587" s="504"/>
    </row>
    <row r="1588" spans="1:9" s="23" customFormat="1" ht="12" hidden="1" customHeight="1" x14ac:dyDescent="0.2">
      <c r="A1588" s="455" t="s">
        <v>240</v>
      </c>
      <c r="B1588" s="456"/>
      <c r="C1588" s="54">
        <v>0</v>
      </c>
      <c r="D1588" s="31">
        <v>0</v>
      </c>
      <c r="E1588" s="31">
        <v>0</v>
      </c>
      <c r="F1588" s="496"/>
      <c r="G1588" s="498"/>
      <c r="H1588" s="501"/>
      <c r="I1588" s="504"/>
    </row>
    <row r="1589" spans="1:9" s="23" customFormat="1" ht="12" hidden="1" customHeight="1" x14ac:dyDescent="0.2">
      <c r="A1589" s="455" t="s">
        <v>241</v>
      </c>
      <c r="B1589" s="456"/>
      <c r="C1589" s="54">
        <v>0</v>
      </c>
      <c r="D1589" s="54">
        <v>0</v>
      </c>
      <c r="E1589" s="54">
        <v>0</v>
      </c>
      <c r="F1589" s="496"/>
      <c r="G1589" s="499"/>
      <c r="H1589" s="502"/>
      <c r="I1589" s="505"/>
    </row>
    <row r="1590" spans="1:9" s="23" customFormat="1" ht="41.25" hidden="1" customHeight="1" x14ac:dyDescent="0.2">
      <c r="A1590" s="32" t="s">
        <v>989</v>
      </c>
      <c r="B1590" s="449" t="s">
        <v>471</v>
      </c>
      <c r="C1590" s="450"/>
      <c r="D1590" s="450"/>
      <c r="E1590" s="451"/>
      <c r="F1590" s="496">
        <v>43839</v>
      </c>
      <c r="G1590" s="497" t="s">
        <v>420</v>
      </c>
      <c r="H1590" s="500"/>
      <c r="I1590" s="503"/>
    </row>
    <row r="1591" spans="1:9" s="23" customFormat="1" ht="12" hidden="1" customHeight="1" x14ac:dyDescent="0.2">
      <c r="A1591" s="455" t="s">
        <v>13</v>
      </c>
      <c r="B1591" s="456"/>
      <c r="C1591" s="54">
        <f>SUM(C1592:C1597)</f>
        <v>0</v>
      </c>
      <c r="D1591" s="54">
        <f>SUM(D1592:D1597)</f>
        <v>0</v>
      </c>
      <c r="E1591" s="54">
        <f>SUM(E1592:E1597)</f>
        <v>0</v>
      </c>
      <c r="F1591" s="496"/>
      <c r="G1591" s="498"/>
      <c r="H1591" s="501"/>
      <c r="I1591" s="504"/>
    </row>
    <row r="1592" spans="1:9" s="23" customFormat="1" ht="12" hidden="1" customHeight="1" x14ac:dyDescent="0.2">
      <c r="A1592" s="455" t="s">
        <v>3</v>
      </c>
      <c r="B1592" s="456"/>
      <c r="C1592" s="54">
        <v>0</v>
      </c>
      <c r="D1592" s="31">
        <v>0</v>
      </c>
      <c r="E1592" s="31">
        <v>0</v>
      </c>
      <c r="F1592" s="496"/>
      <c r="G1592" s="498"/>
      <c r="H1592" s="501"/>
      <c r="I1592" s="504"/>
    </row>
    <row r="1593" spans="1:9" s="23" customFormat="1" ht="12" hidden="1" customHeight="1" x14ac:dyDescent="0.2">
      <c r="A1593" s="455" t="s">
        <v>10</v>
      </c>
      <c r="B1593" s="456"/>
      <c r="C1593" s="54">
        <v>0</v>
      </c>
      <c r="D1593" s="31">
        <v>0</v>
      </c>
      <c r="E1593" s="31">
        <v>0</v>
      </c>
      <c r="F1593" s="496"/>
      <c r="G1593" s="498"/>
      <c r="H1593" s="501"/>
      <c r="I1593" s="504"/>
    </row>
    <row r="1594" spans="1:9" s="23" customFormat="1" ht="12" hidden="1" customHeight="1" x14ac:dyDescent="0.2">
      <c r="A1594" s="455" t="s">
        <v>11</v>
      </c>
      <c r="B1594" s="456"/>
      <c r="C1594" s="54">
        <v>0</v>
      </c>
      <c r="D1594" s="31">
        <v>0</v>
      </c>
      <c r="E1594" s="31">
        <v>0</v>
      </c>
      <c r="F1594" s="496"/>
      <c r="G1594" s="498"/>
      <c r="H1594" s="501"/>
      <c r="I1594" s="504"/>
    </row>
    <row r="1595" spans="1:9" s="23" customFormat="1" ht="12" hidden="1" customHeight="1" x14ac:dyDescent="0.2">
      <c r="A1595" s="455" t="s">
        <v>12</v>
      </c>
      <c r="B1595" s="456"/>
      <c r="C1595" s="54">
        <v>0</v>
      </c>
      <c r="D1595" s="31">
        <v>0</v>
      </c>
      <c r="E1595" s="31">
        <v>0</v>
      </c>
      <c r="F1595" s="496"/>
      <c r="G1595" s="498"/>
      <c r="H1595" s="501"/>
      <c r="I1595" s="504"/>
    </row>
    <row r="1596" spans="1:9" s="23" customFormat="1" ht="12" hidden="1" customHeight="1" x14ac:dyDescent="0.2">
      <c r="A1596" s="455" t="s">
        <v>240</v>
      </c>
      <c r="B1596" s="456"/>
      <c r="C1596" s="54">
        <v>0</v>
      </c>
      <c r="D1596" s="31">
        <v>0</v>
      </c>
      <c r="E1596" s="31">
        <v>0</v>
      </c>
      <c r="F1596" s="496"/>
      <c r="G1596" s="498"/>
      <c r="H1596" s="501"/>
      <c r="I1596" s="504"/>
    </row>
    <row r="1597" spans="1:9" s="23" customFormat="1" ht="12" hidden="1" customHeight="1" x14ac:dyDescent="0.2">
      <c r="A1597" s="455" t="s">
        <v>241</v>
      </c>
      <c r="B1597" s="456"/>
      <c r="C1597" s="54">
        <v>0</v>
      </c>
      <c r="D1597" s="54">
        <v>0</v>
      </c>
      <c r="E1597" s="54">
        <v>0</v>
      </c>
      <c r="F1597" s="496"/>
      <c r="G1597" s="499"/>
      <c r="H1597" s="502"/>
      <c r="I1597" s="505"/>
    </row>
    <row r="1598" spans="1:9" s="23" customFormat="1" ht="39" customHeight="1" x14ac:dyDescent="0.2">
      <c r="A1598" s="32" t="s">
        <v>470</v>
      </c>
      <c r="B1598" s="449" t="s">
        <v>471</v>
      </c>
      <c r="C1598" s="450"/>
      <c r="D1598" s="450"/>
      <c r="E1598" s="451"/>
      <c r="F1598" s="497" t="s">
        <v>897</v>
      </c>
      <c r="G1598" s="497" t="s">
        <v>898</v>
      </c>
      <c r="H1598" s="500"/>
      <c r="I1598" s="503"/>
    </row>
    <row r="1599" spans="1:9" s="23" customFormat="1" ht="12" x14ac:dyDescent="0.2">
      <c r="A1599" s="455" t="s">
        <v>13</v>
      </c>
      <c r="B1599" s="456"/>
      <c r="C1599" s="54">
        <f>SUM(C1600:C1605)</f>
        <v>100</v>
      </c>
      <c r="D1599" s="54">
        <f>SUM(D1600:D1605)</f>
        <v>100</v>
      </c>
      <c r="E1599" s="54">
        <f>SUM(E1600:E1605)</f>
        <v>100</v>
      </c>
      <c r="F1599" s="506"/>
      <c r="G1599" s="506"/>
      <c r="H1599" s="501"/>
      <c r="I1599" s="504"/>
    </row>
    <row r="1600" spans="1:9" s="23" customFormat="1" ht="12" x14ac:dyDescent="0.2">
      <c r="A1600" s="455" t="s">
        <v>3</v>
      </c>
      <c r="B1600" s="456"/>
      <c r="C1600" s="54">
        <v>0</v>
      </c>
      <c r="D1600" s="31">
        <v>0</v>
      </c>
      <c r="E1600" s="31">
        <v>0</v>
      </c>
      <c r="F1600" s="506"/>
      <c r="G1600" s="506"/>
      <c r="H1600" s="501"/>
      <c r="I1600" s="504"/>
    </row>
    <row r="1601" spans="1:9" s="23" customFormat="1" ht="12" x14ac:dyDescent="0.2">
      <c r="A1601" s="455" t="s">
        <v>10</v>
      </c>
      <c r="B1601" s="456"/>
      <c r="C1601" s="54">
        <v>100</v>
      </c>
      <c r="D1601" s="31">
        <v>100</v>
      </c>
      <c r="E1601" s="31">
        <v>100</v>
      </c>
      <c r="F1601" s="506"/>
      <c r="G1601" s="506"/>
      <c r="H1601" s="501"/>
      <c r="I1601" s="504"/>
    </row>
    <row r="1602" spans="1:9" s="23" customFormat="1" ht="12" x14ac:dyDescent="0.2">
      <c r="A1602" s="455" t="s">
        <v>11</v>
      </c>
      <c r="B1602" s="456"/>
      <c r="C1602" s="54">
        <v>0</v>
      </c>
      <c r="D1602" s="31">
        <v>0</v>
      </c>
      <c r="E1602" s="31">
        <v>0</v>
      </c>
      <c r="F1602" s="506"/>
      <c r="G1602" s="506"/>
      <c r="H1602" s="501"/>
      <c r="I1602" s="504"/>
    </row>
    <row r="1603" spans="1:9" s="23" customFormat="1" ht="12" x14ac:dyDescent="0.2">
      <c r="A1603" s="455" t="s">
        <v>12</v>
      </c>
      <c r="B1603" s="456"/>
      <c r="C1603" s="54">
        <v>0</v>
      </c>
      <c r="D1603" s="31">
        <v>0</v>
      </c>
      <c r="E1603" s="31">
        <v>0</v>
      </c>
      <c r="F1603" s="506"/>
      <c r="G1603" s="506"/>
      <c r="H1603" s="501"/>
      <c r="I1603" s="504"/>
    </row>
    <row r="1604" spans="1:9" s="23" customFormat="1" ht="12" x14ac:dyDescent="0.2">
      <c r="A1604" s="455" t="s">
        <v>240</v>
      </c>
      <c r="B1604" s="456"/>
      <c r="C1604" s="54">
        <v>0</v>
      </c>
      <c r="D1604" s="31">
        <v>0</v>
      </c>
      <c r="E1604" s="31">
        <v>0</v>
      </c>
      <c r="F1604" s="506"/>
      <c r="G1604" s="506"/>
      <c r="H1604" s="501"/>
      <c r="I1604" s="504"/>
    </row>
    <row r="1605" spans="1:9" s="23" customFormat="1" ht="12" x14ac:dyDescent="0.2">
      <c r="A1605" s="455" t="s">
        <v>241</v>
      </c>
      <c r="B1605" s="456"/>
      <c r="C1605" s="54">
        <v>0</v>
      </c>
      <c r="D1605" s="54">
        <v>0</v>
      </c>
      <c r="E1605" s="54">
        <v>0</v>
      </c>
      <c r="F1605" s="507"/>
      <c r="G1605" s="507"/>
      <c r="H1605" s="502"/>
      <c r="I1605" s="505"/>
    </row>
    <row r="1606" spans="1:9" s="23" customFormat="1" ht="31.5" hidden="1" customHeight="1" x14ac:dyDescent="0.2">
      <c r="A1606" s="32" t="s">
        <v>472</v>
      </c>
      <c r="B1606" s="449" t="s">
        <v>474</v>
      </c>
      <c r="C1606" s="450"/>
      <c r="D1606" s="450"/>
      <c r="E1606" s="451"/>
      <c r="F1606" s="497" t="s">
        <v>897</v>
      </c>
      <c r="G1606" s="497" t="s">
        <v>898</v>
      </c>
      <c r="H1606" s="500"/>
      <c r="I1606" s="503"/>
    </row>
    <row r="1607" spans="1:9" s="23" customFormat="1" ht="12" hidden="1" customHeight="1" x14ac:dyDescent="0.2">
      <c r="A1607" s="455" t="s">
        <v>13</v>
      </c>
      <c r="B1607" s="456"/>
      <c r="C1607" s="54">
        <f>SUM(C1608:C1613)</f>
        <v>0</v>
      </c>
      <c r="D1607" s="54">
        <f>SUM(D1608:D1613)</f>
        <v>0</v>
      </c>
      <c r="E1607" s="54">
        <f>SUM(E1608:E1613)</f>
        <v>0</v>
      </c>
      <c r="F1607" s="506"/>
      <c r="G1607" s="506"/>
      <c r="H1607" s="501"/>
      <c r="I1607" s="504"/>
    </row>
    <row r="1608" spans="1:9" s="23" customFormat="1" ht="12" hidden="1" customHeight="1" x14ac:dyDescent="0.2">
      <c r="A1608" s="455" t="s">
        <v>3</v>
      </c>
      <c r="B1608" s="456"/>
      <c r="C1608" s="54">
        <v>0</v>
      </c>
      <c r="D1608" s="31">
        <v>0</v>
      </c>
      <c r="E1608" s="31">
        <v>0</v>
      </c>
      <c r="F1608" s="506"/>
      <c r="G1608" s="506"/>
      <c r="H1608" s="501"/>
      <c r="I1608" s="504"/>
    </row>
    <row r="1609" spans="1:9" s="23" customFormat="1" ht="12" hidden="1" customHeight="1" x14ac:dyDescent="0.2">
      <c r="A1609" s="455" t="s">
        <v>10</v>
      </c>
      <c r="B1609" s="456"/>
      <c r="C1609" s="54">
        <v>0</v>
      </c>
      <c r="D1609" s="31">
        <v>0</v>
      </c>
      <c r="E1609" s="31">
        <v>0</v>
      </c>
      <c r="F1609" s="506"/>
      <c r="G1609" s="506"/>
      <c r="H1609" s="501"/>
      <c r="I1609" s="504"/>
    </row>
    <row r="1610" spans="1:9" s="23" customFormat="1" ht="12" hidden="1" customHeight="1" x14ac:dyDescent="0.2">
      <c r="A1610" s="455" t="s">
        <v>11</v>
      </c>
      <c r="B1610" s="456"/>
      <c r="C1610" s="54">
        <v>0</v>
      </c>
      <c r="D1610" s="31">
        <v>0</v>
      </c>
      <c r="E1610" s="31">
        <v>0</v>
      </c>
      <c r="F1610" s="506"/>
      <c r="G1610" s="506"/>
      <c r="H1610" s="501"/>
      <c r="I1610" s="504"/>
    </row>
    <row r="1611" spans="1:9" s="23" customFormat="1" ht="12" hidden="1" customHeight="1" x14ac:dyDescent="0.2">
      <c r="A1611" s="455" t="s">
        <v>12</v>
      </c>
      <c r="B1611" s="456"/>
      <c r="C1611" s="54">
        <v>0</v>
      </c>
      <c r="D1611" s="31">
        <v>0</v>
      </c>
      <c r="E1611" s="31">
        <v>0</v>
      </c>
      <c r="F1611" s="506"/>
      <c r="G1611" s="506"/>
      <c r="H1611" s="501"/>
      <c r="I1611" s="504"/>
    </row>
    <row r="1612" spans="1:9" s="23" customFormat="1" ht="12" hidden="1" customHeight="1" x14ac:dyDescent="0.2">
      <c r="A1612" s="455" t="s">
        <v>240</v>
      </c>
      <c r="B1612" s="456"/>
      <c r="C1612" s="54">
        <v>0</v>
      </c>
      <c r="D1612" s="31">
        <v>0</v>
      </c>
      <c r="E1612" s="31">
        <v>0</v>
      </c>
      <c r="F1612" s="506"/>
      <c r="G1612" s="506"/>
      <c r="H1612" s="501"/>
      <c r="I1612" s="504"/>
    </row>
    <row r="1613" spans="1:9" s="23" customFormat="1" ht="12" hidden="1" customHeight="1" x14ac:dyDescent="0.2">
      <c r="A1613" s="455" t="s">
        <v>241</v>
      </c>
      <c r="B1613" s="456"/>
      <c r="C1613" s="54">
        <v>0</v>
      </c>
      <c r="D1613" s="54">
        <v>0</v>
      </c>
      <c r="E1613" s="54">
        <v>0</v>
      </c>
      <c r="F1613" s="507"/>
      <c r="G1613" s="507"/>
      <c r="H1613" s="502"/>
      <c r="I1613" s="505"/>
    </row>
    <row r="1614" spans="1:9" s="23" customFormat="1" ht="31.5" customHeight="1" x14ac:dyDescent="0.2">
      <c r="A1614" s="32" t="s">
        <v>472</v>
      </c>
      <c r="B1614" s="449" t="s">
        <v>479</v>
      </c>
      <c r="C1614" s="450"/>
      <c r="D1614" s="450"/>
      <c r="E1614" s="451"/>
      <c r="F1614" s="497" t="s">
        <v>897</v>
      </c>
      <c r="G1614" s="497" t="s">
        <v>898</v>
      </c>
      <c r="H1614" s="500"/>
      <c r="I1614" s="503"/>
    </row>
    <row r="1615" spans="1:9" s="23" customFormat="1" ht="12" x14ac:dyDescent="0.2">
      <c r="A1615" s="455" t="s">
        <v>13</v>
      </c>
      <c r="B1615" s="456"/>
      <c r="C1615" s="54">
        <f>SUM(C1616:C1621)</f>
        <v>150</v>
      </c>
      <c r="D1615" s="54">
        <f>SUM(D1616:D1621)</f>
        <v>150</v>
      </c>
      <c r="E1615" s="54">
        <f>SUM(E1616:E1621)</f>
        <v>150</v>
      </c>
      <c r="F1615" s="506"/>
      <c r="G1615" s="506"/>
      <c r="H1615" s="501"/>
      <c r="I1615" s="504"/>
    </row>
    <row r="1616" spans="1:9" s="23" customFormat="1" ht="12" x14ac:dyDescent="0.2">
      <c r="A1616" s="455" t="s">
        <v>3</v>
      </c>
      <c r="B1616" s="456"/>
      <c r="C1616" s="54">
        <v>0</v>
      </c>
      <c r="D1616" s="31">
        <v>0</v>
      </c>
      <c r="E1616" s="31">
        <v>0</v>
      </c>
      <c r="F1616" s="506"/>
      <c r="G1616" s="506"/>
      <c r="H1616" s="501"/>
      <c r="I1616" s="504"/>
    </row>
    <row r="1617" spans="1:9" s="23" customFormat="1" ht="12" x14ac:dyDescent="0.2">
      <c r="A1617" s="455" t="s">
        <v>10</v>
      </c>
      <c r="B1617" s="456"/>
      <c r="C1617" s="54">
        <v>150</v>
      </c>
      <c r="D1617" s="31">
        <v>150</v>
      </c>
      <c r="E1617" s="31">
        <v>150</v>
      </c>
      <c r="F1617" s="506"/>
      <c r="G1617" s="506"/>
      <c r="H1617" s="501"/>
      <c r="I1617" s="504"/>
    </row>
    <row r="1618" spans="1:9" s="23" customFormat="1" ht="12" x14ac:dyDescent="0.2">
      <c r="A1618" s="455" t="s">
        <v>11</v>
      </c>
      <c r="B1618" s="456"/>
      <c r="C1618" s="54">
        <v>0</v>
      </c>
      <c r="D1618" s="31">
        <v>0</v>
      </c>
      <c r="E1618" s="31">
        <v>0</v>
      </c>
      <c r="F1618" s="506"/>
      <c r="G1618" s="506"/>
      <c r="H1618" s="501"/>
      <c r="I1618" s="504"/>
    </row>
    <row r="1619" spans="1:9" s="23" customFormat="1" ht="12" x14ac:dyDescent="0.2">
      <c r="A1619" s="455" t="s">
        <v>12</v>
      </c>
      <c r="B1619" s="456"/>
      <c r="C1619" s="54">
        <v>0</v>
      </c>
      <c r="D1619" s="31">
        <v>0</v>
      </c>
      <c r="E1619" s="31">
        <v>0</v>
      </c>
      <c r="F1619" s="506"/>
      <c r="G1619" s="506"/>
      <c r="H1619" s="501"/>
      <c r="I1619" s="504"/>
    </row>
    <row r="1620" spans="1:9" s="23" customFormat="1" ht="12" x14ac:dyDescent="0.2">
      <c r="A1620" s="455" t="s">
        <v>240</v>
      </c>
      <c r="B1620" s="456"/>
      <c r="C1620" s="54">
        <v>0</v>
      </c>
      <c r="D1620" s="31">
        <v>0</v>
      </c>
      <c r="E1620" s="31">
        <v>0</v>
      </c>
      <c r="F1620" s="506"/>
      <c r="G1620" s="506"/>
      <c r="H1620" s="501"/>
      <c r="I1620" s="504"/>
    </row>
    <row r="1621" spans="1:9" s="23" customFormat="1" ht="12" x14ac:dyDescent="0.2">
      <c r="A1621" s="455" t="s">
        <v>241</v>
      </c>
      <c r="B1621" s="456"/>
      <c r="C1621" s="54">
        <v>0</v>
      </c>
      <c r="D1621" s="54">
        <v>0</v>
      </c>
      <c r="E1621" s="54">
        <v>0</v>
      </c>
      <c r="F1621" s="507"/>
      <c r="G1621" s="507"/>
      <c r="H1621" s="502"/>
      <c r="I1621" s="505"/>
    </row>
    <row r="1622" spans="1:9" s="23" customFormat="1" ht="31.5" customHeight="1" x14ac:dyDescent="0.2">
      <c r="A1622" s="32" t="s">
        <v>473</v>
      </c>
      <c r="B1622" s="449" t="s">
        <v>529</v>
      </c>
      <c r="C1622" s="450"/>
      <c r="D1622" s="450"/>
      <c r="E1622" s="451"/>
      <c r="F1622" s="497" t="s">
        <v>897</v>
      </c>
      <c r="G1622" s="497" t="s">
        <v>898</v>
      </c>
      <c r="H1622" s="500"/>
      <c r="I1622" s="503"/>
    </row>
    <row r="1623" spans="1:9" s="23" customFormat="1" ht="12" x14ac:dyDescent="0.2">
      <c r="A1623" s="455" t="s">
        <v>13</v>
      </c>
      <c r="B1623" s="456"/>
      <c r="C1623" s="54">
        <f>SUM(C1624:C1629)</f>
        <v>100</v>
      </c>
      <c r="D1623" s="54">
        <f>SUM(D1624:D1629)</f>
        <v>100</v>
      </c>
      <c r="E1623" s="54">
        <f>SUM(E1624:E1629)</f>
        <v>100</v>
      </c>
      <c r="F1623" s="506"/>
      <c r="G1623" s="506"/>
      <c r="H1623" s="501"/>
      <c r="I1623" s="504"/>
    </row>
    <row r="1624" spans="1:9" s="23" customFormat="1" ht="12" x14ac:dyDescent="0.2">
      <c r="A1624" s="455" t="s">
        <v>3</v>
      </c>
      <c r="B1624" s="456"/>
      <c r="C1624" s="54">
        <v>0</v>
      </c>
      <c r="D1624" s="31">
        <v>0</v>
      </c>
      <c r="E1624" s="31">
        <v>0</v>
      </c>
      <c r="F1624" s="506"/>
      <c r="G1624" s="506"/>
      <c r="H1624" s="501"/>
      <c r="I1624" s="504"/>
    </row>
    <row r="1625" spans="1:9" s="23" customFormat="1" ht="12" x14ac:dyDescent="0.2">
      <c r="A1625" s="455" t="s">
        <v>10</v>
      </c>
      <c r="B1625" s="456"/>
      <c r="C1625" s="54">
        <v>100</v>
      </c>
      <c r="D1625" s="31">
        <v>100</v>
      </c>
      <c r="E1625" s="31">
        <v>100</v>
      </c>
      <c r="F1625" s="506"/>
      <c r="G1625" s="506"/>
      <c r="H1625" s="501"/>
      <c r="I1625" s="504"/>
    </row>
    <row r="1626" spans="1:9" s="23" customFormat="1" ht="12" x14ac:dyDescent="0.2">
      <c r="A1626" s="455" t="s">
        <v>11</v>
      </c>
      <c r="B1626" s="456"/>
      <c r="C1626" s="54">
        <v>0</v>
      </c>
      <c r="D1626" s="31">
        <v>0</v>
      </c>
      <c r="E1626" s="31">
        <v>0</v>
      </c>
      <c r="F1626" s="506"/>
      <c r="G1626" s="506"/>
      <c r="H1626" s="501"/>
      <c r="I1626" s="504"/>
    </row>
    <row r="1627" spans="1:9" s="23" customFormat="1" ht="12" x14ac:dyDescent="0.2">
      <c r="A1627" s="455" t="s">
        <v>12</v>
      </c>
      <c r="B1627" s="456"/>
      <c r="C1627" s="54">
        <v>0</v>
      </c>
      <c r="D1627" s="31">
        <v>0</v>
      </c>
      <c r="E1627" s="31">
        <v>0</v>
      </c>
      <c r="F1627" s="506"/>
      <c r="G1627" s="506"/>
      <c r="H1627" s="501"/>
      <c r="I1627" s="504"/>
    </row>
    <row r="1628" spans="1:9" s="23" customFormat="1" ht="12" x14ac:dyDescent="0.2">
      <c r="A1628" s="455" t="s">
        <v>240</v>
      </c>
      <c r="B1628" s="456"/>
      <c r="C1628" s="54">
        <v>0</v>
      </c>
      <c r="D1628" s="31">
        <v>0</v>
      </c>
      <c r="E1628" s="31">
        <v>0</v>
      </c>
      <c r="F1628" s="506"/>
      <c r="G1628" s="506"/>
      <c r="H1628" s="501"/>
      <c r="I1628" s="504"/>
    </row>
    <row r="1629" spans="1:9" s="23" customFormat="1" ht="12" x14ac:dyDescent="0.2">
      <c r="A1629" s="455" t="s">
        <v>241</v>
      </c>
      <c r="B1629" s="456"/>
      <c r="C1629" s="54">
        <v>0</v>
      </c>
      <c r="D1629" s="54">
        <v>0</v>
      </c>
      <c r="E1629" s="54">
        <v>0</v>
      </c>
      <c r="F1629" s="507"/>
      <c r="G1629" s="507"/>
      <c r="H1629" s="502"/>
      <c r="I1629" s="505"/>
    </row>
    <row r="1630" spans="1:9" s="23" customFormat="1" ht="31.5" hidden="1" customHeight="1" x14ac:dyDescent="0.2">
      <c r="A1630" s="32" t="s">
        <v>475</v>
      </c>
      <c r="B1630" s="449" t="s">
        <v>530</v>
      </c>
      <c r="C1630" s="450"/>
      <c r="D1630" s="450"/>
      <c r="E1630" s="451"/>
      <c r="F1630" s="496">
        <v>43839</v>
      </c>
      <c r="G1630" s="497" t="s">
        <v>420</v>
      </c>
      <c r="H1630" s="500"/>
      <c r="I1630" s="503"/>
    </row>
    <row r="1631" spans="1:9" s="23" customFormat="1" ht="12" hidden="1" customHeight="1" x14ac:dyDescent="0.2">
      <c r="A1631" s="455" t="s">
        <v>13</v>
      </c>
      <c r="B1631" s="456"/>
      <c r="C1631" s="54">
        <f>SUM(C1632:C1637)</f>
        <v>0</v>
      </c>
      <c r="D1631" s="54">
        <f>SUM(D1632:D1637)</f>
        <v>0</v>
      </c>
      <c r="E1631" s="54">
        <f>SUM(E1632:E1637)</f>
        <v>0</v>
      </c>
      <c r="F1631" s="496"/>
      <c r="G1631" s="498"/>
      <c r="H1631" s="501"/>
      <c r="I1631" s="504"/>
    </row>
    <row r="1632" spans="1:9" s="23" customFormat="1" ht="12" hidden="1" customHeight="1" x14ac:dyDescent="0.2">
      <c r="A1632" s="455" t="s">
        <v>3</v>
      </c>
      <c r="B1632" s="456"/>
      <c r="C1632" s="54">
        <v>0</v>
      </c>
      <c r="D1632" s="31">
        <v>0</v>
      </c>
      <c r="E1632" s="31">
        <v>0</v>
      </c>
      <c r="F1632" s="496"/>
      <c r="G1632" s="498"/>
      <c r="H1632" s="501"/>
      <c r="I1632" s="504"/>
    </row>
    <row r="1633" spans="1:9" s="23" customFormat="1" ht="12" hidden="1" customHeight="1" x14ac:dyDescent="0.2">
      <c r="A1633" s="455" t="s">
        <v>10</v>
      </c>
      <c r="B1633" s="456"/>
      <c r="C1633" s="54">
        <v>0</v>
      </c>
      <c r="D1633" s="31">
        <v>0</v>
      </c>
      <c r="E1633" s="31">
        <v>0</v>
      </c>
      <c r="F1633" s="496"/>
      <c r="G1633" s="498"/>
      <c r="H1633" s="501"/>
      <c r="I1633" s="504"/>
    </row>
    <row r="1634" spans="1:9" s="23" customFormat="1" ht="12" hidden="1" customHeight="1" x14ac:dyDescent="0.2">
      <c r="A1634" s="455" t="s">
        <v>11</v>
      </c>
      <c r="B1634" s="456"/>
      <c r="C1634" s="54">
        <v>0</v>
      </c>
      <c r="D1634" s="31">
        <v>0</v>
      </c>
      <c r="E1634" s="31">
        <v>0</v>
      </c>
      <c r="F1634" s="496"/>
      <c r="G1634" s="498"/>
      <c r="H1634" s="501"/>
      <c r="I1634" s="504"/>
    </row>
    <row r="1635" spans="1:9" s="23" customFormat="1" ht="12" hidden="1" customHeight="1" x14ac:dyDescent="0.2">
      <c r="A1635" s="455" t="s">
        <v>12</v>
      </c>
      <c r="B1635" s="456"/>
      <c r="C1635" s="54">
        <v>0</v>
      </c>
      <c r="D1635" s="31">
        <v>0</v>
      </c>
      <c r="E1635" s="31">
        <v>0</v>
      </c>
      <c r="F1635" s="496"/>
      <c r="G1635" s="498"/>
      <c r="H1635" s="501"/>
      <c r="I1635" s="504"/>
    </row>
    <row r="1636" spans="1:9" s="23" customFormat="1" ht="12" hidden="1" customHeight="1" x14ac:dyDescent="0.2">
      <c r="A1636" s="455" t="s">
        <v>240</v>
      </c>
      <c r="B1636" s="456"/>
      <c r="C1636" s="54">
        <v>0</v>
      </c>
      <c r="D1636" s="31">
        <v>0</v>
      </c>
      <c r="E1636" s="31">
        <v>0</v>
      </c>
      <c r="F1636" s="496"/>
      <c r="G1636" s="498"/>
      <c r="H1636" s="501"/>
      <c r="I1636" s="504"/>
    </row>
    <row r="1637" spans="1:9" s="23" customFormat="1" ht="12" hidden="1" customHeight="1" x14ac:dyDescent="0.2">
      <c r="A1637" s="455" t="s">
        <v>241</v>
      </c>
      <c r="B1637" s="456"/>
      <c r="C1637" s="54">
        <v>0</v>
      </c>
      <c r="D1637" s="54">
        <v>0</v>
      </c>
      <c r="E1637" s="54">
        <v>0</v>
      </c>
      <c r="F1637" s="496"/>
      <c r="G1637" s="499"/>
      <c r="H1637" s="502"/>
      <c r="I1637" s="505"/>
    </row>
    <row r="1638" spans="1:9" s="23" customFormat="1" ht="39.75" customHeight="1" x14ac:dyDescent="0.2">
      <c r="A1638" s="32" t="s">
        <v>475</v>
      </c>
      <c r="B1638" s="449" t="s">
        <v>990</v>
      </c>
      <c r="C1638" s="450"/>
      <c r="D1638" s="450"/>
      <c r="E1638" s="451"/>
      <c r="F1638" s="497" t="s">
        <v>897</v>
      </c>
      <c r="G1638" s="497" t="s">
        <v>898</v>
      </c>
      <c r="H1638" s="500"/>
      <c r="I1638" s="503"/>
    </row>
    <row r="1639" spans="1:9" s="23" customFormat="1" ht="12" x14ac:dyDescent="0.2">
      <c r="A1639" s="455" t="s">
        <v>13</v>
      </c>
      <c r="B1639" s="456"/>
      <c r="C1639" s="54">
        <f>SUM(C1640:C1645)</f>
        <v>100</v>
      </c>
      <c r="D1639" s="54">
        <f>SUM(D1640:D1645)</f>
        <v>100</v>
      </c>
      <c r="E1639" s="54">
        <f>SUM(E1640:E1645)</f>
        <v>100</v>
      </c>
      <c r="F1639" s="506"/>
      <c r="G1639" s="506"/>
      <c r="H1639" s="501"/>
      <c r="I1639" s="504"/>
    </row>
    <row r="1640" spans="1:9" s="23" customFormat="1" ht="12" x14ac:dyDescent="0.2">
      <c r="A1640" s="455" t="s">
        <v>3</v>
      </c>
      <c r="B1640" s="456"/>
      <c r="C1640" s="54">
        <v>0</v>
      </c>
      <c r="D1640" s="31">
        <v>0</v>
      </c>
      <c r="E1640" s="31">
        <v>0</v>
      </c>
      <c r="F1640" s="506"/>
      <c r="G1640" s="506"/>
      <c r="H1640" s="501"/>
      <c r="I1640" s="504"/>
    </row>
    <row r="1641" spans="1:9" s="23" customFormat="1" ht="12" x14ac:dyDescent="0.2">
      <c r="A1641" s="455" t="s">
        <v>10</v>
      </c>
      <c r="B1641" s="456"/>
      <c r="C1641" s="54">
        <v>100</v>
      </c>
      <c r="D1641" s="31">
        <v>100</v>
      </c>
      <c r="E1641" s="31">
        <v>100</v>
      </c>
      <c r="F1641" s="506"/>
      <c r="G1641" s="506"/>
      <c r="H1641" s="501"/>
      <c r="I1641" s="504"/>
    </row>
    <row r="1642" spans="1:9" s="23" customFormat="1" ht="12" x14ac:dyDescent="0.2">
      <c r="A1642" s="455" t="s">
        <v>11</v>
      </c>
      <c r="B1642" s="456"/>
      <c r="C1642" s="54">
        <v>0</v>
      </c>
      <c r="D1642" s="31">
        <v>0</v>
      </c>
      <c r="E1642" s="31">
        <v>0</v>
      </c>
      <c r="F1642" s="506"/>
      <c r="G1642" s="506"/>
      <c r="H1642" s="501"/>
      <c r="I1642" s="504"/>
    </row>
    <row r="1643" spans="1:9" s="23" customFormat="1" ht="12" x14ac:dyDescent="0.2">
      <c r="A1643" s="455" t="s">
        <v>12</v>
      </c>
      <c r="B1643" s="456"/>
      <c r="C1643" s="54">
        <v>0</v>
      </c>
      <c r="D1643" s="31">
        <v>0</v>
      </c>
      <c r="E1643" s="31">
        <v>0</v>
      </c>
      <c r="F1643" s="506"/>
      <c r="G1643" s="506"/>
      <c r="H1643" s="501"/>
      <c r="I1643" s="504"/>
    </row>
    <row r="1644" spans="1:9" s="23" customFormat="1" ht="12" x14ac:dyDescent="0.2">
      <c r="A1644" s="455" t="s">
        <v>240</v>
      </c>
      <c r="B1644" s="456"/>
      <c r="C1644" s="54">
        <v>0</v>
      </c>
      <c r="D1644" s="31">
        <v>0</v>
      </c>
      <c r="E1644" s="31">
        <v>0</v>
      </c>
      <c r="F1644" s="506"/>
      <c r="G1644" s="506"/>
      <c r="H1644" s="501"/>
      <c r="I1644" s="504"/>
    </row>
    <row r="1645" spans="1:9" s="23" customFormat="1" ht="12" x14ac:dyDescent="0.2">
      <c r="A1645" s="455" t="s">
        <v>241</v>
      </c>
      <c r="B1645" s="456"/>
      <c r="C1645" s="54">
        <v>0</v>
      </c>
      <c r="D1645" s="54">
        <v>0</v>
      </c>
      <c r="E1645" s="54">
        <v>0</v>
      </c>
      <c r="F1645" s="507"/>
      <c r="G1645" s="507"/>
      <c r="H1645" s="502"/>
      <c r="I1645" s="505"/>
    </row>
    <row r="1646" spans="1:9" s="23" customFormat="1" ht="31.5" customHeight="1" x14ac:dyDescent="0.2">
      <c r="A1646" s="32" t="s">
        <v>476</v>
      </c>
      <c r="B1646" s="449" t="s">
        <v>531</v>
      </c>
      <c r="C1646" s="450"/>
      <c r="D1646" s="450"/>
      <c r="E1646" s="451"/>
      <c r="F1646" s="497" t="s">
        <v>897</v>
      </c>
      <c r="G1646" s="497" t="s">
        <v>898</v>
      </c>
      <c r="H1646" s="500"/>
      <c r="I1646" s="503"/>
    </row>
    <row r="1647" spans="1:9" s="23" customFormat="1" ht="12" x14ac:dyDescent="0.2">
      <c r="A1647" s="455" t="s">
        <v>13</v>
      </c>
      <c r="B1647" s="456"/>
      <c r="C1647" s="54">
        <f>SUM(C1648:C1653)</f>
        <v>200</v>
      </c>
      <c r="D1647" s="54">
        <f>SUM(D1648:D1653)</f>
        <v>200</v>
      </c>
      <c r="E1647" s="54">
        <f>SUM(E1648:E1653)</f>
        <v>200</v>
      </c>
      <c r="F1647" s="506"/>
      <c r="G1647" s="506"/>
      <c r="H1647" s="501"/>
      <c r="I1647" s="504"/>
    </row>
    <row r="1648" spans="1:9" s="23" customFormat="1" ht="12" x14ac:dyDescent="0.2">
      <c r="A1648" s="455" t="s">
        <v>3</v>
      </c>
      <c r="B1648" s="456"/>
      <c r="C1648" s="54">
        <v>0</v>
      </c>
      <c r="D1648" s="31">
        <v>0</v>
      </c>
      <c r="E1648" s="31">
        <v>0</v>
      </c>
      <c r="F1648" s="506"/>
      <c r="G1648" s="506"/>
      <c r="H1648" s="501"/>
      <c r="I1648" s="504"/>
    </row>
    <row r="1649" spans="1:9" s="23" customFormat="1" ht="12" x14ac:dyDescent="0.2">
      <c r="A1649" s="455" t="s">
        <v>10</v>
      </c>
      <c r="B1649" s="456"/>
      <c r="C1649" s="54">
        <v>200</v>
      </c>
      <c r="D1649" s="31">
        <v>200</v>
      </c>
      <c r="E1649" s="31">
        <v>200</v>
      </c>
      <c r="F1649" s="506"/>
      <c r="G1649" s="506"/>
      <c r="H1649" s="501"/>
      <c r="I1649" s="504"/>
    </row>
    <row r="1650" spans="1:9" s="23" customFormat="1" ht="12" x14ac:dyDescent="0.2">
      <c r="A1650" s="455" t="s">
        <v>11</v>
      </c>
      <c r="B1650" s="456"/>
      <c r="C1650" s="54">
        <v>0</v>
      </c>
      <c r="D1650" s="31">
        <v>0</v>
      </c>
      <c r="E1650" s="31">
        <v>0</v>
      </c>
      <c r="F1650" s="506"/>
      <c r="G1650" s="506"/>
      <c r="H1650" s="501"/>
      <c r="I1650" s="504"/>
    </row>
    <row r="1651" spans="1:9" s="23" customFormat="1" ht="12" x14ac:dyDescent="0.2">
      <c r="A1651" s="455" t="s">
        <v>12</v>
      </c>
      <c r="B1651" s="456"/>
      <c r="C1651" s="54">
        <v>0</v>
      </c>
      <c r="D1651" s="31">
        <v>0</v>
      </c>
      <c r="E1651" s="31">
        <v>0</v>
      </c>
      <c r="F1651" s="506"/>
      <c r="G1651" s="506"/>
      <c r="H1651" s="501"/>
      <c r="I1651" s="504"/>
    </row>
    <row r="1652" spans="1:9" s="23" customFormat="1" ht="12" x14ac:dyDescent="0.2">
      <c r="A1652" s="455" t="s">
        <v>240</v>
      </c>
      <c r="B1652" s="456"/>
      <c r="C1652" s="54">
        <v>0</v>
      </c>
      <c r="D1652" s="31">
        <v>0</v>
      </c>
      <c r="E1652" s="31">
        <v>0</v>
      </c>
      <c r="F1652" s="506"/>
      <c r="G1652" s="506"/>
      <c r="H1652" s="501"/>
      <c r="I1652" s="504"/>
    </row>
    <row r="1653" spans="1:9" s="23" customFormat="1" ht="12" x14ac:dyDescent="0.2">
      <c r="A1653" s="455" t="s">
        <v>241</v>
      </c>
      <c r="B1653" s="456"/>
      <c r="C1653" s="54">
        <v>0</v>
      </c>
      <c r="D1653" s="54">
        <v>0</v>
      </c>
      <c r="E1653" s="54">
        <v>0</v>
      </c>
      <c r="F1653" s="507"/>
      <c r="G1653" s="507"/>
      <c r="H1653" s="502"/>
      <c r="I1653" s="505"/>
    </row>
    <row r="1654" spans="1:9" s="23" customFormat="1" ht="20.25" hidden="1" customHeight="1" x14ac:dyDescent="0.2">
      <c r="A1654" s="32" t="s">
        <v>480</v>
      </c>
      <c r="B1654" s="449" t="s">
        <v>481</v>
      </c>
      <c r="C1654" s="450"/>
      <c r="D1654" s="450"/>
      <c r="E1654" s="451"/>
      <c r="F1654" s="496">
        <v>43839</v>
      </c>
      <c r="G1654" s="497" t="s">
        <v>420</v>
      </c>
      <c r="H1654" s="500"/>
      <c r="I1654" s="503"/>
    </row>
    <row r="1655" spans="1:9" s="23" customFormat="1" ht="12" hidden="1" customHeight="1" x14ac:dyDescent="0.2">
      <c r="A1655" s="455" t="s">
        <v>13</v>
      </c>
      <c r="B1655" s="456"/>
      <c r="C1655" s="54" t="e">
        <f>SUM(C1656:C1661)</f>
        <v>#REF!</v>
      </c>
      <c r="D1655" s="54" t="e">
        <f>SUM(D1656:D1661)</f>
        <v>#REF!</v>
      </c>
      <c r="E1655" s="54" t="e">
        <f>SUM(E1656:E1661)</f>
        <v>#REF!</v>
      </c>
      <c r="F1655" s="496"/>
      <c r="G1655" s="498"/>
      <c r="H1655" s="501"/>
      <c r="I1655" s="504"/>
    </row>
    <row r="1656" spans="1:9" s="23" customFormat="1" ht="12" hidden="1" customHeight="1" x14ac:dyDescent="0.2">
      <c r="A1656" s="455" t="s">
        <v>3</v>
      </c>
      <c r="B1656" s="456"/>
      <c r="C1656" s="54" t="e">
        <f>C1696+C1704+C1712+C1720+C1728+C1736+#REF!+C1747+C1755</f>
        <v>#REF!</v>
      </c>
      <c r="D1656" s="54" t="e">
        <f>D1696+D1704+D1712+D1720+D1728+D1736+#REF!+D1747+D1755</f>
        <v>#REF!</v>
      </c>
      <c r="E1656" s="54" t="e">
        <f>E1696+E1704+E1712+E1720+E1728+E1736+#REF!+E1747+E1755</f>
        <v>#REF!</v>
      </c>
      <c r="F1656" s="496"/>
      <c r="G1656" s="498"/>
      <c r="H1656" s="501"/>
      <c r="I1656" s="504"/>
    </row>
    <row r="1657" spans="1:9" s="23" customFormat="1" ht="12" hidden="1" customHeight="1" x14ac:dyDescent="0.2">
      <c r="A1657" s="455" t="s">
        <v>10</v>
      </c>
      <c r="B1657" s="456"/>
      <c r="C1657" s="54">
        <v>0</v>
      </c>
      <c r="D1657" s="54" t="e">
        <f>D1697+D1705+D1713+D1721+D1729+D1737+#REF!+D1748+D1756</f>
        <v>#REF!</v>
      </c>
      <c r="E1657" s="54" t="e">
        <f>E1697+E1705+E1713+E1721+E1729+E1737+#REF!+E1748+E1756</f>
        <v>#REF!</v>
      </c>
      <c r="F1657" s="496"/>
      <c r="G1657" s="498"/>
      <c r="H1657" s="501"/>
      <c r="I1657" s="504"/>
    </row>
    <row r="1658" spans="1:9" s="23" customFormat="1" ht="12" hidden="1" customHeight="1" x14ac:dyDescent="0.2">
      <c r="A1658" s="455" t="s">
        <v>11</v>
      </c>
      <c r="B1658" s="456"/>
      <c r="C1658" s="54" t="e">
        <f>C1698+C1706+C1714+C1722+C1730+C1738+#REF!+C1749+C1757</f>
        <v>#REF!</v>
      </c>
      <c r="D1658" s="54" t="e">
        <f>D1698+D1706+D1714+D1722+D1730+D1738+#REF!+D1749+D1757</f>
        <v>#REF!</v>
      </c>
      <c r="E1658" s="54" t="e">
        <f>E1698+E1706+E1714+E1722+E1730+E1738+#REF!+E1749+E1757</f>
        <v>#REF!</v>
      </c>
      <c r="F1658" s="496"/>
      <c r="G1658" s="498"/>
      <c r="H1658" s="501"/>
      <c r="I1658" s="504"/>
    </row>
    <row r="1659" spans="1:9" s="23" customFormat="1" ht="12" hidden="1" customHeight="1" x14ac:dyDescent="0.2">
      <c r="A1659" s="455" t="s">
        <v>12</v>
      </c>
      <c r="B1659" s="456"/>
      <c r="C1659" s="54">
        <f t="shared" ref="C1659:E1661" si="120">C1699+C1707+C1715+C1723+C1731+C1739+C1742+C1750+C1758</f>
        <v>131</v>
      </c>
      <c r="D1659" s="54">
        <f t="shared" si="120"/>
        <v>131</v>
      </c>
      <c r="E1659" s="54">
        <f t="shared" si="120"/>
        <v>131</v>
      </c>
      <c r="F1659" s="496"/>
      <c r="G1659" s="498"/>
      <c r="H1659" s="501"/>
      <c r="I1659" s="504"/>
    </row>
    <row r="1660" spans="1:9" s="23" customFormat="1" ht="12" hidden="1" customHeight="1" x14ac:dyDescent="0.2">
      <c r="A1660" s="455" t="s">
        <v>240</v>
      </c>
      <c r="B1660" s="456"/>
      <c r="C1660" s="54">
        <f t="shared" si="120"/>
        <v>141231.02241000001</v>
      </c>
      <c r="D1660" s="54">
        <f t="shared" si="120"/>
        <v>139141.20204999999</v>
      </c>
      <c r="E1660" s="54">
        <f t="shared" si="120"/>
        <v>139141.20204999999</v>
      </c>
      <c r="F1660" s="496"/>
      <c r="G1660" s="498"/>
      <c r="H1660" s="501"/>
      <c r="I1660" s="504"/>
    </row>
    <row r="1661" spans="1:9" s="23" customFormat="1" ht="12" hidden="1" customHeight="1" x14ac:dyDescent="0.2">
      <c r="A1661" s="455" t="s">
        <v>241</v>
      </c>
      <c r="B1661" s="456"/>
      <c r="C1661" s="54">
        <f t="shared" si="120"/>
        <v>131</v>
      </c>
      <c r="D1661" s="54">
        <f t="shared" si="120"/>
        <v>131</v>
      </c>
      <c r="E1661" s="54">
        <f t="shared" si="120"/>
        <v>131</v>
      </c>
      <c r="F1661" s="496"/>
      <c r="G1661" s="499"/>
      <c r="H1661" s="502"/>
      <c r="I1661" s="505"/>
    </row>
    <row r="1662" spans="1:9" s="23" customFormat="1" ht="35.25" hidden="1" customHeight="1" x14ac:dyDescent="0.2">
      <c r="A1662" s="32" t="s">
        <v>535</v>
      </c>
      <c r="B1662" s="449" t="s">
        <v>536</v>
      </c>
      <c r="C1662" s="450"/>
      <c r="D1662" s="450"/>
      <c r="E1662" s="451"/>
      <c r="F1662" s="496">
        <v>43839</v>
      </c>
      <c r="G1662" s="497" t="s">
        <v>420</v>
      </c>
      <c r="H1662" s="500"/>
      <c r="I1662" s="503" t="s">
        <v>537</v>
      </c>
    </row>
    <row r="1663" spans="1:9" s="23" customFormat="1" ht="12" hidden="1" customHeight="1" x14ac:dyDescent="0.2">
      <c r="A1663" s="455" t="s">
        <v>13</v>
      </c>
      <c r="B1663" s="456"/>
      <c r="C1663" s="54">
        <f>SUM(C1664:C1669)</f>
        <v>0</v>
      </c>
      <c r="D1663" s="54">
        <f>SUM(D1664:D1669)</f>
        <v>0</v>
      </c>
      <c r="E1663" s="54">
        <f>SUM(E1664:E1669)</f>
        <v>0</v>
      </c>
      <c r="F1663" s="496"/>
      <c r="G1663" s="498"/>
      <c r="H1663" s="501"/>
      <c r="I1663" s="504"/>
    </row>
    <row r="1664" spans="1:9" s="23" customFormat="1" ht="12" hidden="1" customHeight="1" x14ac:dyDescent="0.2">
      <c r="A1664" s="455" t="s">
        <v>3</v>
      </c>
      <c r="B1664" s="456"/>
      <c r="C1664" s="54">
        <v>0</v>
      </c>
      <c r="D1664" s="31">
        <v>0</v>
      </c>
      <c r="E1664" s="31">
        <v>0</v>
      </c>
      <c r="F1664" s="496"/>
      <c r="G1664" s="498"/>
      <c r="H1664" s="501"/>
      <c r="I1664" s="504"/>
    </row>
    <row r="1665" spans="1:9" s="23" customFormat="1" ht="12" hidden="1" customHeight="1" x14ac:dyDescent="0.2">
      <c r="A1665" s="455" t="s">
        <v>10</v>
      </c>
      <c r="B1665" s="456"/>
      <c r="C1665" s="54">
        <v>0</v>
      </c>
      <c r="D1665" s="31">
        <v>0</v>
      </c>
      <c r="E1665" s="31">
        <v>0</v>
      </c>
      <c r="F1665" s="496"/>
      <c r="G1665" s="498"/>
      <c r="H1665" s="501"/>
      <c r="I1665" s="504"/>
    </row>
    <row r="1666" spans="1:9" s="23" customFormat="1" ht="12" hidden="1" customHeight="1" x14ac:dyDescent="0.2">
      <c r="A1666" s="455" t="s">
        <v>11</v>
      </c>
      <c r="B1666" s="456"/>
      <c r="C1666" s="54">
        <v>0</v>
      </c>
      <c r="D1666" s="31">
        <v>0</v>
      </c>
      <c r="E1666" s="31">
        <v>0</v>
      </c>
      <c r="F1666" s="496"/>
      <c r="G1666" s="498"/>
      <c r="H1666" s="501"/>
      <c r="I1666" s="504"/>
    </row>
    <row r="1667" spans="1:9" s="23" customFormat="1" ht="12" hidden="1" customHeight="1" x14ac:dyDescent="0.2">
      <c r="A1667" s="455" t="s">
        <v>12</v>
      </c>
      <c r="B1667" s="456"/>
      <c r="C1667" s="54">
        <v>0</v>
      </c>
      <c r="D1667" s="31">
        <v>0</v>
      </c>
      <c r="E1667" s="31">
        <v>0</v>
      </c>
      <c r="F1667" s="496"/>
      <c r="G1667" s="498"/>
      <c r="H1667" s="501"/>
      <c r="I1667" s="504"/>
    </row>
    <row r="1668" spans="1:9" s="23" customFormat="1" ht="12" hidden="1" customHeight="1" x14ac:dyDescent="0.2">
      <c r="A1668" s="455" t="s">
        <v>240</v>
      </c>
      <c r="B1668" s="456"/>
      <c r="C1668" s="54">
        <v>0</v>
      </c>
      <c r="D1668" s="31">
        <v>0</v>
      </c>
      <c r="E1668" s="31">
        <v>0</v>
      </c>
      <c r="F1668" s="496"/>
      <c r="G1668" s="498"/>
      <c r="H1668" s="501"/>
      <c r="I1668" s="504"/>
    </row>
    <row r="1669" spans="1:9" s="23" customFormat="1" ht="12" hidden="1" customHeight="1" x14ac:dyDescent="0.2">
      <c r="A1669" s="455" t="s">
        <v>241</v>
      </c>
      <c r="B1669" s="456"/>
      <c r="C1669" s="54">
        <v>0</v>
      </c>
      <c r="D1669" s="54">
        <v>0</v>
      </c>
      <c r="E1669" s="54">
        <v>0</v>
      </c>
      <c r="F1669" s="496"/>
      <c r="G1669" s="499"/>
      <c r="H1669" s="502"/>
      <c r="I1669" s="505"/>
    </row>
    <row r="1670" spans="1:9" s="23" customFormat="1" ht="15.75" customHeight="1" x14ac:dyDescent="0.2">
      <c r="A1670" s="32" t="s">
        <v>480</v>
      </c>
      <c r="B1670" s="449" t="s">
        <v>481</v>
      </c>
      <c r="C1670" s="450"/>
      <c r="D1670" s="450"/>
      <c r="E1670" s="451"/>
      <c r="F1670" s="497" t="s">
        <v>897</v>
      </c>
      <c r="G1670" s="497" t="s">
        <v>898</v>
      </c>
      <c r="H1670" s="500"/>
      <c r="I1670" s="503"/>
    </row>
    <row r="1671" spans="1:9" s="23" customFormat="1" ht="12" x14ac:dyDescent="0.2">
      <c r="A1671" s="455" t="s">
        <v>13</v>
      </c>
      <c r="B1671" s="456"/>
      <c r="C1671" s="179">
        <f>SUM(C1672:C1677)</f>
        <v>0</v>
      </c>
      <c r="D1671" s="179">
        <f>SUM(D1672:D1677)</f>
        <v>0</v>
      </c>
      <c r="E1671" s="179">
        <f>SUM(E1672:E1677)</f>
        <v>0</v>
      </c>
      <c r="F1671" s="506"/>
      <c r="G1671" s="506"/>
      <c r="H1671" s="501"/>
      <c r="I1671" s="504"/>
    </row>
    <row r="1672" spans="1:9" s="23" customFormat="1" ht="12" x14ac:dyDescent="0.2">
      <c r="A1672" s="455" t="s">
        <v>3</v>
      </c>
      <c r="B1672" s="456"/>
      <c r="C1672" s="179">
        <f>C1680+C1688</f>
        <v>0</v>
      </c>
      <c r="D1672" s="179">
        <f t="shared" ref="D1672:E1672" si="121">D1680+D1688</f>
        <v>0</v>
      </c>
      <c r="E1672" s="179">
        <f t="shared" si="121"/>
        <v>0</v>
      </c>
      <c r="F1672" s="506"/>
      <c r="G1672" s="506"/>
      <c r="H1672" s="501"/>
      <c r="I1672" s="504"/>
    </row>
    <row r="1673" spans="1:9" s="23" customFormat="1" ht="12" x14ac:dyDescent="0.2">
      <c r="A1673" s="455" t="s">
        <v>10</v>
      </c>
      <c r="B1673" s="456"/>
      <c r="C1673" s="179">
        <f t="shared" ref="C1673:E1677" si="122">C1681+C1689</f>
        <v>0</v>
      </c>
      <c r="D1673" s="179">
        <f t="shared" si="122"/>
        <v>0</v>
      </c>
      <c r="E1673" s="179">
        <f t="shared" si="122"/>
        <v>0</v>
      </c>
      <c r="F1673" s="506"/>
      <c r="G1673" s="506"/>
      <c r="H1673" s="501"/>
      <c r="I1673" s="504"/>
    </row>
    <row r="1674" spans="1:9" s="23" customFormat="1" ht="12" x14ac:dyDescent="0.2">
      <c r="A1674" s="455" t="s">
        <v>11</v>
      </c>
      <c r="B1674" s="456"/>
      <c r="C1674" s="179">
        <f t="shared" si="122"/>
        <v>0</v>
      </c>
      <c r="D1674" s="179">
        <f t="shared" si="122"/>
        <v>0</v>
      </c>
      <c r="E1674" s="179">
        <f t="shared" si="122"/>
        <v>0</v>
      </c>
      <c r="F1674" s="506"/>
      <c r="G1674" s="506"/>
      <c r="H1674" s="501"/>
      <c r="I1674" s="504"/>
    </row>
    <row r="1675" spans="1:9" s="23" customFormat="1" ht="12" x14ac:dyDescent="0.2">
      <c r="A1675" s="455" t="s">
        <v>12</v>
      </c>
      <c r="B1675" s="456"/>
      <c r="C1675" s="179">
        <f t="shared" si="122"/>
        <v>0</v>
      </c>
      <c r="D1675" s="179">
        <f t="shared" si="122"/>
        <v>0</v>
      </c>
      <c r="E1675" s="179">
        <f t="shared" si="122"/>
        <v>0</v>
      </c>
      <c r="F1675" s="506"/>
      <c r="G1675" s="506"/>
      <c r="H1675" s="501"/>
      <c r="I1675" s="504"/>
    </row>
    <row r="1676" spans="1:9" s="23" customFormat="1" ht="12" x14ac:dyDescent="0.2">
      <c r="A1676" s="455" t="s">
        <v>240</v>
      </c>
      <c r="B1676" s="456"/>
      <c r="C1676" s="179">
        <f t="shared" si="122"/>
        <v>0</v>
      </c>
      <c r="D1676" s="179">
        <f t="shared" si="122"/>
        <v>0</v>
      </c>
      <c r="E1676" s="179">
        <f t="shared" si="122"/>
        <v>0</v>
      </c>
      <c r="F1676" s="506"/>
      <c r="G1676" s="506"/>
      <c r="H1676" s="501"/>
      <c r="I1676" s="504"/>
    </row>
    <row r="1677" spans="1:9" s="23" customFormat="1" ht="12" x14ac:dyDescent="0.2">
      <c r="A1677" s="455" t="s">
        <v>241</v>
      </c>
      <c r="B1677" s="456"/>
      <c r="C1677" s="179">
        <f t="shared" si="122"/>
        <v>0</v>
      </c>
      <c r="D1677" s="179">
        <f t="shared" si="122"/>
        <v>0</v>
      </c>
      <c r="E1677" s="179">
        <f t="shared" si="122"/>
        <v>0</v>
      </c>
      <c r="F1677" s="507"/>
      <c r="G1677" s="507"/>
      <c r="H1677" s="502"/>
      <c r="I1677" s="505"/>
    </row>
    <row r="1678" spans="1:9" s="23" customFormat="1" ht="18" customHeight="1" x14ac:dyDescent="0.2">
      <c r="A1678" s="32" t="s">
        <v>509</v>
      </c>
      <c r="B1678" s="449" t="s">
        <v>508</v>
      </c>
      <c r="C1678" s="450"/>
      <c r="D1678" s="450"/>
      <c r="E1678" s="451"/>
      <c r="F1678" s="497" t="s">
        <v>897</v>
      </c>
      <c r="G1678" s="497" t="s">
        <v>898</v>
      </c>
      <c r="H1678" s="500"/>
      <c r="I1678" s="503"/>
    </row>
    <row r="1679" spans="1:9" s="23" customFormat="1" ht="12" x14ac:dyDescent="0.2">
      <c r="A1679" s="455" t="s">
        <v>13</v>
      </c>
      <c r="B1679" s="456"/>
      <c r="C1679" s="54">
        <f>SUM(C1680:C1685)</f>
        <v>0</v>
      </c>
      <c r="D1679" s="54">
        <f>SUM(D1680:D1685)</f>
        <v>0</v>
      </c>
      <c r="E1679" s="54">
        <f>SUM(E1680:E1685)</f>
        <v>0</v>
      </c>
      <c r="F1679" s="506"/>
      <c r="G1679" s="506"/>
      <c r="H1679" s="501"/>
      <c r="I1679" s="504"/>
    </row>
    <row r="1680" spans="1:9" s="23" customFormat="1" ht="12" x14ac:dyDescent="0.2">
      <c r="A1680" s="455" t="s">
        <v>3</v>
      </c>
      <c r="B1680" s="456"/>
      <c r="C1680" s="54">
        <v>0</v>
      </c>
      <c r="D1680" s="31">
        <v>0</v>
      </c>
      <c r="E1680" s="31">
        <v>0</v>
      </c>
      <c r="F1680" s="506"/>
      <c r="G1680" s="506"/>
      <c r="H1680" s="501"/>
      <c r="I1680" s="504"/>
    </row>
    <row r="1681" spans="1:9" s="23" customFormat="1" ht="12" x14ac:dyDescent="0.2">
      <c r="A1681" s="455" t="s">
        <v>10</v>
      </c>
      <c r="B1681" s="456"/>
      <c r="C1681" s="54">
        <v>0</v>
      </c>
      <c r="D1681" s="31">
        <v>0</v>
      </c>
      <c r="E1681" s="31">
        <v>0</v>
      </c>
      <c r="F1681" s="506"/>
      <c r="G1681" s="506"/>
      <c r="H1681" s="501"/>
      <c r="I1681" s="504"/>
    </row>
    <row r="1682" spans="1:9" s="23" customFormat="1" ht="12" x14ac:dyDescent="0.2">
      <c r="A1682" s="455" t="s">
        <v>11</v>
      </c>
      <c r="B1682" s="456"/>
      <c r="C1682" s="54">
        <v>0</v>
      </c>
      <c r="D1682" s="31">
        <v>0</v>
      </c>
      <c r="E1682" s="31">
        <v>0</v>
      </c>
      <c r="F1682" s="506"/>
      <c r="G1682" s="506"/>
      <c r="H1682" s="501"/>
      <c r="I1682" s="504"/>
    </row>
    <row r="1683" spans="1:9" s="23" customFormat="1" ht="12" x14ac:dyDescent="0.2">
      <c r="A1683" s="455" t="s">
        <v>12</v>
      </c>
      <c r="B1683" s="456"/>
      <c r="C1683" s="54">
        <v>0</v>
      </c>
      <c r="D1683" s="31">
        <v>0</v>
      </c>
      <c r="E1683" s="31">
        <v>0</v>
      </c>
      <c r="F1683" s="506"/>
      <c r="G1683" s="506"/>
      <c r="H1683" s="501"/>
      <c r="I1683" s="504"/>
    </row>
    <row r="1684" spans="1:9" s="23" customFormat="1" ht="12" x14ac:dyDescent="0.2">
      <c r="A1684" s="455" t="s">
        <v>240</v>
      </c>
      <c r="B1684" s="456"/>
      <c r="C1684" s="54">
        <v>0</v>
      </c>
      <c r="D1684" s="31">
        <v>0</v>
      </c>
      <c r="E1684" s="31">
        <v>0</v>
      </c>
      <c r="F1684" s="506"/>
      <c r="G1684" s="506"/>
      <c r="H1684" s="501"/>
      <c r="I1684" s="504"/>
    </row>
    <row r="1685" spans="1:9" s="23" customFormat="1" ht="12" x14ac:dyDescent="0.2">
      <c r="A1685" s="455" t="s">
        <v>241</v>
      </c>
      <c r="B1685" s="456"/>
      <c r="C1685" s="54">
        <v>0</v>
      </c>
      <c r="D1685" s="54">
        <v>0</v>
      </c>
      <c r="E1685" s="54">
        <v>0</v>
      </c>
      <c r="F1685" s="507"/>
      <c r="G1685" s="507"/>
      <c r="H1685" s="502"/>
      <c r="I1685" s="505"/>
    </row>
    <row r="1686" spans="1:9" s="23" customFormat="1" ht="28.5" customHeight="1" x14ac:dyDescent="0.2">
      <c r="A1686" s="32" t="s">
        <v>510</v>
      </c>
      <c r="B1686" s="449" t="s">
        <v>511</v>
      </c>
      <c r="C1686" s="450"/>
      <c r="D1686" s="450"/>
      <c r="E1686" s="451"/>
      <c r="F1686" s="497" t="s">
        <v>897</v>
      </c>
      <c r="G1686" s="497" t="s">
        <v>898</v>
      </c>
      <c r="H1686" s="500"/>
      <c r="I1686" s="503"/>
    </row>
    <row r="1687" spans="1:9" s="23" customFormat="1" ht="12" x14ac:dyDescent="0.2">
      <c r="A1687" s="455" t="s">
        <v>13</v>
      </c>
      <c r="B1687" s="456"/>
      <c r="C1687" s="54">
        <f>SUM(C1688:C1693)</f>
        <v>0</v>
      </c>
      <c r="D1687" s="54">
        <f>SUM(D1688:D1693)</f>
        <v>0</v>
      </c>
      <c r="E1687" s="54">
        <f>SUM(E1688:E1693)</f>
        <v>0</v>
      </c>
      <c r="F1687" s="506"/>
      <c r="G1687" s="506"/>
      <c r="H1687" s="501"/>
      <c r="I1687" s="504"/>
    </row>
    <row r="1688" spans="1:9" s="23" customFormat="1" ht="12" x14ac:dyDescent="0.2">
      <c r="A1688" s="455" t="s">
        <v>3</v>
      </c>
      <c r="B1688" s="456"/>
      <c r="C1688" s="54">
        <v>0</v>
      </c>
      <c r="D1688" s="31">
        <v>0</v>
      </c>
      <c r="E1688" s="31">
        <v>0</v>
      </c>
      <c r="F1688" s="506"/>
      <c r="G1688" s="506"/>
      <c r="H1688" s="501"/>
      <c r="I1688" s="504"/>
    </row>
    <row r="1689" spans="1:9" s="23" customFormat="1" ht="12" x14ac:dyDescent="0.2">
      <c r="A1689" s="455" t="s">
        <v>10</v>
      </c>
      <c r="B1689" s="456"/>
      <c r="C1689" s="54">
        <v>0</v>
      </c>
      <c r="D1689" s="31">
        <v>0</v>
      </c>
      <c r="E1689" s="31">
        <v>0</v>
      </c>
      <c r="F1689" s="506"/>
      <c r="G1689" s="506"/>
      <c r="H1689" s="501"/>
      <c r="I1689" s="504"/>
    </row>
    <row r="1690" spans="1:9" s="23" customFormat="1" ht="12" x14ac:dyDescent="0.2">
      <c r="A1690" s="455" t="s">
        <v>11</v>
      </c>
      <c r="B1690" s="456"/>
      <c r="C1690" s="54">
        <v>0</v>
      </c>
      <c r="D1690" s="31">
        <v>0</v>
      </c>
      <c r="E1690" s="31">
        <v>0</v>
      </c>
      <c r="F1690" s="506"/>
      <c r="G1690" s="506"/>
      <c r="H1690" s="501"/>
      <c r="I1690" s="504"/>
    </row>
    <row r="1691" spans="1:9" s="23" customFormat="1" ht="12" x14ac:dyDescent="0.2">
      <c r="A1691" s="455" t="s">
        <v>12</v>
      </c>
      <c r="B1691" s="456"/>
      <c r="C1691" s="54">
        <v>0</v>
      </c>
      <c r="D1691" s="31">
        <v>0</v>
      </c>
      <c r="E1691" s="31">
        <v>0</v>
      </c>
      <c r="F1691" s="506"/>
      <c r="G1691" s="506"/>
      <c r="H1691" s="501"/>
      <c r="I1691" s="504"/>
    </row>
    <row r="1692" spans="1:9" s="23" customFormat="1" ht="12" x14ac:dyDescent="0.2">
      <c r="A1692" s="455" t="s">
        <v>240</v>
      </c>
      <c r="B1692" s="456"/>
      <c r="C1692" s="54">
        <v>0</v>
      </c>
      <c r="D1692" s="31">
        <v>0</v>
      </c>
      <c r="E1692" s="31">
        <v>0</v>
      </c>
      <c r="F1692" s="506"/>
      <c r="G1692" s="506"/>
      <c r="H1692" s="501"/>
      <c r="I1692" s="504"/>
    </row>
    <row r="1693" spans="1:9" s="23" customFormat="1" ht="12" x14ac:dyDescent="0.2">
      <c r="A1693" s="455" t="s">
        <v>241</v>
      </c>
      <c r="B1693" s="456"/>
      <c r="C1693" s="54">
        <v>0</v>
      </c>
      <c r="D1693" s="54">
        <v>0</v>
      </c>
      <c r="E1693" s="54">
        <v>0</v>
      </c>
      <c r="F1693" s="507"/>
      <c r="G1693" s="507"/>
      <c r="H1693" s="502"/>
      <c r="I1693" s="505"/>
    </row>
    <row r="1694" spans="1:9" s="23" customFormat="1" ht="30" customHeight="1" x14ac:dyDescent="0.2">
      <c r="A1694" s="32" t="s">
        <v>482</v>
      </c>
      <c r="B1694" s="449" t="s">
        <v>483</v>
      </c>
      <c r="C1694" s="450"/>
      <c r="D1694" s="450"/>
      <c r="E1694" s="451"/>
      <c r="F1694" s="497" t="s">
        <v>991</v>
      </c>
      <c r="G1694" s="497" t="s">
        <v>947</v>
      </c>
      <c r="H1694" s="500"/>
      <c r="I1694" s="503"/>
    </row>
    <row r="1695" spans="1:9" s="23" customFormat="1" ht="12" x14ac:dyDescent="0.2">
      <c r="A1695" s="455" t="s">
        <v>13</v>
      </c>
      <c r="B1695" s="456"/>
      <c r="C1695" s="179">
        <f>SUM(C1696:C1701)</f>
        <v>3575.58</v>
      </c>
      <c r="D1695" s="179">
        <f t="shared" ref="D1695:E1695" si="123">SUM(D1696:D1701)</f>
        <v>3461.5299999999997</v>
      </c>
      <c r="E1695" s="179">
        <f t="shared" si="123"/>
        <v>3461.5299999999997</v>
      </c>
      <c r="F1695" s="498"/>
      <c r="G1695" s="498"/>
      <c r="H1695" s="501"/>
      <c r="I1695" s="504"/>
    </row>
    <row r="1696" spans="1:9" s="23" customFormat="1" ht="12" x14ac:dyDescent="0.2">
      <c r="A1696" s="455" t="s">
        <v>3</v>
      </c>
      <c r="B1696" s="456"/>
      <c r="C1696" s="179">
        <f>C1704+C1712+C1720</f>
        <v>0</v>
      </c>
      <c r="D1696" s="179">
        <f t="shared" ref="D1696:E1696" si="124">D1704+D1712+D1720</f>
        <v>0</v>
      </c>
      <c r="E1696" s="179">
        <f t="shared" si="124"/>
        <v>0</v>
      </c>
      <c r="F1696" s="498"/>
      <c r="G1696" s="498"/>
      <c r="H1696" s="501"/>
      <c r="I1696" s="504"/>
    </row>
    <row r="1697" spans="1:9" s="23" customFormat="1" ht="12" x14ac:dyDescent="0.2">
      <c r="A1697" s="455" t="s">
        <v>10</v>
      </c>
      <c r="B1697" s="456"/>
      <c r="C1697" s="179">
        <f t="shared" ref="C1697:E1701" si="125">C1705+C1713+C1721</f>
        <v>3575.58</v>
      </c>
      <c r="D1697" s="179">
        <f t="shared" si="125"/>
        <v>3461.5299999999997</v>
      </c>
      <c r="E1697" s="179">
        <f t="shared" si="125"/>
        <v>3461.5299999999997</v>
      </c>
      <c r="F1697" s="498"/>
      <c r="G1697" s="498"/>
      <c r="H1697" s="501"/>
      <c r="I1697" s="504"/>
    </row>
    <row r="1698" spans="1:9" s="23" customFormat="1" ht="12" x14ac:dyDescent="0.2">
      <c r="A1698" s="455" t="s">
        <v>11</v>
      </c>
      <c r="B1698" s="456"/>
      <c r="C1698" s="179">
        <f t="shared" si="125"/>
        <v>0</v>
      </c>
      <c r="D1698" s="179">
        <f t="shared" si="125"/>
        <v>0</v>
      </c>
      <c r="E1698" s="179">
        <f t="shared" si="125"/>
        <v>0</v>
      </c>
      <c r="F1698" s="498"/>
      <c r="G1698" s="498"/>
      <c r="H1698" s="501"/>
      <c r="I1698" s="504"/>
    </row>
    <row r="1699" spans="1:9" s="23" customFormat="1" ht="12" x14ac:dyDescent="0.2">
      <c r="A1699" s="455" t="s">
        <v>12</v>
      </c>
      <c r="B1699" s="456"/>
      <c r="C1699" s="179">
        <f t="shared" si="125"/>
        <v>0</v>
      </c>
      <c r="D1699" s="179">
        <f t="shared" si="125"/>
        <v>0</v>
      </c>
      <c r="E1699" s="179">
        <f t="shared" si="125"/>
        <v>0</v>
      </c>
      <c r="F1699" s="498"/>
      <c r="G1699" s="498"/>
      <c r="H1699" s="501"/>
      <c r="I1699" s="504"/>
    </row>
    <row r="1700" spans="1:9" s="23" customFormat="1" ht="12" x14ac:dyDescent="0.2">
      <c r="A1700" s="455" t="s">
        <v>240</v>
      </c>
      <c r="B1700" s="456"/>
      <c r="C1700" s="179">
        <f t="shared" si="125"/>
        <v>0</v>
      </c>
      <c r="D1700" s="179">
        <f t="shared" si="125"/>
        <v>0</v>
      </c>
      <c r="E1700" s="179">
        <f t="shared" si="125"/>
        <v>0</v>
      </c>
      <c r="F1700" s="498"/>
      <c r="G1700" s="498"/>
      <c r="H1700" s="501"/>
      <c r="I1700" s="504"/>
    </row>
    <row r="1701" spans="1:9" s="23" customFormat="1" ht="12" x14ac:dyDescent="0.2">
      <c r="A1701" s="455" t="s">
        <v>241</v>
      </c>
      <c r="B1701" s="456"/>
      <c r="C1701" s="179">
        <f t="shared" si="125"/>
        <v>0</v>
      </c>
      <c r="D1701" s="179">
        <f t="shared" si="125"/>
        <v>0</v>
      </c>
      <c r="E1701" s="179">
        <f t="shared" si="125"/>
        <v>0</v>
      </c>
      <c r="F1701" s="499"/>
      <c r="G1701" s="499"/>
      <c r="H1701" s="502"/>
      <c r="I1701" s="505"/>
    </row>
    <row r="1702" spans="1:9" s="23" customFormat="1" ht="36" customHeight="1" x14ac:dyDescent="0.2">
      <c r="A1702" s="32" t="s">
        <v>484</v>
      </c>
      <c r="B1702" s="449" t="s">
        <v>485</v>
      </c>
      <c r="C1702" s="450"/>
      <c r="D1702" s="450"/>
      <c r="E1702" s="451"/>
      <c r="F1702" s="497" t="s">
        <v>897</v>
      </c>
      <c r="G1702" s="497" t="s">
        <v>992</v>
      </c>
      <c r="H1702" s="500"/>
      <c r="I1702" s="503" t="s">
        <v>993</v>
      </c>
    </row>
    <row r="1703" spans="1:9" s="23" customFormat="1" ht="12" x14ac:dyDescent="0.2">
      <c r="A1703" s="455" t="s">
        <v>13</v>
      </c>
      <c r="B1703" s="456"/>
      <c r="C1703" s="54">
        <f>SUM(C1704:C1709)</f>
        <v>2400</v>
      </c>
      <c r="D1703" s="54">
        <f>SUM(D1704:D1709)</f>
        <v>2400</v>
      </c>
      <c r="E1703" s="54">
        <f>SUM(E1704:E1709)</f>
        <v>2400</v>
      </c>
      <c r="F1703" s="506"/>
      <c r="G1703" s="506"/>
      <c r="H1703" s="501"/>
      <c r="I1703" s="504"/>
    </row>
    <row r="1704" spans="1:9" s="23" customFormat="1" ht="12" x14ac:dyDescent="0.2">
      <c r="A1704" s="455" t="s">
        <v>3</v>
      </c>
      <c r="B1704" s="456"/>
      <c r="C1704" s="54">
        <v>0</v>
      </c>
      <c r="D1704" s="31">
        <v>0</v>
      </c>
      <c r="E1704" s="31">
        <v>0</v>
      </c>
      <c r="F1704" s="506"/>
      <c r="G1704" s="506"/>
      <c r="H1704" s="501"/>
      <c r="I1704" s="504"/>
    </row>
    <row r="1705" spans="1:9" s="23" customFormat="1" ht="12" x14ac:dyDescent="0.2">
      <c r="A1705" s="455" t="s">
        <v>10</v>
      </c>
      <c r="B1705" s="456"/>
      <c r="C1705" s="54">
        <v>2400</v>
      </c>
      <c r="D1705" s="31">
        <v>2400</v>
      </c>
      <c r="E1705" s="31">
        <v>2400</v>
      </c>
      <c r="F1705" s="506"/>
      <c r="G1705" s="506"/>
      <c r="H1705" s="501"/>
      <c r="I1705" s="504"/>
    </row>
    <row r="1706" spans="1:9" s="23" customFormat="1" ht="12" x14ac:dyDescent="0.2">
      <c r="A1706" s="455" t="s">
        <v>11</v>
      </c>
      <c r="B1706" s="456"/>
      <c r="C1706" s="54">
        <v>0</v>
      </c>
      <c r="D1706" s="31">
        <v>0</v>
      </c>
      <c r="E1706" s="31">
        <v>0</v>
      </c>
      <c r="F1706" s="506"/>
      <c r="G1706" s="506"/>
      <c r="H1706" s="501"/>
      <c r="I1706" s="504"/>
    </row>
    <row r="1707" spans="1:9" s="23" customFormat="1" ht="12" x14ac:dyDescent="0.2">
      <c r="A1707" s="455" t="s">
        <v>12</v>
      </c>
      <c r="B1707" s="456"/>
      <c r="C1707" s="54">
        <v>0</v>
      </c>
      <c r="D1707" s="31">
        <v>0</v>
      </c>
      <c r="E1707" s="31">
        <v>0</v>
      </c>
      <c r="F1707" s="506"/>
      <c r="G1707" s="506"/>
      <c r="H1707" s="501"/>
      <c r="I1707" s="504"/>
    </row>
    <row r="1708" spans="1:9" s="23" customFormat="1" ht="12" x14ac:dyDescent="0.2">
      <c r="A1708" s="455" t="s">
        <v>240</v>
      </c>
      <c r="B1708" s="456"/>
      <c r="C1708" s="54">
        <v>0</v>
      </c>
      <c r="D1708" s="31">
        <v>0</v>
      </c>
      <c r="E1708" s="31">
        <v>0</v>
      </c>
      <c r="F1708" s="506"/>
      <c r="G1708" s="506"/>
      <c r="H1708" s="501"/>
      <c r="I1708" s="504"/>
    </row>
    <row r="1709" spans="1:9" s="23" customFormat="1" ht="12" x14ac:dyDescent="0.2">
      <c r="A1709" s="455" t="s">
        <v>241</v>
      </c>
      <c r="B1709" s="456"/>
      <c r="C1709" s="54">
        <v>0</v>
      </c>
      <c r="D1709" s="54">
        <v>0</v>
      </c>
      <c r="E1709" s="54">
        <v>0</v>
      </c>
      <c r="F1709" s="507"/>
      <c r="G1709" s="507"/>
      <c r="H1709" s="502"/>
      <c r="I1709" s="505"/>
    </row>
    <row r="1710" spans="1:9" s="23" customFormat="1" ht="39" customHeight="1" x14ac:dyDescent="0.2">
      <c r="A1710" s="32" t="s">
        <v>486</v>
      </c>
      <c r="B1710" s="449" t="s">
        <v>488</v>
      </c>
      <c r="C1710" s="450"/>
      <c r="D1710" s="450"/>
      <c r="E1710" s="451"/>
      <c r="F1710" s="497" t="s">
        <v>897</v>
      </c>
      <c r="G1710" s="497" t="s">
        <v>992</v>
      </c>
      <c r="H1710" s="500"/>
      <c r="I1710" s="503"/>
    </row>
    <row r="1711" spans="1:9" s="23" customFormat="1" ht="12" x14ac:dyDescent="0.2">
      <c r="A1711" s="455" t="s">
        <v>13</v>
      </c>
      <c r="B1711" s="456"/>
      <c r="C1711" s="54">
        <f>SUM(C1712:C1717)</f>
        <v>875.58000000000015</v>
      </c>
      <c r="D1711" s="54">
        <f>SUM(D1712:D1717)</f>
        <v>761.53</v>
      </c>
      <c r="E1711" s="54">
        <f>SUM(E1712:E1717)</f>
        <v>761.53</v>
      </c>
      <c r="F1711" s="506"/>
      <c r="G1711" s="506"/>
      <c r="H1711" s="501"/>
      <c r="I1711" s="504"/>
    </row>
    <row r="1712" spans="1:9" s="23" customFormat="1" ht="12" x14ac:dyDescent="0.2">
      <c r="A1712" s="455" t="s">
        <v>3</v>
      </c>
      <c r="B1712" s="456"/>
      <c r="C1712" s="54">
        <v>0</v>
      </c>
      <c r="D1712" s="31">
        <v>0</v>
      </c>
      <c r="E1712" s="31">
        <v>0</v>
      </c>
      <c r="F1712" s="506"/>
      <c r="G1712" s="506"/>
      <c r="H1712" s="501"/>
      <c r="I1712" s="504"/>
    </row>
    <row r="1713" spans="1:9" s="23" customFormat="1" ht="12" x14ac:dyDescent="0.2">
      <c r="A1713" s="455" t="s">
        <v>10</v>
      </c>
      <c r="B1713" s="456"/>
      <c r="C1713" s="54">
        <f>1100-64.11-160.31</f>
        <v>875.58000000000015</v>
      </c>
      <c r="D1713" s="31">
        <v>761.53</v>
      </c>
      <c r="E1713" s="31">
        <v>761.53</v>
      </c>
      <c r="F1713" s="506"/>
      <c r="G1713" s="506"/>
      <c r="H1713" s="501"/>
      <c r="I1713" s="504"/>
    </row>
    <row r="1714" spans="1:9" s="23" customFormat="1" ht="12" x14ac:dyDescent="0.2">
      <c r="A1714" s="455" t="s">
        <v>11</v>
      </c>
      <c r="B1714" s="456"/>
      <c r="C1714" s="54">
        <v>0</v>
      </c>
      <c r="D1714" s="31">
        <v>0</v>
      </c>
      <c r="E1714" s="31">
        <v>0</v>
      </c>
      <c r="F1714" s="506"/>
      <c r="G1714" s="506"/>
      <c r="H1714" s="501"/>
      <c r="I1714" s="504"/>
    </row>
    <row r="1715" spans="1:9" s="23" customFormat="1" ht="12" x14ac:dyDescent="0.2">
      <c r="A1715" s="455" t="s">
        <v>12</v>
      </c>
      <c r="B1715" s="456"/>
      <c r="C1715" s="54">
        <v>0</v>
      </c>
      <c r="D1715" s="31">
        <v>0</v>
      </c>
      <c r="E1715" s="31">
        <v>0</v>
      </c>
      <c r="F1715" s="506"/>
      <c r="G1715" s="506"/>
      <c r="H1715" s="501"/>
      <c r="I1715" s="504"/>
    </row>
    <row r="1716" spans="1:9" s="23" customFormat="1" ht="12" x14ac:dyDescent="0.2">
      <c r="A1716" s="455" t="s">
        <v>240</v>
      </c>
      <c r="B1716" s="456"/>
      <c r="C1716" s="54">
        <v>0</v>
      </c>
      <c r="D1716" s="31">
        <v>0</v>
      </c>
      <c r="E1716" s="31">
        <v>0</v>
      </c>
      <c r="F1716" s="506"/>
      <c r="G1716" s="506"/>
      <c r="H1716" s="501"/>
      <c r="I1716" s="504"/>
    </row>
    <row r="1717" spans="1:9" s="23" customFormat="1" ht="12" x14ac:dyDescent="0.2">
      <c r="A1717" s="455" t="s">
        <v>241</v>
      </c>
      <c r="B1717" s="456"/>
      <c r="C1717" s="54">
        <v>0</v>
      </c>
      <c r="D1717" s="54">
        <v>0</v>
      </c>
      <c r="E1717" s="54">
        <v>0</v>
      </c>
      <c r="F1717" s="507"/>
      <c r="G1717" s="507"/>
      <c r="H1717" s="502"/>
      <c r="I1717" s="505"/>
    </row>
    <row r="1718" spans="1:9" s="23" customFormat="1" ht="31.5" customHeight="1" x14ac:dyDescent="0.2">
      <c r="A1718" s="32" t="s">
        <v>487</v>
      </c>
      <c r="B1718" s="449" t="s">
        <v>489</v>
      </c>
      <c r="C1718" s="450"/>
      <c r="D1718" s="450"/>
      <c r="E1718" s="451"/>
      <c r="F1718" s="497" t="s">
        <v>897</v>
      </c>
      <c r="G1718" s="497" t="s">
        <v>992</v>
      </c>
      <c r="H1718" s="500"/>
      <c r="I1718" s="503"/>
    </row>
    <row r="1719" spans="1:9" s="23" customFormat="1" ht="12" x14ac:dyDescent="0.2">
      <c r="A1719" s="455" t="s">
        <v>13</v>
      </c>
      <c r="B1719" s="456"/>
      <c r="C1719" s="54">
        <f>SUM(C1720:C1725)</f>
        <v>300</v>
      </c>
      <c r="D1719" s="54">
        <f>SUM(D1720:D1725)</f>
        <v>300</v>
      </c>
      <c r="E1719" s="54">
        <f>SUM(E1720:E1725)</f>
        <v>300</v>
      </c>
      <c r="F1719" s="506"/>
      <c r="G1719" s="506"/>
      <c r="H1719" s="501"/>
      <c r="I1719" s="504"/>
    </row>
    <row r="1720" spans="1:9" s="23" customFormat="1" ht="12" x14ac:dyDescent="0.2">
      <c r="A1720" s="455" t="s">
        <v>3</v>
      </c>
      <c r="B1720" s="456"/>
      <c r="C1720" s="54">
        <v>0</v>
      </c>
      <c r="D1720" s="31">
        <v>0</v>
      </c>
      <c r="E1720" s="31">
        <v>0</v>
      </c>
      <c r="F1720" s="506"/>
      <c r="G1720" s="506"/>
      <c r="H1720" s="501"/>
      <c r="I1720" s="504"/>
    </row>
    <row r="1721" spans="1:9" s="23" customFormat="1" ht="12" x14ac:dyDescent="0.2">
      <c r="A1721" s="455" t="s">
        <v>10</v>
      </c>
      <c r="B1721" s="456"/>
      <c r="C1721" s="54">
        <v>300</v>
      </c>
      <c r="D1721" s="31">
        <v>300</v>
      </c>
      <c r="E1721" s="31">
        <v>300</v>
      </c>
      <c r="F1721" s="506"/>
      <c r="G1721" s="506"/>
      <c r="H1721" s="501"/>
      <c r="I1721" s="504"/>
    </row>
    <row r="1722" spans="1:9" s="23" customFormat="1" ht="12" x14ac:dyDescent="0.2">
      <c r="A1722" s="455" t="s">
        <v>11</v>
      </c>
      <c r="B1722" s="456"/>
      <c r="C1722" s="54">
        <v>0</v>
      </c>
      <c r="D1722" s="31">
        <v>0</v>
      </c>
      <c r="E1722" s="31">
        <v>0</v>
      </c>
      <c r="F1722" s="506"/>
      <c r="G1722" s="506"/>
      <c r="H1722" s="501"/>
      <c r="I1722" s="504"/>
    </row>
    <row r="1723" spans="1:9" s="23" customFormat="1" ht="12" x14ac:dyDescent="0.2">
      <c r="A1723" s="455" t="s">
        <v>12</v>
      </c>
      <c r="B1723" s="456"/>
      <c r="C1723" s="54">
        <v>0</v>
      </c>
      <c r="D1723" s="31">
        <v>0</v>
      </c>
      <c r="E1723" s="31">
        <v>0</v>
      </c>
      <c r="F1723" s="506"/>
      <c r="G1723" s="506"/>
      <c r="H1723" s="501"/>
      <c r="I1723" s="504"/>
    </row>
    <row r="1724" spans="1:9" s="23" customFormat="1" ht="12" x14ac:dyDescent="0.2">
      <c r="A1724" s="455" t="s">
        <v>240</v>
      </c>
      <c r="B1724" s="456"/>
      <c r="C1724" s="54">
        <v>0</v>
      </c>
      <c r="D1724" s="31">
        <v>0</v>
      </c>
      <c r="E1724" s="31">
        <v>0</v>
      </c>
      <c r="F1724" s="506"/>
      <c r="G1724" s="506"/>
      <c r="H1724" s="501"/>
      <c r="I1724" s="504"/>
    </row>
    <row r="1725" spans="1:9" s="23" customFormat="1" ht="12" x14ac:dyDescent="0.2">
      <c r="A1725" s="455" t="s">
        <v>241</v>
      </c>
      <c r="B1725" s="456"/>
      <c r="C1725" s="54">
        <v>0</v>
      </c>
      <c r="D1725" s="54">
        <v>0</v>
      </c>
      <c r="E1725" s="54">
        <v>0</v>
      </c>
      <c r="F1725" s="507"/>
      <c r="G1725" s="507"/>
      <c r="H1725" s="502"/>
      <c r="I1725" s="505"/>
    </row>
    <row r="1726" spans="1:9" s="23" customFormat="1" ht="30" hidden="1" customHeight="1" x14ac:dyDescent="0.2">
      <c r="A1726" s="32" t="s">
        <v>490</v>
      </c>
      <c r="B1726" s="449" t="s">
        <v>492</v>
      </c>
      <c r="C1726" s="450"/>
      <c r="D1726" s="450"/>
      <c r="E1726" s="451"/>
      <c r="F1726" s="496">
        <v>43839</v>
      </c>
      <c r="G1726" s="497" t="s">
        <v>420</v>
      </c>
      <c r="H1726" s="500"/>
      <c r="I1726" s="503"/>
    </row>
    <row r="1727" spans="1:9" s="23" customFormat="1" ht="12" hidden="1" customHeight="1" x14ac:dyDescent="0.2">
      <c r="A1727" s="455" t="s">
        <v>13</v>
      </c>
      <c r="B1727" s="456"/>
      <c r="C1727" s="54">
        <f>SUM(C1728:C1733)</f>
        <v>0</v>
      </c>
      <c r="D1727" s="54">
        <f t="shared" ref="D1727:E1727" si="126">SUM(D1728:D1733)</f>
        <v>0</v>
      </c>
      <c r="E1727" s="54">
        <f t="shared" si="126"/>
        <v>0</v>
      </c>
      <c r="F1727" s="496"/>
      <c r="G1727" s="498"/>
      <c r="H1727" s="501"/>
      <c r="I1727" s="504"/>
    </row>
    <row r="1728" spans="1:9" s="23" customFormat="1" ht="12" hidden="1" customHeight="1" x14ac:dyDescent="0.2">
      <c r="A1728" s="455" t="s">
        <v>3</v>
      </c>
      <c r="B1728" s="456"/>
      <c r="C1728" s="54">
        <f>C1736</f>
        <v>0</v>
      </c>
      <c r="D1728" s="54">
        <f t="shared" ref="D1728:E1728" si="127">D1736</f>
        <v>0</v>
      </c>
      <c r="E1728" s="54">
        <f t="shared" si="127"/>
        <v>0</v>
      </c>
      <c r="F1728" s="496"/>
      <c r="G1728" s="498"/>
      <c r="H1728" s="501"/>
      <c r="I1728" s="504"/>
    </row>
    <row r="1729" spans="1:9" s="23" customFormat="1" ht="12" hidden="1" customHeight="1" x14ac:dyDescent="0.2">
      <c r="A1729" s="455" t="s">
        <v>10</v>
      </c>
      <c r="B1729" s="456"/>
      <c r="C1729" s="54">
        <f t="shared" ref="C1729:E1733" si="128">C1737</f>
        <v>0</v>
      </c>
      <c r="D1729" s="54">
        <f t="shared" si="128"/>
        <v>0</v>
      </c>
      <c r="E1729" s="54">
        <f t="shared" si="128"/>
        <v>0</v>
      </c>
      <c r="F1729" s="496"/>
      <c r="G1729" s="498"/>
      <c r="H1729" s="501"/>
      <c r="I1729" s="504"/>
    </row>
    <row r="1730" spans="1:9" s="23" customFormat="1" ht="12" hidden="1" customHeight="1" x14ac:dyDescent="0.2">
      <c r="A1730" s="455" t="s">
        <v>11</v>
      </c>
      <c r="B1730" s="456"/>
      <c r="C1730" s="54">
        <f t="shared" si="128"/>
        <v>0</v>
      </c>
      <c r="D1730" s="54">
        <f t="shared" si="128"/>
        <v>0</v>
      </c>
      <c r="E1730" s="54">
        <f t="shared" si="128"/>
        <v>0</v>
      </c>
      <c r="F1730" s="496"/>
      <c r="G1730" s="498"/>
      <c r="H1730" s="501"/>
      <c r="I1730" s="504"/>
    </row>
    <row r="1731" spans="1:9" s="23" customFormat="1" ht="12" hidden="1" customHeight="1" x14ac:dyDescent="0.2">
      <c r="A1731" s="455" t="s">
        <v>12</v>
      </c>
      <c r="B1731" s="456"/>
      <c r="C1731" s="54">
        <f t="shared" si="128"/>
        <v>0</v>
      </c>
      <c r="D1731" s="54">
        <f t="shared" si="128"/>
        <v>0</v>
      </c>
      <c r="E1731" s="54">
        <f t="shared" si="128"/>
        <v>0</v>
      </c>
      <c r="F1731" s="496"/>
      <c r="G1731" s="498"/>
      <c r="H1731" s="501"/>
      <c r="I1731" s="504"/>
    </row>
    <row r="1732" spans="1:9" s="23" customFormat="1" ht="12" hidden="1" customHeight="1" x14ac:dyDescent="0.2">
      <c r="A1732" s="455" t="s">
        <v>240</v>
      </c>
      <c r="B1732" s="456"/>
      <c r="C1732" s="54">
        <f t="shared" si="128"/>
        <v>0</v>
      </c>
      <c r="D1732" s="54">
        <f t="shared" si="128"/>
        <v>0</v>
      </c>
      <c r="E1732" s="54">
        <f t="shared" si="128"/>
        <v>0</v>
      </c>
      <c r="F1732" s="496"/>
      <c r="G1732" s="498"/>
      <c r="H1732" s="501"/>
      <c r="I1732" s="504"/>
    </row>
    <row r="1733" spans="1:9" s="23" customFormat="1" ht="12" hidden="1" customHeight="1" x14ac:dyDescent="0.2">
      <c r="A1733" s="455" t="s">
        <v>241</v>
      </c>
      <c r="B1733" s="456"/>
      <c r="C1733" s="54">
        <f t="shared" si="128"/>
        <v>0</v>
      </c>
      <c r="D1733" s="54">
        <f t="shared" si="128"/>
        <v>0</v>
      </c>
      <c r="E1733" s="54">
        <f t="shared" si="128"/>
        <v>0</v>
      </c>
      <c r="F1733" s="496"/>
      <c r="G1733" s="499"/>
      <c r="H1733" s="502"/>
      <c r="I1733" s="505"/>
    </row>
    <row r="1734" spans="1:9" s="23" customFormat="1" ht="36" hidden="1" customHeight="1" x14ac:dyDescent="0.2">
      <c r="A1734" s="32" t="s">
        <v>491</v>
      </c>
      <c r="B1734" s="449" t="s">
        <v>493</v>
      </c>
      <c r="C1734" s="450"/>
      <c r="D1734" s="450"/>
      <c r="E1734" s="451"/>
      <c r="F1734" s="496">
        <v>43839</v>
      </c>
      <c r="G1734" s="497" t="s">
        <v>420</v>
      </c>
      <c r="H1734" s="500"/>
      <c r="I1734" s="503"/>
    </row>
    <row r="1735" spans="1:9" s="23" customFormat="1" ht="12" hidden="1" customHeight="1" x14ac:dyDescent="0.2">
      <c r="A1735" s="455" t="s">
        <v>13</v>
      </c>
      <c r="B1735" s="456"/>
      <c r="C1735" s="54">
        <f>SUM(C1736:C1741)</f>
        <v>0</v>
      </c>
      <c r="D1735" s="54">
        <f>SUM(D1736:D1741)</f>
        <v>0</v>
      </c>
      <c r="E1735" s="54">
        <f>SUM(E1736:E1741)</f>
        <v>0</v>
      </c>
      <c r="F1735" s="496"/>
      <c r="G1735" s="498"/>
      <c r="H1735" s="501"/>
      <c r="I1735" s="504"/>
    </row>
    <row r="1736" spans="1:9" s="23" customFormat="1" ht="12" hidden="1" customHeight="1" x14ac:dyDescent="0.2">
      <c r="A1736" s="455" t="s">
        <v>3</v>
      </c>
      <c r="B1736" s="456"/>
      <c r="C1736" s="54">
        <v>0</v>
      </c>
      <c r="D1736" s="31">
        <v>0</v>
      </c>
      <c r="E1736" s="31">
        <v>0</v>
      </c>
      <c r="F1736" s="496"/>
      <c r="G1736" s="498"/>
      <c r="H1736" s="501"/>
      <c r="I1736" s="504"/>
    </row>
    <row r="1737" spans="1:9" s="23" customFormat="1" ht="12" hidden="1" customHeight="1" x14ac:dyDescent="0.2">
      <c r="A1737" s="455" t="s">
        <v>10</v>
      </c>
      <c r="B1737" s="456"/>
      <c r="C1737" s="54">
        <v>0</v>
      </c>
      <c r="D1737" s="31">
        <v>0</v>
      </c>
      <c r="E1737" s="31">
        <v>0</v>
      </c>
      <c r="F1737" s="496"/>
      <c r="G1737" s="498"/>
      <c r="H1737" s="501"/>
      <c r="I1737" s="504"/>
    </row>
    <row r="1738" spans="1:9" s="23" customFormat="1" ht="12" hidden="1" customHeight="1" x14ac:dyDescent="0.2">
      <c r="A1738" s="455" t="s">
        <v>11</v>
      </c>
      <c r="B1738" s="456"/>
      <c r="C1738" s="54">
        <v>0</v>
      </c>
      <c r="D1738" s="31">
        <v>0</v>
      </c>
      <c r="E1738" s="31">
        <v>0</v>
      </c>
      <c r="F1738" s="496"/>
      <c r="G1738" s="498"/>
      <c r="H1738" s="501"/>
      <c r="I1738" s="504"/>
    </row>
    <row r="1739" spans="1:9" s="23" customFormat="1" ht="12" hidden="1" customHeight="1" x14ac:dyDescent="0.2">
      <c r="A1739" s="455" t="s">
        <v>12</v>
      </c>
      <c r="B1739" s="456"/>
      <c r="C1739" s="54">
        <v>0</v>
      </c>
      <c r="D1739" s="31">
        <v>0</v>
      </c>
      <c r="E1739" s="31">
        <v>0</v>
      </c>
      <c r="F1739" s="496"/>
      <c r="G1739" s="498"/>
      <c r="H1739" s="501"/>
      <c r="I1739" s="504"/>
    </row>
    <row r="1740" spans="1:9" s="23" customFormat="1" ht="12" hidden="1" customHeight="1" x14ac:dyDescent="0.2">
      <c r="A1740" s="455" t="s">
        <v>240</v>
      </c>
      <c r="B1740" s="456"/>
      <c r="C1740" s="54">
        <v>0</v>
      </c>
      <c r="D1740" s="31">
        <v>0</v>
      </c>
      <c r="E1740" s="31">
        <v>0</v>
      </c>
      <c r="F1740" s="496"/>
      <c r="G1740" s="498"/>
      <c r="H1740" s="501"/>
      <c r="I1740" s="504"/>
    </row>
    <row r="1741" spans="1:9" s="23" customFormat="1" ht="12" hidden="1" customHeight="1" x14ac:dyDescent="0.2">
      <c r="A1741" s="455" t="s">
        <v>241</v>
      </c>
      <c r="B1741" s="456"/>
      <c r="C1741" s="54">
        <v>0</v>
      </c>
      <c r="D1741" s="54">
        <v>0</v>
      </c>
      <c r="E1741" s="54">
        <v>0</v>
      </c>
      <c r="F1741" s="496"/>
      <c r="G1741" s="499"/>
      <c r="H1741" s="502"/>
      <c r="I1741" s="505"/>
    </row>
    <row r="1742" spans="1:9" s="23" customFormat="1" ht="20.25" customHeight="1" x14ac:dyDescent="0.2">
      <c r="A1742" s="32" t="s">
        <v>994</v>
      </c>
      <c r="B1742" s="449" t="s">
        <v>995</v>
      </c>
      <c r="C1742" s="450"/>
      <c r="D1742" s="450"/>
      <c r="E1742" s="451"/>
      <c r="F1742" s="465">
        <v>44197</v>
      </c>
      <c r="G1742" s="465">
        <v>44561</v>
      </c>
      <c r="H1742" s="495"/>
      <c r="I1742" s="495"/>
    </row>
    <row r="1743" spans="1:9" s="23" customFormat="1" ht="12" customHeight="1" x14ac:dyDescent="0.2">
      <c r="A1743" s="455" t="s">
        <v>13</v>
      </c>
      <c r="B1743" s="456"/>
      <c r="C1743" s="54">
        <f>C1744+C1745+C1746+C1747+C1748</f>
        <v>141215.02241000001</v>
      </c>
      <c r="D1743" s="54">
        <f>D1744+D1745+D1746+D1747+D1748</f>
        <v>139125.20204999999</v>
      </c>
      <c r="E1743" s="54">
        <f>E1744+E1745+E1746+E1747+E1748</f>
        <v>139125.20204999999</v>
      </c>
      <c r="F1743" s="465"/>
      <c r="G1743" s="465"/>
      <c r="H1743" s="495"/>
      <c r="I1743" s="495"/>
    </row>
    <row r="1744" spans="1:9" s="23" customFormat="1" ht="12" customHeight="1" x14ac:dyDescent="0.2">
      <c r="A1744" s="455" t="s">
        <v>3</v>
      </c>
      <c r="B1744" s="456"/>
      <c r="C1744" s="54">
        <f>C2098</f>
        <v>0</v>
      </c>
      <c r="D1744" s="31">
        <f>D2098</f>
        <v>0</v>
      </c>
      <c r="E1744" s="31">
        <f>E2098</f>
        <v>0</v>
      </c>
      <c r="F1744" s="465"/>
      <c r="G1744" s="465"/>
      <c r="H1744" s="495"/>
      <c r="I1744" s="495"/>
    </row>
    <row r="1745" spans="1:9" s="23" customFormat="1" ht="12" customHeight="1" x14ac:dyDescent="0.2">
      <c r="A1745" s="455" t="s">
        <v>10</v>
      </c>
      <c r="B1745" s="456"/>
      <c r="C1745" s="54">
        <f>C1752+C1858+C1999+C2014+C2099</f>
        <v>141215.02241000001</v>
      </c>
      <c r="D1745" s="31">
        <f>D1752+D1858+D1999+D2014+D2099</f>
        <v>139125.20204999999</v>
      </c>
      <c r="E1745" s="31">
        <f>E1752+E1858+E1999+E2014+E2099</f>
        <v>139125.20204999999</v>
      </c>
      <c r="F1745" s="465"/>
      <c r="G1745" s="465"/>
      <c r="H1745" s="495"/>
      <c r="I1745" s="495"/>
    </row>
    <row r="1746" spans="1:9" s="23" customFormat="1" ht="12" customHeight="1" x14ac:dyDescent="0.2">
      <c r="A1746" s="455" t="s">
        <v>11</v>
      </c>
      <c r="B1746" s="456"/>
      <c r="C1746" s="54">
        <f t="shared" ref="C1746:E1747" si="129">C1753+C1859+C2000+C2015+C2086</f>
        <v>0</v>
      </c>
      <c r="D1746" s="31">
        <f t="shared" si="129"/>
        <v>0</v>
      </c>
      <c r="E1746" s="31">
        <f t="shared" si="129"/>
        <v>0</v>
      </c>
      <c r="F1746" s="465"/>
      <c r="G1746" s="465"/>
      <c r="H1746" s="495"/>
      <c r="I1746" s="495"/>
    </row>
    <row r="1747" spans="1:9" s="23" customFormat="1" ht="12" customHeight="1" x14ac:dyDescent="0.2">
      <c r="A1747" s="455" t="s">
        <v>12</v>
      </c>
      <c r="B1747" s="456"/>
      <c r="C1747" s="54">
        <f t="shared" si="129"/>
        <v>0</v>
      </c>
      <c r="D1747" s="31">
        <f t="shared" si="129"/>
        <v>0</v>
      </c>
      <c r="E1747" s="31">
        <f t="shared" si="129"/>
        <v>0</v>
      </c>
      <c r="F1747" s="465"/>
      <c r="G1747" s="465"/>
      <c r="H1747" s="495"/>
      <c r="I1747" s="495"/>
    </row>
    <row r="1748" spans="1:9" s="23" customFormat="1" ht="12" customHeight="1" x14ac:dyDescent="0.2">
      <c r="A1748" s="455" t="s">
        <v>241</v>
      </c>
      <c r="B1748" s="456"/>
      <c r="C1748" s="54">
        <f>C1755+C1859+C2002+C2017+C2088</f>
        <v>0</v>
      </c>
      <c r="D1748" s="31">
        <f>D1755+D1859+D2002+D2017+D2088</f>
        <v>0</v>
      </c>
      <c r="E1748" s="31">
        <f>E1755+E1859+E2002+E2017+E2088</f>
        <v>0</v>
      </c>
      <c r="F1748" s="465"/>
      <c r="G1748" s="465"/>
      <c r="H1748" s="495"/>
      <c r="I1748" s="495"/>
    </row>
    <row r="1749" spans="1:9" s="23" customFormat="1" ht="22.5" customHeight="1" x14ac:dyDescent="0.2">
      <c r="A1749" s="32" t="s">
        <v>996</v>
      </c>
      <c r="B1749" s="449" t="s">
        <v>997</v>
      </c>
      <c r="C1749" s="450"/>
      <c r="D1749" s="450"/>
      <c r="E1749" s="451"/>
      <c r="F1749" s="442">
        <v>44197</v>
      </c>
      <c r="G1749" s="442">
        <v>44561</v>
      </c>
      <c r="H1749" s="445"/>
      <c r="I1749" s="445"/>
    </row>
    <row r="1750" spans="1:9" s="23" customFormat="1" ht="12" x14ac:dyDescent="0.2">
      <c r="A1750" s="455" t="s">
        <v>13</v>
      </c>
      <c r="B1750" s="456"/>
      <c r="C1750" s="54">
        <f t="shared" ref="C1750:E1750" si="130">SUM(C1751:C1755)</f>
        <v>131</v>
      </c>
      <c r="D1750" s="54">
        <f t="shared" si="130"/>
        <v>131</v>
      </c>
      <c r="E1750" s="54">
        <f t="shared" si="130"/>
        <v>131</v>
      </c>
      <c r="F1750" s="443"/>
      <c r="G1750" s="443"/>
      <c r="H1750" s="446"/>
      <c r="I1750" s="446"/>
    </row>
    <row r="1751" spans="1:9" s="23" customFormat="1" ht="12" customHeight="1" x14ac:dyDescent="0.2">
      <c r="A1751" s="455" t="s">
        <v>3</v>
      </c>
      <c r="B1751" s="456"/>
      <c r="C1751" s="54">
        <f t="shared" ref="C1751:E1755" si="131">C1758+C1765+C1772+C1779+C1786+C1793+C1800+C1807+C1814+C1821+C1828+C1835+C1842+C1849</f>
        <v>0</v>
      </c>
      <c r="D1751" s="31">
        <f t="shared" si="131"/>
        <v>0</v>
      </c>
      <c r="E1751" s="31">
        <f t="shared" si="131"/>
        <v>0</v>
      </c>
      <c r="F1751" s="443"/>
      <c r="G1751" s="443"/>
      <c r="H1751" s="446"/>
      <c r="I1751" s="446"/>
    </row>
    <row r="1752" spans="1:9" s="23" customFormat="1" ht="12" customHeight="1" x14ac:dyDescent="0.2">
      <c r="A1752" s="455" t="s">
        <v>10</v>
      </c>
      <c r="B1752" s="456"/>
      <c r="C1752" s="54">
        <f>C1759+C1794+C1829+C1850+C1836</f>
        <v>131</v>
      </c>
      <c r="D1752" s="31">
        <f>D1759+D1794+D1829+D1850</f>
        <v>131</v>
      </c>
      <c r="E1752" s="31">
        <f>E1759+E1794+E1829+E1850</f>
        <v>131</v>
      </c>
      <c r="F1752" s="443"/>
      <c r="G1752" s="443"/>
      <c r="H1752" s="446"/>
      <c r="I1752" s="446"/>
    </row>
    <row r="1753" spans="1:9" s="23" customFormat="1" ht="12" customHeight="1" x14ac:dyDescent="0.2">
      <c r="A1753" s="455" t="s">
        <v>11</v>
      </c>
      <c r="B1753" s="456"/>
      <c r="C1753" s="54">
        <f t="shared" si="131"/>
        <v>0</v>
      </c>
      <c r="D1753" s="31">
        <f t="shared" si="131"/>
        <v>0</v>
      </c>
      <c r="E1753" s="31">
        <f t="shared" si="131"/>
        <v>0</v>
      </c>
      <c r="F1753" s="443"/>
      <c r="G1753" s="443"/>
      <c r="H1753" s="446"/>
      <c r="I1753" s="446"/>
    </row>
    <row r="1754" spans="1:9" s="23" customFormat="1" ht="12" customHeight="1" x14ac:dyDescent="0.2">
      <c r="A1754" s="455" t="s">
        <v>12</v>
      </c>
      <c r="B1754" s="456"/>
      <c r="C1754" s="54">
        <f t="shared" si="131"/>
        <v>0</v>
      </c>
      <c r="D1754" s="31">
        <f t="shared" si="131"/>
        <v>0</v>
      </c>
      <c r="E1754" s="31">
        <f t="shared" si="131"/>
        <v>0</v>
      </c>
      <c r="F1754" s="443"/>
      <c r="G1754" s="443"/>
      <c r="H1754" s="446"/>
      <c r="I1754" s="446"/>
    </row>
    <row r="1755" spans="1:9" s="23" customFormat="1" ht="12" customHeight="1" x14ac:dyDescent="0.2">
      <c r="A1755" s="455" t="s">
        <v>241</v>
      </c>
      <c r="B1755" s="456"/>
      <c r="C1755" s="54">
        <f t="shared" si="131"/>
        <v>0</v>
      </c>
      <c r="D1755" s="31">
        <f t="shared" si="131"/>
        <v>0</v>
      </c>
      <c r="E1755" s="31">
        <f t="shared" si="131"/>
        <v>0</v>
      </c>
      <c r="F1755" s="444"/>
      <c r="G1755" s="444"/>
      <c r="H1755" s="447"/>
      <c r="I1755" s="447"/>
    </row>
    <row r="1756" spans="1:9" s="23" customFormat="1" ht="12" customHeight="1" x14ac:dyDescent="0.2">
      <c r="A1756" s="32" t="s">
        <v>998</v>
      </c>
      <c r="B1756" s="449" t="s">
        <v>999</v>
      </c>
      <c r="C1756" s="450"/>
      <c r="D1756" s="450"/>
      <c r="E1756" s="451"/>
      <c r="F1756" s="442">
        <v>44197</v>
      </c>
      <c r="G1756" s="442">
        <v>44561</v>
      </c>
      <c r="H1756" s="489" t="s">
        <v>1000</v>
      </c>
      <c r="I1756" s="445"/>
    </row>
    <row r="1757" spans="1:9" s="23" customFormat="1" ht="12" x14ac:dyDescent="0.2">
      <c r="A1757" s="455" t="s">
        <v>13</v>
      </c>
      <c r="B1757" s="456"/>
      <c r="C1757" s="54">
        <f t="shared" ref="C1757:E1757" si="132">SUM(C1758:C1762)</f>
        <v>16</v>
      </c>
      <c r="D1757" s="54">
        <f t="shared" si="132"/>
        <v>16</v>
      </c>
      <c r="E1757" s="54">
        <f t="shared" si="132"/>
        <v>16</v>
      </c>
      <c r="F1757" s="443"/>
      <c r="G1757" s="443"/>
      <c r="H1757" s="490"/>
      <c r="I1757" s="446"/>
    </row>
    <row r="1758" spans="1:9" s="23" customFormat="1" ht="12" customHeight="1" x14ac:dyDescent="0.2">
      <c r="A1758" s="455" t="s">
        <v>3</v>
      </c>
      <c r="B1758" s="456"/>
      <c r="C1758" s="54">
        <v>0</v>
      </c>
      <c r="D1758" s="31">
        <v>0</v>
      </c>
      <c r="E1758" s="31">
        <v>0</v>
      </c>
      <c r="F1758" s="443"/>
      <c r="G1758" s="443"/>
      <c r="H1758" s="490"/>
      <c r="I1758" s="446"/>
    </row>
    <row r="1759" spans="1:9" s="23" customFormat="1" ht="12" customHeight="1" x14ac:dyDescent="0.2">
      <c r="A1759" s="455" t="s">
        <v>10</v>
      </c>
      <c r="B1759" s="456"/>
      <c r="C1759" s="54">
        <v>16</v>
      </c>
      <c r="D1759" s="31">
        <v>16</v>
      </c>
      <c r="E1759" s="31">
        <v>16</v>
      </c>
      <c r="F1759" s="443"/>
      <c r="G1759" s="443"/>
      <c r="H1759" s="490"/>
      <c r="I1759" s="446"/>
    </row>
    <row r="1760" spans="1:9" s="23" customFormat="1" ht="12" customHeight="1" x14ac:dyDescent="0.2">
      <c r="A1760" s="455" t="s">
        <v>11</v>
      </c>
      <c r="B1760" s="456"/>
      <c r="C1760" s="54">
        <v>0</v>
      </c>
      <c r="D1760" s="31">
        <v>0</v>
      </c>
      <c r="E1760" s="31">
        <v>0</v>
      </c>
      <c r="F1760" s="443"/>
      <c r="G1760" s="443"/>
      <c r="H1760" s="490"/>
      <c r="I1760" s="446"/>
    </row>
    <row r="1761" spans="1:9" s="23" customFormat="1" ht="12" customHeight="1" x14ac:dyDescent="0.2">
      <c r="A1761" s="455" t="s">
        <v>12</v>
      </c>
      <c r="B1761" s="456"/>
      <c r="C1761" s="54">
        <v>0</v>
      </c>
      <c r="D1761" s="31">
        <v>0</v>
      </c>
      <c r="E1761" s="31">
        <v>0</v>
      </c>
      <c r="F1761" s="443"/>
      <c r="G1761" s="443"/>
      <c r="H1761" s="490"/>
      <c r="I1761" s="446"/>
    </row>
    <row r="1762" spans="1:9" s="23" customFormat="1" ht="12" customHeight="1" x14ac:dyDescent="0.2">
      <c r="A1762" s="455" t="s">
        <v>241</v>
      </c>
      <c r="B1762" s="456"/>
      <c r="C1762" s="54">
        <v>0</v>
      </c>
      <c r="D1762" s="31">
        <v>0</v>
      </c>
      <c r="E1762" s="31">
        <v>0</v>
      </c>
      <c r="F1762" s="444"/>
      <c r="G1762" s="444"/>
      <c r="H1762" s="491"/>
      <c r="I1762" s="447"/>
    </row>
    <row r="1763" spans="1:9" s="23" customFormat="1" ht="12" hidden="1" customHeight="1" x14ac:dyDescent="0.2">
      <c r="A1763" s="32" t="s">
        <v>1001</v>
      </c>
      <c r="B1763" s="449" t="s">
        <v>1002</v>
      </c>
      <c r="C1763" s="450"/>
      <c r="D1763" s="450"/>
      <c r="E1763" s="451"/>
      <c r="F1763" s="465"/>
      <c r="G1763" s="465"/>
      <c r="H1763" s="445"/>
      <c r="I1763" s="445"/>
    </row>
    <row r="1764" spans="1:9" s="23" customFormat="1" ht="12" hidden="1" x14ac:dyDescent="0.2">
      <c r="A1764" s="448" t="s">
        <v>13</v>
      </c>
      <c r="B1764" s="448"/>
      <c r="C1764" s="184">
        <f t="shared" ref="C1764:E1764" si="133">SUM(C1765:C1769)</f>
        <v>0</v>
      </c>
      <c r="D1764" s="184">
        <f t="shared" si="133"/>
        <v>0</v>
      </c>
      <c r="E1764" s="184">
        <f t="shared" si="133"/>
        <v>0</v>
      </c>
      <c r="F1764" s="465"/>
      <c r="G1764" s="465"/>
      <c r="H1764" s="446"/>
      <c r="I1764" s="446"/>
    </row>
    <row r="1765" spans="1:9" s="23" customFormat="1" ht="12" hidden="1" x14ac:dyDescent="0.2">
      <c r="A1765" s="448" t="s">
        <v>3</v>
      </c>
      <c r="B1765" s="448"/>
      <c r="C1765" s="184"/>
      <c r="D1765" s="184"/>
      <c r="E1765" s="184"/>
      <c r="F1765" s="465"/>
      <c r="G1765" s="465"/>
      <c r="H1765" s="446"/>
      <c r="I1765" s="446"/>
    </row>
    <row r="1766" spans="1:9" s="23" customFormat="1" ht="12" hidden="1" x14ac:dyDescent="0.2">
      <c r="A1766" s="448" t="s">
        <v>10</v>
      </c>
      <c r="B1766" s="448"/>
      <c r="C1766" s="184"/>
      <c r="D1766" s="184"/>
      <c r="E1766" s="184"/>
      <c r="F1766" s="465"/>
      <c r="G1766" s="465"/>
      <c r="H1766" s="446"/>
      <c r="I1766" s="446"/>
    </row>
    <row r="1767" spans="1:9" s="23" customFormat="1" ht="12" hidden="1" x14ac:dyDescent="0.2">
      <c r="A1767" s="448" t="s">
        <v>11</v>
      </c>
      <c r="B1767" s="448"/>
      <c r="C1767" s="184"/>
      <c r="D1767" s="184"/>
      <c r="E1767" s="184"/>
      <c r="F1767" s="465"/>
      <c r="G1767" s="465"/>
      <c r="H1767" s="446"/>
      <c r="I1767" s="446"/>
    </row>
    <row r="1768" spans="1:9" s="23" customFormat="1" ht="12" hidden="1" x14ac:dyDescent="0.2">
      <c r="A1768" s="448" t="s">
        <v>12</v>
      </c>
      <c r="B1768" s="448"/>
      <c r="C1768" s="184"/>
      <c r="D1768" s="184"/>
      <c r="E1768" s="184"/>
      <c r="F1768" s="465"/>
      <c r="G1768" s="465"/>
      <c r="H1768" s="446"/>
      <c r="I1768" s="446"/>
    </row>
    <row r="1769" spans="1:9" s="23" customFormat="1" ht="12" hidden="1" x14ac:dyDescent="0.2">
      <c r="A1769" s="448" t="s">
        <v>1003</v>
      </c>
      <c r="B1769" s="448"/>
      <c r="C1769" s="184"/>
      <c r="D1769" s="184"/>
      <c r="E1769" s="184"/>
      <c r="F1769" s="465"/>
      <c r="G1769" s="465"/>
      <c r="H1769" s="447"/>
      <c r="I1769" s="447"/>
    </row>
    <row r="1770" spans="1:9" s="23" customFormat="1" ht="12" hidden="1" x14ac:dyDescent="0.2">
      <c r="A1770" s="493" t="s">
        <v>1004</v>
      </c>
      <c r="B1770" s="494"/>
      <c r="C1770" s="185"/>
      <c r="D1770" s="185"/>
      <c r="E1770" s="185"/>
      <c r="F1770" s="465"/>
      <c r="G1770" s="465"/>
      <c r="H1770" s="457"/>
      <c r="I1770" s="457"/>
    </row>
    <row r="1771" spans="1:9" s="23" customFormat="1" ht="12" hidden="1" x14ac:dyDescent="0.2">
      <c r="A1771" s="448" t="s">
        <v>13</v>
      </c>
      <c r="B1771" s="448"/>
      <c r="C1771" s="184">
        <f t="shared" ref="C1771:E1771" si="134">SUM(C1772:C1776)</f>
        <v>0</v>
      </c>
      <c r="D1771" s="184">
        <f t="shared" si="134"/>
        <v>0</v>
      </c>
      <c r="E1771" s="184">
        <f t="shared" si="134"/>
        <v>0</v>
      </c>
      <c r="F1771" s="465"/>
      <c r="G1771" s="465"/>
      <c r="H1771" s="457"/>
      <c r="I1771" s="457"/>
    </row>
    <row r="1772" spans="1:9" s="23" customFormat="1" ht="12" hidden="1" x14ac:dyDescent="0.2">
      <c r="A1772" s="448" t="s">
        <v>3</v>
      </c>
      <c r="B1772" s="448"/>
      <c r="C1772" s="184"/>
      <c r="D1772" s="184"/>
      <c r="E1772" s="184"/>
      <c r="F1772" s="465"/>
      <c r="G1772" s="465"/>
      <c r="H1772" s="457"/>
      <c r="I1772" s="457"/>
    </row>
    <row r="1773" spans="1:9" s="23" customFormat="1" ht="12" hidden="1" x14ac:dyDescent="0.2">
      <c r="A1773" s="448" t="s">
        <v>10</v>
      </c>
      <c r="B1773" s="448"/>
      <c r="C1773" s="184"/>
      <c r="D1773" s="184"/>
      <c r="E1773" s="184"/>
      <c r="F1773" s="465"/>
      <c r="G1773" s="465"/>
      <c r="H1773" s="457"/>
      <c r="I1773" s="457"/>
    </row>
    <row r="1774" spans="1:9" s="23" customFormat="1" ht="12" hidden="1" x14ac:dyDescent="0.2">
      <c r="A1774" s="448" t="s">
        <v>11</v>
      </c>
      <c r="B1774" s="448"/>
      <c r="C1774" s="184"/>
      <c r="D1774" s="184"/>
      <c r="E1774" s="184"/>
      <c r="F1774" s="465"/>
      <c r="G1774" s="465"/>
      <c r="H1774" s="457"/>
      <c r="I1774" s="457"/>
    </row>
    <row r="1775" spans="1:9" s="23" customFormat="1" ht="12" hidden="1" x14ac:dyDescent="0.2">
      <c r="A1775" s="448" t="s">
        <v>12</v>
      </c>
      <c r="B1775" s="448"/>
      <c r="C1775" s="184"/>
      <c r="D1775" s="184"/>
      <c r="E1775" s="184"/>
      <c r="F1775" s="465"/>
      <c r="G1775" s="465"/>
      <c r="H1775" s="457"/>
      <c r="I1775" s="457"/>
    </row>
    <row r="1776" spans="1:9" s="23" customFormat="1" ht="12" hidden="1" x14ac:dyDescent="0.2">
      <c r="A1776" s="448" t="s">
        <v>1003</v>
      </c>
      <c r="B1776" s="448"/>
      <c r="C1776" s="184"/>
      <c r="D1776" s="184"/>
      <c r="E1776" s="184"/>
      <c r="F1776" s="465"/>
      <c r="G1776" s="465"/>
      <c r="H1776" s="457"/>
      <c r="I1776" s="457"/>
    </row>
    <row r="1777" spans="1:9" s="23" customFormat="1" ht="12" hidden="1" x14ac:dyDescent="0.2">
      <c r="A1777" s="467" t="s">
        <v>1005</v>
      </c>
      <c r="B1777" s="478"/>
      <c r="C1777" s="186"/>
      <c r="D1777" s="186"/>
      <c r="E1777" s="186"/>
      <c r="F1777" s="465"/>
      <c r="G1777" s="465"/>
      <c r="H1777" s="445"/>
      <c r="I1777" s="445"/>
    </row>
    <row r="1778" spans="1:9" s="23" customFormat="1" ht="12" hidden="1" x14ac:dyDescent="0.2">
      <c r="A1778" s="466" t="s">
        <v>13</v>
      </c>
      <c r="B1778" s="466"/>
      <c r="C1778" s="187">
        <f t="shared" ref="C1778:E1778" si="135">SUM(C1779:C1783)</f>
        <v>0</v>
      </c>
      <c r="D1778" s="187">
        <f t="shared" si="135"/>
        <v>0</v>
      </c>
      <c r="E1778" s="187">
        <f t="shared" si="135"/>
        <v>0</v>
      </c>
      <c r="F1778" s="465"/>
      <c r="G1778" s="465"/>
      <c r="H1778" s="446"/>
      <c r="I1778" s="446"/>
    </row>
    <row r="1779" spans="1:9" s="23" customFormat="1" ht="12" hidden="1" x14ac:dyDescent="0.2">
      <c r="A1779" s="466" t="s">
        <v>3</v>
      </c>
      <c r="B1779" s="466"/>
      <c r="C1779" s="187"/>
      <c r="D1779" s="187"/>
      <c r="E1779" s="187"/>
      <c r="F1779" s="465"/>
      <c r="G1779" s="465"/>
      <c r="H1779" s="446"/>
      <c r="I1779" s="446"/>
    </row>
    <row r="1780" spans="1:9" s="23" customFormat="1" ht="12" hidden="1" customHeight="1" x14ac:dyDescent="0.2">
      <c r="A1780" s="466" t="s">
        <v>10</v>
      </c>
      <c r="B1780" s="466"/>
      <c r="C1780" s="187">
        <v>0</v>
      </c>
      <c r="D1780" s="187">
        <v>0</v>
      </c>
      <c r="E1780" s="187">
        <v>0</v>
      </c>
      <c r="F1780" s="465"/>
      <c r="G1780" s="465"/>
      <c r="H1780" s="446"/>
      <c r="I1780" s="446"/>
    </row>
    <row r="1781" spans="1:9" s="23" customFormat="1" ht="12" hidden="1" x14ac:dyDescent="0.2">
      <c r="A1781" s="466" t="s">
        <v>11</v>
      </c>
      <c r="B1781" s="466"/>
      <c r="C1781" s="187"/>
      <c r="D1781" s="187"/>
      <c r="E1781" s="187"/>
      <c r="F1781" s="465"/>
      <c r="G1781" s="465"/>
      <c r="H1781" s="446"/>
      <c r="I1781" s="446"/>
    </row>
    <row r="1782" spans="1:9" s="23" customFormat="1" ht="12" hidden="1" x14ac:dyDescent="0.2">
      <c r="A1782" s="466" t="s">
        <v>12</v>
      </c>
      <c r="B1782" s="466"/>
      <c r="C1782" s="187"/>
      <c r="D1782" s="187"/>
      <c r="E1782" s="187"/>
      <c r="F1782" s="465"/>
      <c r="G1782" s="465"/>
      <c r="H1782" s="446"/>
      <c r="I1782" s="446"/>
    </row>
    <row r="1783" spans="1:9" s="23" customFormat="1" ht="12" hidden="1" x14ac:dyDescent="0.2">
      <c r="A1783" s="466" t="s">
        <v>1003</v>
      </c>
      <c r="B1783" s="466"/>
      <c r="C1783" s="187"/>
      <c r="D1783" s="187"/>
      <c r="E1783" s="187"/>
      <c r="F1783" s="465"/>
      <c r="G1783" s="465"/>
      <c r="H1783" s="447"/>
      <c r="I1783" s="447"/>
    </row>
    <row r="1784" spans="1:9" s="23" customFormat="1" ht="12" hidden="1" x14ac:dyDescent="0.2">
      <c r="A1784" s="467" t="s">
        <v>1006</v>
      </c>
      <c r="B1784" s="464"/>
      <c r="C1784" s="188"/>
      <c r="D1784" s="188"/>
      <c r="E1784" s="189"/>
      <c r="F1784" s="465"/>
      <c r="G1784" s="465"/>
      <c r="H1784" s="445"/>
      <c r="I1784" s="445"/>
    </row>
    <row r="1785" spans="1:9" s="23" customFormat="1" ht="12" hidden="1" x14ac:dyDescent="0.2">
      <c r="A1785" s="466" t="s">
        <v>13</v>
      </c>
      <c r="B1785" s="466"/>
      <c r="C1785" s="187">
        <f t="shared" ref="C1785:E1785" si="136">SUM(C1786:C1790)</f>
        <v>0</v>
      </c>
      <c r="D1785" s="187">
        <f t="shared" si="136"/>
        <v>0</v>
      </c>
      <c r="E1785" s="187">
        <f t="shared" si="136"/>
        <v>0</v>
      </c>
      <c r="F1785" s="465"/>
      <c r="G1785" s="465"/>
      <c r="H1785" s="446"/>
      <c r="I1785" s="446"/>
    </row>
    <row r="1786" spans="1:9" s="23" customFormat="1" ht="12" hidden="1" x14ac:dyDescent="0.2">
      <c r="A1786" s="466" t="s">
        <v>3</v>
      </c>
      <c r="B1786" s="466"/>
      <c r="C1786" s="187"/>
      <c r="D1786" s="187"/>
      <c r="E1786" s="187"/>
      <c r="F1786" s="465"/>
      <c r="G1786" s="465"/>
      <c r="H1786" s="446"/>
      <c r="I1786" s="446"/>
    </row>
    <row r="1787" spans="1:9" s="23" customFormat="1" ht="12" hidden="1" customHeight="1" x14ac:dyDescent="0.2">
      <c r="A1787" s="466" t="s">
        <v>10</v>
      </c>
      <c r="B1787" s="466"/>
      <c r="C1787" s="187">
        <v>0</v>
      </c>
      <c r="D1787" s="187">
        <v>0</v>
      </c>
      <c r="E1787" s="187">
        <v>0</v>
      </c>
      <c r="F1787" s="465"/>
      <c r="G1787" s="465"/>
      <c r="H1787" s="446"/>
      <c r="I1787" s="446"/>
    </row>
    <row r="1788" spans="1:9" s="23" customFormat="1" ht="12" hidden="1" x14ac:dyDescent="0.2">
      <c r="A1788" s="466" t="s">
        <v>11</v>
      </c>
      <c r="B1788" s="466"/>
      <c r="C1788" s="187"/>
      <c r="D1788" s="187"/>
      <c r="E1788" s="187"/>
      <c r="F1788" s="465"/>
      <c r="G1788" s="465"/>
      <c r="H1788" s="446"/>
      <c r="I1788" s="446"/>
    </row>
    <row r="1789" spans="1:9" s="23" customFormat="1" ht="12" hidden="1" x14ac:dyDescent="0.2">
      <c r="A1789" s="466" t="s">
        <v>12</v>
      </c>
      <c r="B1789" s="466"/>
      <c r="C1789" s="187"/>
      <c r="D1789" s="187"/>
      <c r="E1789" s="187"/>
      <c r="F1789" s="465"/>
      <c r="G1789" s="465"/>
      <c r="H1789" s="446"/>
      <c r="I1789" s="446"/>
    </row>
    <row r="1790" spans="1:9" s="23" customFormat="1" ht="12" hidden="1" x14ac:dyDescent="0.2">
      <c r="A1790" s="466" t="s">
        <v>1003</v>
      </c>
      <c r="B1790" s="466"/>
      <c r="C1790" s="187"/>
      <c r="D1790" s="187"/>
      <c r="E1790" s="187"/>
      <c r="F1790" s="465"/>
      <c r="G1790" s="465"/>
      <c r="H1790" s="447"/>
      <c r="I1790" s="447"/>
    </row>
    <row r="1791" spans="1:9" s="23" customFormat="1" ht="12" customHeight="1" x14ac:dyDescent="0.2">
      <c r="A1791" s="32" t="s">
        <v>1007</v>
      </c>
      <c r="B1791" s="449" t="s">
        <v>1008</v>
      </c>
      <c r="C1791" s="450"/>
      <c r="D1791" s="450"/>
      <c r="E1791" s="451"/>
      <c r="F1791" s="442">
        <v>44197</v>
      </c>
      <c r="G1791" s="442">
        <v>44561</v>
      </c>
      <c r="H1791" s="489" t="s">
        <v>1000</v>
      </c>
      <c r="I1791" s="492"/>
    </row>
    <row r="1792" spans="1:9" s="23" customFormat="1" ht="12" x14ac:dyDescent="0.2">
      <c r="A1792" s="455" t="s">
        <v>13</v>
      </c>
      <c r="B1792" s="456"/>
      <c r="C1792" s="54">
        <f t="shared" ref="C1792:E1792" si="137">SUM(C1793:C1797)</f>
        <v>0</v>
      </c>
      <c r="D1792" s="54">
        <f t="shared" si="137"/>
        <v>0</v>
      </c>
      <c r="E1792" s="54">
        <f t="shared" si="137"/>
        <v>0</v>
      </c>
      <c r="F1792" s="443"/>
      <c r="G1792" s="443"/>
      <c r="H1792" s="490"/>
      <c r="I1792" s="492"/>
    </row>
    <row r="1793" spans="1:9" s="23" customFormat="1" ht="12" customHeight="1" x14ac:dyDescent="0.2">
      <c r="A1793" s="455" t="s">
        <v>3</v>
      </c>
      <c r="B1793" s="456"/>
      <c r="C1793" s="54">
        <v>0</v>
      </c>
      <c r="D1793" s="31">
        <v>0</v>
      </c>
      <c r="E1793" s="31">
        <v>0</v>
      </c>
      <c r="F1793" s="443"/>
      <c r="G1793" s="443"/>
      <c r="H1793" s="490"/>
      <c r="I1793" s="492"/>
    </row>
    <row r="1794" spans="1:9" s="23" customFormat="1" ht="12" customHeight="1" x14ac:dyDescent="0.2">
      <c r="A1794" s="455" t="s">
        <v>10</v>
      </c>
      <c r="B1794" s="456"/>
      <c r="C1794" s="54">
        <v>0</v>
      </c>
      <c r="D1794" s="31">
        <v>0</v>
      </c>
      <c r="E1794" s="31">
        <v>0</v>
      </c>
      <c r="F1794" s="443"/>
      <c r="G1794" s="443"/>
      <c r="H1794" s="490"/>
      <c r="I1794" s="492"/>
    </row>
    <row r="1795" spans="1:9" s="23" customFormat="1" ht="12" customHeight="1" x14ac:dyDescent="0.2">
      <c r="A1795" s="455" t="s">
        <v>11</v>
      </c>
      <c r="B1795" s="456"/>
      <c r="C1795" s="54">
        <v>0</v>
      </c>
      <c r="D1795" s="31">
        <v>0</v>
      </c>
      <c r="E1795" s="31">
        <v>0</v>
      </c>
      <c r="F1795" s="443"/>
      <c r="G1795" s="443"/>
      <c r="H1795" s="490"/>
      <c r="I1795" s="492"/>
    </row>
    <row r="1796" spans="1:9" s="23" customFormat="1" ht="12" customHeight="1" x14ac:dyDescent="0.2">
      <c r="A1796" s="455" t="s">
        <v>12</v>
      </c>
      <c r="B1796" s="456"/>
      <c r="C1796" s="54">
        <v>0</v>
      </c>
      <c r="D1796" s="31">
        <v>0</v>
      </c>
      <c r="E1796" s="31">
        <v>0</v>
      </c>
      <c r="F1796" s="443"/>
      <c r="G1796" s="443"/>
      <c r="H1796" s="490"/>
      <c r="I1796" s="492"/>
    </row>
    <row r="1797" spans="1:9" s="23" customFormat="1" ht="12" customHeight="1" x14ac:dyDescent="0.2">
      <c r="A1797" s="455" t="s">
        <v>241</v>
      </c>
      <c r="B1797" s="456"/>
      <c r="C1797" s="54">
        <v>0</v>
      </c>
      <c r="D1797" s="31">
        <v>0</v>
      </c>
      <c r="E1797" s="31">
        <v>0</v>
      </c>
      <c r="F1797" s="444"/>
      <c r="G1797" s="444"/>
      <c r="H1797" s="491"/>
      <c r="I1797" s="492"/>
    </row>
    <row r="1798" spans="1:9" s="23" customFormat="1" ht="12" hidden="1" customHeight="1" x14ac:dyDescent="0.2">
      <c r="A1798" s="467" t="s">
        <v>1009</v>
      </c>
      <c r="B1798" s="478"/>
      <c r="C1798" s="190"/>
      <c r="D1798" s="190"/>
      <c r="E1798" s="190"/>
      <c r="F1798" s="442">
        <v>44197</v>
      </c>
      <c r="G1798" s="465"/>
      <c r="H1798" s="445"/>
      <c r="I1798" s="445"/>
    </row>
    <row r="1799" spans="1:9" s="23" customFormat="1" ht="12" hidden="1" x14ac:dyDescent="0.2">
      <c r="A1799" s="466" t="s">
        <v>13</v>
      </c>
      <c r="B1799" s="466"/>
      <c r="C1799" s="187">
        <f t="shared" ref="C1799:E1799" si="138">SUM(C1800:C1804)</f>
        <v>0</v>
      </c>
      <c r="D1799" s="187">
        <f t="shared" si="138"/>
        <v>0</v>
      </c>
      <c r="E1799" s="187">
        <f t="shared" si="138"/>
        <v>0</v>
      </c>
      <c r="F1799" s="443"/>
      <c r="G1799" s="465"/>
      <c r="H1799" s="446"/>
      <c r="I1799" s="446"/>
    </row>
    <row r="1800" spans="1:9" s="23" customFormat="1" ht="12" hidden="1" x14ac:dyDescent="0.2">
      <c r="A1800" s="466" t="s">
        <v>3</v>
      </c>
      <c r="B1800" s="466"/>
      <c r="C1800" s="187"/>
      <c r="D1800" s="187"/>
      <c r="E1800" s="187"/>
      <c r="F1800" s="443"/>
      <c r="G1800" s="465"/>
      <c r="H1800" s="446"/>
      <c r="I1800" s="446"/>
    </row>
    <row r="1801" spans="1:9" s="23" customFormat="1" ht="12" hidden="1" customHeight="1" x14ac:dyDescent="0.2">
      <c r="A1801" s="466" t="s">
        <v>10</v>
      </c>
      <c r="B1801" s="466"/>
      <c r="C1801" s="187">
        <v>0</v>
      </c>
      <c r="D1801" s="187">
        <v>0</v>
      </c>
      <c r="E1801" s="187">
        <v>0</v>
      </c>
      <c r="F1801" s="443"/>
      <c r="G1801" s="465"/>
      <c r="H1801" s="446"/>
      <c r="I1801" s="446"/>
    </row>
    <row r="1802" spans="1:9" s="23" customFormat="1" ht="12" hidden="1" x14ac:dyDescent="0.2">
      <c r="A1802" s="466" t="s">
        <v>11</v>
      </c>
      <c r="B1802" s="466"/>
      <c r="C1802" s="187"/>
      <c r="D1802" s="187"/>
      <c r="E1802" s="187"/>
      <c r="F1802" s="443"/>
      <c r="G1802" s="465"/>
      <c r="H1802" s="446"/>
      <c r="I1802" s="446"/>
    </row>
    <row r="1803" spans="1:9" s="23" customFormat="1" ht="12" hidden="1" x14ac:dyDescent="0.2">
      <c r="A1803" s="466" t="s">
        <v>12</v>
      </c>
      <c r="B1803" s="466"/>
      <c r="C1803" s="187"/>
      <c r="D1803" s="187"/>
      <c r="E1803" s="187"/>
      <c r="F1803" s="443"/>
      <c r="G1803" s="465"/>
      <c r="H1803" s="446"/>
      <c r="I1803" s="446"/>
    </row>
    <row r="1804" spans="1:9" s="23" customFormat="1" ht="12" hidden="1" x14ac:dyDescent="0.2">
      <c r="A1804" s="466" t="s">
        <v>1003</v>
      </c>
      <c r="B1804" s="466"/>
      <c r="C1804" s="187"/>
      <c r="D1804" s="187"/>
      <c r="E1804" s="187"/>
      <c r="F1804" s="444"/>
      <c r="G1804" s="465"/>
      <c r="H1804" s="447"/>
      <c r="I1804" s="447"/>
    </row>
    <row r="1805" spans="1:9" s="23" customFormat="1" ht="12" hidden="1" customHeight="1" x14ac:dyDescent="0.2">
      <c r="A1805" s="467" t="s">
        <v>1010</v>
      </c>
      <c r="B1805" s="478"/>
      <c r="C1805" s="190"/>
      <c r="D1805" s="190"/>
      <c r="E1805" s="190"/>
      <c r="F1805" s="442">
        <v>44197</v>
      </c>
      <c r="G1805" s="465"/>
      <c r="H1805" s="492"/>
      <c r="I1805" s="492"/>
    </row>
    <row r="1806" spans="1:9" s="23" customFormat="1" ht="12" hidden="1" x14ac:dyDescent="0.2">
      <c r="A1806" s="466" t="s">
        <v>13</v>
      </c>
      <c r="B1806" s="466"/>
      <c r="C1806" s="187">
        <f t="shared" ref="C1806:E1806" si="139">SUM(C1807:C1811)</f>
        <v>0</v>
      </c>
      <c r="D1806" s="187">
        <f t="shared" si="139"/>
        <v>0</v>
      </c>
      <c r="E1806" s="187">
        <f t="shared" si="139"/>
        <v>0</v>
      </c>
      <c r="F1806" s="443"/>
      <c r="G1806" s="465"/>
      <c r="H1806" s="492"/>
      <c r="I1806" s="492"/>
    </row>
    <row r="1807" spans="1:9" s="23" customFormat="1" ht="12" hidden="1" x14ac:dyDescent="0.2">
      <c r="A1807" s="466" t="s">
        <v>3</v>
      </c>
      <c r="B1807" s="466"/>
      <c r="C1807" s="187"/>
      <c r="D1807" s="187"/>
      <c r="E1807" s="187"/>
      <c r="F1807" s="443"/>
      <c r="G1807" s="465"/>
      <c r="H1807" s="492"/>
      <c r="I1807" s="492"/>
    </row>
    <row r="1808" spans="1:9" s="23" customFormat="1" ht="12" hidden="1" customHeight="1" x14ac:dyDescent="0.2">
      <c r="A1808" s="466" t="s">
        <v>10</v>
      </c>
      <c r="B1808" s="466"/>
      <c r="C1808" s="187">
        <v>0</v>
      </c>
      <c r="D1808" s="187">
        <v>0</v>
      </c>
      <c r="E1808" s="187">
        <v>0</v>
      </c>
      <c r="F1808" s="443"/>
      <c r="G1808" s="465"/>
      <c r="H1808" s="492"/>
      <c r="I1808" s="492"/>
    </row>
    <row r="1809" spans="1:9" s="23" customFormat="1" ht="12" hidden="1" x14ac:dyDescent="0.2">
      <c r="A1809" s="466" t="s">
        <v>11</v>
      </c>
      <c r="B1809" s="466"/>
      <c r="C1809" s="187"/>
      <c r="D1809" s="187"/>
      <c r="E1809" s="187"/>
      <c r="F1809" s="443"/>
      <c r="G1809" s="465"/>
      <c r="H1809" s="492"/>
      <c r="I1809" s="492"/>
    </row>
    <row r="1810" spans="1:9" s="23" customFormat="1" ht="12" hidden="1" x14ac:dyDescent="0.2">
      <c r="A1810" s="466" t="s">
        <v>12</v>
      </c>
      <c r="B1810" s="466"/>
      <c r="C1810" s="187"/>
      <c r="D1810" s="187"/>
      <c r="E1810" s="187"/>
      <c r="F1810" s="443"/>
      <c r="G1810" s="465"/>
      <c r="H1810" s="492"/>
      <c r="I1810" s="492"/>
    </row>
    <row r="1811" spans="1:9" s="23" customFormat="1" ht="12" hidden="1" x14ac:dyDescent="0.2">
      <c r="A1811" s="466" t="s">
        <v>1003</v>
      </c>
      <c r="B1811" s="466"/>
      <c r="C1811" s="187"/>
      <c r="D1811" s="187"/>
      <c r="E1811" s="187"/>
      <c r="F1811" s="444"/>
      <c r="G1811" s="465"/>
      <c r="H1811" s="492"/>
      <c r="I1811" s="492"/>
    </row>
    <row r="1812" spans="1:9" s="23" customFormat="1" ht="12" hidden="1" customHeight="1" x14ac:dyDescent="0.2">
      <c r="A1812" s="467" t="s">
        <v>1011</v>
      </c>
      <c r="B1812" s="478"/>
      <c r="C1812" s="190"/>
      <c r="D1812" s="190"/>
      <c r="E1812" s="190"/>
      <c r="F1812" s="442">
        <v>44197</v>
      </c>
      <c r="G1812" s="465"/>
      <c r="H1812" s="445"/>
      <c r="I1812" s="445"/>
    </row>
    <row r="1813" spans="1:9" s="23" customFormat="1" ht="12" hidden="1" x14ac:dyDescent="0.2">
      <c r="A1813" s="466" t="s">
        <v>13</v>
      </c>
      <c r="B1813" s="466"/>
      <c r="C1813" s="187">
        <f t="shared" ref="C1813:E1813" si="140">SUM(C1814:C1818)</f>
        <v>0</v>
      </c>
      <c r="D1813" s="187">
        <f t="shared" si="140"/>
        <v>0</v>
      </c>
      <c r="E1813" s="187">
        <f t="shared" si="140"/>
        <v>0</v>
      </c>
      <c r="F1813" s="443"/>
      <c r="G1813" s="465"/>
      <c r="H1813" s="446"/>
      <c r="I1813" s="446"/>
    </row>
    <row r="1814" spans="1:9" s="23" customFormat="1" ht="12" hidden="1" x14ac:dyDescent="0.2">
      <c r="A1814" s="466" t="s">
        <v>3</v>
      </c>
      <c r="B1814" s="466"/>
      <c r="C1814" s="187"/>
      <c r="D1814" s="187"/>
      <c r="E1814" s="187"/>
      <c r="F1814" s="443"/>
      <c r="G1814" s="465"/>
      <c r="H1814" s="446"/>
      <c r="I1814" s="446"/>
    </row>
    <row r="1815" spans="1:9" s="23" customFormat="1" ht="12" hidden="1" customHeight="1" x14ac:dyDescent="0.2">
      <c r="A1815" s="466" t="s">
        <v>10</v>
      </c>
      <c r="B1815" s="466"/>
      <c r="C1815" s="187">
        <v>0</v>
      </c>
      <c r="D1815" s="187">
        <v>0</v>
      </c>
      <c r="E1815" s="187">
        <v>0</v>
      </c>
      <c r="F1815" s="443"/>
      <c r="G1815" s="465"/>
      <c r="H1815" s="446"/>
      <c r="I1815" s="446"/>
    </row>
    <row r="1816" spans="1:9" s="23" customFormat="1" ht="12" hidden="1" x14ac:dyDescent="0.2">
      <c r="A1816" s="466" t="s">
        <v>11</v>
      </c>
      <c r="B1816" s="466"/>
      <c r="C1816" s="187"/>
      <c r="D1816" s="187"/>
      <c r="E1816" s="187"/>
      <c r="F1816" s="443"/>
      <c r="G1816" s="465"/>
      <c r="H1816" s="446"/>
      <c r="I1816" s="446"/>
    </row>
    <row r="1817" spans="1:9" s="23" customFormat="1" ht="12" hidden="1" x14ac:dyDescent="0.2">
      <c r="A1817" s="466" t="s">
        <v>12</v>
      </c>
      <c r="B1817" s="466"/>
      <c r="C1817" s="187"/>
      <c r="D1817" s="187"/>
      <c r="E1817" s="187"/>
      <c r="F1817" s="443"/>
      <c r="G1817" s="465"/>
      <c r="H1817" s="446"/>
      <c r="I1817" s="446"/>
    </row>
    <row r="1818" spans="1:9" s="23" customFormat="1" ht="12" hidden="1" x14ac:dyDescent="0.2">
      <c r="A1818" s="466" t="s">
        <v>1003</v>
      </c>
      <c r="B1818" s="466"/>
      <c r="C1818" s="187"/>
      <c r="D1818" s="187"/>
      <c r="E1818" s="187"/>
      <c r="F1818" s="444"/>
      <c r="G1818" s="465"/>
      <c r="H1818" s="447"/>
      <c r="I1818" s="447"/>
    </row>
    <row r="1819" spans="1:9" s="23" customFormat="1" ht="12" hidden="1" customHeight="1" x14ac:dyDescent="0.2">
      <c r="A1819" s="467" t="s">
        <v>1012</v>
      </c>
      <c r="B1819" s="478"/>
      <c r="C1819" s="191"/>
      <c r="D1819" s="191"/>
      <c r="E1819" s="191"/>
      <c r="F1819" s="442">
        <v>44197</v>
      </c>
      <c r="G1819" s="465"/>
      <c r="H1819" s="457"/>
      <c r="I1819" s="457"/>
    </row>
    <row r="1820" spans="1:9" s="23" customFormat="1" ht="12" hidden="1" x14ac:dyDescent="0.2">
      <c r="A1820" s="466" t="s">
        <v>13</v>
      </c>
      <c r="B1820" s="466"/>
      <c r="C1820" s="187">
        <f t="shared" ref="C1820:E1820" si="141">SUM(C1821:C1825)</f>
        <v>0</v>
      </c>
      <c r="D1820" s="187">
        <f t="shared" si="141"/>
        <v>0</v>
      </c>
      <c r="E1820" s="187">
        <f t="shared" si="141"/>
        <v>0</v>
      </c>
      <c r="F1820" s="443"/>
      <c r="G1820" s="465"/>
      <c r="H1820" s="457"/>
      <c r="I1820" s="457"/>
    </row>
    <row r="1821" spans="1:9" s="23" customFormat="1" ht="12" hidden="1" x14ac:dyDescent="0.2">
      <c r="A1821" s="466" t="s">
        <v>3</v>
      </c>
      <c r="B1821" s="466"/>
      <c r="C1821" s="187"/>
      <c r="D1821" s="187"/>
      <c r="E1821" s="187"/>
      <c r="F1821" s="443"/>
      <c r="G1821" s="465"/>
      <c r="H1821" s="457"/>
      <c r="I1821" s="457"/>
    </row>
    <row r="1822" spans="1:9" s="23" customFormat="1" ht="12" hidden="1" customHeight="1" x14ac:dyDescent="0.2">
      <c r="A1822" s="466" t="s">
        <v>10</v>
      </c>
      <c r="B1822" s="466"/>
      <c r="C1822" s="187">
        <v>0</v>
      </c>
      <c r="D1822" s="187">
        <v>0</v>
      </c>
      <c r="E1822" s="187">
        <v>0</v>
      </c>
      <c r="F1822" s="443"/>
      <c r="G1822" s="465"/>
      <c r="H1822" s="457"/>
      <c r="I1822" s="457"/>
    </row>
    <row r="1823" spans="1:9" s="23" customFormat="1" ht="12" hidden="1" x14ac:dyDescent="0.2">
      <c r="A1823" s="466" t="s">
        <v>11</v>
      </c>
      <c r="B1823" s="466"/>
      <c r="C1823" s="187"/>
      <c r="D1823" s="187"/>
      <c r="E1823" s="187"/>
      <c r="F1823" s="443"/>
      <c r="G1823" s="465"/>
      <c r="H1823" s="457"/>
      <c r="I1823" s="457"/>
    </row>
    <row r="1824" spans="1:9" s="23" customFormat="1" ht="12" hidden="1" x14ac:dyDescent="0.2">
      <c r="A1824" s="466" t="s">
        <v>12</v>
      </c>
      <c r="B1824" s="466"/>
      <c r="C1824" s="187"/>
      <c r="D1824" s="187"/>
      <c r="E1824" s="187"/>
      <c r="F1824" s="443"/>
      <c r="G1824" s="465"/>
      <c r="H1824" s="457"/>
      <c r="I1824" s="457"/>
    </row>
    <row r="1825" spans="1:9" s="23" customFormat="1" ht="12" hidden="1" x14ac:dyDescent="0.2">
      <c r="A1825" s="466" t="s">
        <v>1003</v>
      </c>
      <c r="B1825" s="466"/>
      <c r="C1825" s="187"/>
      <c r="D1825" s="187"/>
      <c r="E1825" s="187"/>
      <c r="F1825" s="444"/>
      <c r="G1825" s="465"/>
      <c r="H1825" s="457"/>
      <c r="I1825" s="457"/>
    </row>
    <row r="1826" spans="1:9" s="23" customFormat="1" ht="27" customHeight="1" x14ac:dyDescent="0.2">
      <c r="A1826" s="32" t="s">
        <v>1013</v>
      </c>
      <c r="B1826" s="449" t="s">
        <v>1014</v>
      </c>
      <c r="C1826" s="450"/>
      <c r="D1826" s="450"/>
      <c r="E1826" s="451"/>
      <c r="F1826" s="442">
        <v>44197</v>
      </c>
      <c r="G1826" s="442">
        <v>44561</v>
      </c>
      <c r="H1826" s="445" t="s">
        <v>1015</v>
      </c>
      <c r="I1826" s="457"/>
    </row>
    <row r="1827" spans="1:9" s="23" customFormat="1" ht="12" x14ac:dyDescent="0.2">
      <c r="A1827" s="455" t="s">
        <v>13</v>
      </c>
      <c r="B1827" s="456"/>
      <c r="C1827" s="54">
        <f t="shared" ref="C1827:E1827" si="142">SUM(C1829)</f>
        <v>100</v>
      </c>
      <c r="D1827" s="54">
        <f t="shared" si="142"/>
        <v>100</v>
      </c>
      <c r="E1827" s="54">
        <f t="shared" si="142"/>
        <v>100</v>
      </c>
      <c r="F1827" s="443"/>
      <c r="G1827" s="443"/>
      <c r="H1827" s="446"/>
      <c r="I1827" s="457"/>
    </row>
    <row r="1828" spans="1:9" s="23" customFormat="1" ht="12" customHeight="1" x14ac:dyDescent="0.2">
      <c r="A1828" s="455" t="s">
        <v>3</v>
      </c>
      <c r="B1828" s="456"/>
      <c r="C1828" s="54">
        <v>0</v>
      </c>
      <c r="D1828" s="31">
        <v>0</v>
      </c>
      <c r="E1828" s="31">
        <v>0</v>
      </c>
      <c r="F1828" s="443"/>
      <c r="G1828" s="443"/>
      <c r="H1828" s="446"/>
      <c r="I1828" s="457"/>
    </row>
    <row r="1829" spans="1:9" s="23" customFormat="1" ht="12" customHeight="1" x14ac:dyDescent="0.2">
      <c r="A1829" s="455" t="s">
        <v>10</v>
      </c>
      <c r="B1829" s="456"/>
      <c r="C1829" s="54">
        <v>100</v>
      </c>
      <c r="D1829" s="31">
        <v>100</v>
      </c>
      <c r="E1829" s="31">
        <v>100</v>
      </c>
      <c r="F1829" s="443"/>
      <c r="G1829" s="443"/>
      <c r="H1829" s="446"/>
      <c r="I1829" s="457"/>
    </row>
    <row r="1830" spans="1:9" s="23" customFormat="1" ht="12" customHeight="1" x14ac:dyDescent="0.2">
      <c r="A1830" s="455" t="s">
        <v>11</v>
      </c>
      <c r="B1830" s="456"/>
      <c r="C1830" s="54">
        <v>0</v>
      </c>
      <c r="D1830" s="31">
        <v>0</v>
      </c>
      <c r="E1830" s="31">
        <v>0</v>
      </c>
      <c r="F1830" s="443"/>
      <c r="G1830" s="443"/>
      <c r="H1830" s="446"/>
      <c r="I1830" s="457"/>
    </row>
    <row r="1831" spans="1:9" s="23" customFormat="1" ht="12" customHeight="1" x14ac:dyDescent="0.2">
      <c r="A1831" s="455" t="s">
        <v>12</v>
      </c>
      <c r="B1831" s="456"/>
      <c r="C1831" s="54">
        <v>0</v>
      </c>
      <c r="D1831" s="31">
        <v>0</v>
      </c>
      <c r="E1831" s="31">
        <v>0</v>
      </c>
      <c r="F1831" s="443"/>
      <c r="G1831" s="443"/>
      <c r="H1831" s="446"/>
      <c r="I1831" s="457"/>
    </row>
    <row r="1832" spans="1:9" s="23" customFormat="1" ht="12" customHeight="1" x14ac:dyDescent="0.2">
      <c r="A1832" s="455" t="s">
        <v>241</v>
      </c>
      <c r="B1832" s="456"/>
      <c r="C1832" s="54">
        <v>0</v>
      </c>
      <c r="D1832" s="31">
        <v>0</v>
      </c>
      <c r="E1832" s="31">
        <v>0</v>
      </c>
      <c r="F1832" s="444"/>
      <c r="G1832" s="444"/>
      <c r="H1832" s="447"/>
      <c r="I1832" s="457"/>
    </row>
    <row r="1833" spans="1:9" s="23" customFormat="1" ht="12" hidden="1" customHeight="1" x14ac:dyDescent="0.2">
      <c r="A1833" s="483" t="s">
        <v>1016</v>
      </c>
      <c r="B1833" s="484"/>
      <c r="C1833" s="484"/>
      <c r="D1833" s="484"/>
      <c r="E1833" s="485"/>
      <c r="F1833" s="442">
        <v>44197</v>
      </c>
      <c r="G1833" s="442">
        <v>44561</v>
      </c>
      <c r="H1833" s="445"/>
      <c r="I1833" s="457"/>
    </row>
    <row r="1834" spans="1:9" s="23" customFormat="1" ht="12" hidden="1" x14ac:dyDescent="0.2">
      <c r="A1834" s="466" t="s">
        <v>13</v>
      </c>
      <c r="B1834" s="466"/>
      <c r="C1834" s="184">
        <f t="shared" ref="C1834:E1834" si="143">SUM(C1836)</f>
        <v>0</v>
      </c>
      <c r="D1834" s="184">
        <f t="shared" si="143"/>
        <v>0</v>
      </c>
      <c r="E1834" s="184">
        <f t="shared" si="143"/>
        <v>0</v>
      </c>
      <c r="F1834" s="443"/>
      <c r="G1834" s="443"/>
      <c r="H1834" s="446"/>
      <c r="I1834" s="457"/>
    </row>
    <row r="1835" spans="1:9" s="23" customFormat="1" ht="12" hidden="1" customHeight="1" x14ac:dyDescent="0.2">
      <c r="A1835" s="466" t="s">
        <v>3</v>
      </c>
      <c r="B1835" s="466"/>
      <c r="C1835" s="187">
        <v>0</v>
      </c>
      <c r="D1835" s="187">
        <v>0</v>
      </c>
      <c r="E1835" s="187">
        <v>0</v>
      </c>
      <c r="F1835" s="443"/>
      <c r="G1835" s="443"/>
      <c r="H1835" s="446"/>
      <c r="I1835" s="457"/>
    </row>
    <row r="1836" spans="1:9" s="23" customFormat="1" ht="12" hidden="1" customHeight="1" x14ac:dyDescent="0.2">
      <c r="A1836" s="466" t="s">
        <v>10</v>
      </c>
      <c r="B1836" s="466"/>
      <c r="C1836" s="187">
        <v>0</v>
      </c>
      <c r="D1836" s="187">
        <v>0</v>
      </c>
      <c r="E1836" s="187">
        <v>0</v>
      </c>
      <c r="F1836" s="443"/>
      <c r="G1836" s="443"/>
      <c r="H1836" s="446"/>
      <c r="I1836" s="457"/>
    </row>
    <row r="1837" spans="1:9" s="23" customFormat="1" ht="12" hidden="1" customHeight="1" x14ac:dyDescent="0.2">
      <c r="A1837" s="466" t="s">
        <v>11</v>
      </c>
      <c r="B1837" s="466"/>
      <c r="C1837" s="187">
        <v>0</v>
      </c>
      <c r="D1837" s="187">
        <v>0</v>
      </c>
      <c r="E1837" s="187">
        <v>0</v>
      </c>
      <c r="F1837" s="443"/>
      <c r="G1837" s="443"/>
      <c r="H1837" s="446"/>
      <c r="I1837" s="457"/>
    </row>
    <row r="1838" spans="1:9" s="23" customFormat="1" ht="12" hidden="1" customHeight="1" x14ac:dyDescent="0.2">
      <c r="A1838" s="466" t="s">
        <v>12</v>
      </c>
      <c r="B1838" s="466"/>
      <c r="C1838" s="187">
        <v>0</v>
      </c>
      <c r="D1838" s="187">
        <v>0</v>
      </c>
      <c r="E1838" s="187">
        <v>0</v>
      </c>
      <c r="F1838" s="443"/>
      <c r="G1838" s="443"/>
      <c r="H1838" s="446"/>
      <c r="I1838" s="457"/>
    </row>
    <row r="1839" spans="1:9" s="23" customFormat="1" ht="12" hidden="1" customHeight="1" x14ac:dyDescent="0.2">
      <c r="A1839" s="466" t="s">
        <v>1003</v>
      </c>
      <c r="B1839" s="466"/>
      <c r="C1839" s="187">
        <v>0</v>
      </c>
      <c r="D1839" s="187">
        <v>0</v>
      </c>
      <c r="E1839" s="187">
        <v>0</v>
      </c>
      <c r="F1839" s="444"/>
      <c r="G1839" s="444"/>
      <c r="H1839" s="447"/>
      <c r="I1839" s="457"/>
    </row>
    <row r="1840" spans="1:9" s="23" customFormat="1" ht="12" hidden="1" x14ac:dyDescent="0.2">
      <c r="A1840" s="467" t="s">
        <v>1017</v>
      </c>
      <c r="B1840" s="478"/>
      <c r="C1840" s="190"/>
      <c r="D1840" s="190"/>
      <c r="E1840" s="190"/>
      <c r="F1840" s="465"/>
      <c r="G1840" s="465"/>
      <c r="H1840" s="445"/>
      <c r="I1840" s="457"/>
    </row>
    <row r="1841" spans="1:9" s="23" customFormat="1" ht="12" hidden="1" x14ac:dyDescent="0.2">
      <c r="A1841" s="466" t="s">
        <v>13</v>
      </c>
      <c r="B1841" s="466"/>
      <c r="C1841" s="184">
        <f>SUM(C1843)</f>
        <v>0</v>
      </c>
      <c r="D1841" s="184">
        <f>SUM(D1843)</f>
        <v>0</v>
      </c>
      <c r="E1841" s="184">
        <f>SUM(E1843)</f>
        <v>0</v>
      </c>
      <c r="F1841" s="465"/>
      <c r="G1841" s="465"/>
      <c r="H1841" s="446"/>
      <c r="I1841" s="457"/>
    </row>
    <row r="1842" spans="1:9" s="23" customFormat="1" ht="12" hidden="1" x14ac:dyDescent="0.2">
      <c r="A1842" s="466" t="s">
        <v>3</v>
      </c>
      <c r="B1842" s="466"/>
      <c r="C1842" s="187"/>
      <c r="D1842" s="187"/>
      <c r="E1842" s="187"/>
      <c r="F1842" s="465"/>
      <c r="G1842" s="465"/>
      <c r="H1842" s="446"/>
      <c r="I1842" s="457"/>
    </row>
    <row r="1843" spans="1:9" s="23" customFormat="1" ht="12" hidden="1" customHeight="1" x14ac:dyDescent="0.2">
      <c r="A1843" s="466" t="s">
        <v>10</v>
      </c>
      <c r="B1843" s="466"/>
      <c r="C1843" s="187">
        <v>0</v>
      </c>
      <c r="D1843" s="187">
        <v>0</v>
      </c>
      <c r="E1843" s="187">
        <v>0</v>
      </c>
      <c r="F1843" s="465"/>
      <c r="G1843" s="465"/>
      <c r="H1843" s="446"/>
      <c r="I1843" s="457"/>
    </row>
    <row r="1844" spans="1:9" s="23" customFormat="1" ht="12" hidden="1" x14ac:dyDescent="0.2">
      <c r="A1844" s="466" t="s">
        <v>11</v>
      </c>
      <c r="B1844" s="466"/>
      <c r="C1844" s="187"/>
      <c r="D1844" s="187"/>
      <c r="E1844" s="187"/>
      <c r="F1844" s="465"/>
      <c r="G1844" s="465"/>
      <c r="H1844" s="446"/>
      <c r="I1844" s="457"/>
    </row>
    <row r="1845" spans="1:9" s="23" customFormat="1" ht="12" hidden="1" x14ac:dyDescent="0.2">
      <c r="A1845" s="466" t="s">
        <v>12</v>
      </c>
      <c r="B1845" s="466"/>
      <c r="C1845" s="187"/>
      <c r="D1845" s="187"/>
      <c r="E1845" s="187"/>
      <c r="F1845" s="465"/>
      <c r="G1845" s="465"/>
      <c r="H1845" s="446"/>
      <c r="I1845" s="457"/>
    </row>
    <row r="1846" spans="1:9" s="23" customFormat="1" ht="12" hidden="1" x14ac:dyDescent="0.2">
      <c r="A1846" s="466" t="s">
        <v>1003</v>
      </c>
      <c r="B1846" s="466"/>
      <c r="C1846" s="187"/>
      <c r="D1846" s="187"/>
      <c r="E1846" s="187"/>
      <c r="F1846" s="465"/>
      <c r="G1846" s="465"/>
      <c r="H1846" s="447"/>
      <c r="I1846" s="457"/>
    </row>
    <row r="1847" spans="1:9" s="23" customFormat="1" ht="24.75" customHeight="1" x14ac:dyDescent="0.2">
      <c r="A1847" s="32" t="s">
        <v>1018</v>
      </c>
      <c r="B1847" s="449" t="s">
        <v>1019</v>
      </c>
      <c r="C1847" s="450"/>
      <c r="D1847" s="450"/>
      <c r="E1847" s="451"/>
      <c r="F1847" s="442">
        <v>44197</v>
      </c>
      <c r="G1847" s="442">
        <v>44561</v>
      </c>
      <c r="H1847" s="489" t="s">
        <v>1000</v>
      </c>
      <c r="I1847" s="457"/>
    </row>
    <row r="1848" spans="1:9" s="23" customFormat="1" ht="12" x14ac:dyDescent="0.2">
      <c r="A1848" s="455" t="s">
        <v>13</v>
      </c>
      <c r="B1848" s="456"/>
      <c r="C1848" s="54">
        <f>SUM(C1850)</f>
        <v>15</v>
      </c>
      <c r="D1848" s="54">
        <f>SUM(D1850)</f>
        <v>15</v>
      </c>
      <c r="E1848" s="54">
        <v>15</v>
      </c>
      <c r="F1848" s="443"/>
      <c r="G1848" s="443"/>
      <c r="H1848" s="490"/>
      <c r="I1848" s="457"/>
    </row>
    <row r="1849" spans="1:9" s="23" customFormat="1" ht="12" customHeight="1" x14ac:dyDescent="0.2">
      <c r="A1849" s="455" t="s">
        <v>3</v>
      </c>
      <c r="B1849" s="456"/>
      <c r="C1849" s="54">
        <v>0</v>
      </c>
      <c r="D1849" s="31">
        <v>0</v>
      </c>
      <c r="E1849" s="31">
        <v>0</v>
      </c>
      <c r="F1849" s="443"/>
      <c r="G1849" s="443"/>
      <c r="H1849" s="490"/>
      <c r="I1849" s="457"/>
    </row>
    <row r="1850" spans="1:9" s="23" customFormat="1" ht="12" customHeight="1" x14ac:dyDescent="0.2">
      <c r="A1850" s="455" t="s">
        <v>10</v>
      </c>
      <c r="B1850" s="456"/>
      <c r="C1850" s="54">
        <v>15</v>
      </c>
      <c r="D1850" s="31">
        <v>15</v>
      </c>
      <c r="E1850" s="31">
        <v>15</v>
      </c>
      <c r="F1850" s="443"/>
      <c r="G1850" s="443"/>
      <c r="H1850" s="490"/>
      <c r="I1850" s="457"/>
    </row>
    <row r="1851" spans="1:9" s="23" customFormat="1" ht="12" customHeight="1" x14ac:dyDescent="0.2">
      <c r="A1851" s="455" t="s">
        <v>11</v>
      </c>
      <c r="B1851" s="456"/>
      <c r="C1851" s="54">
        <v>0</v>
      </c>
      <c r="D1851" s="31">
        <v>0</v>
      </c>
      <c r="E1851" s="31">
        <v>0</v>
      </c>
      <c r="F1851" s="443"/>
      <c r="G1851" s="443"/>
      <c r="H1851" s="490"/>
      <c r="I1851" s="457"/>
    </row>
    <row r="1852" spans="1:9" s="23" customFormat="1" ht="12" customHeight="1" x14ac:dyDescent="0.2">
      <c r="A1852" s="455" t="s">
        <v>12</v>
      </c>
      <c r="B1852" s="456"/>
      <c r="C1852" s="54">
        <v>0</v>
      </c>
      <c r="D1852" s="31">
        <v>0</v>
      </c>
      <c r="E1852" s="31">
        <v>0</v>
      </c>
      <c r="F1852" s="443"/>
      <c r="G1852" s="443"/>
      <c r="H1852" s="490"/>
      <c r="I1852" s="457"/>
    </row>
    <row r="1853" spans="1:9" s="23" customFormat="1" ht="12" customHeight="1" x14ac:dyDescent="0.2">
      <c r="A1853" s="455" t="s">
        <v>1003</v>
      </c>
      <c r="B1853" s="456"/>
      <c r="C1853" s="54">
        <v>0</v>
      </c>
      <c r="D1853" s="31">
        <v>0</v>
      </c>
      <c r="E1853" s="31">
        <v>0</v>
      </c>
      <c r="F1853" s="444"/>
      <c r="G1853" s="444"/>
      <c r="H1853" s="491"/>
      <c r="I1853" s="457"/>
    </row>
    <row r="1854" spans="1:9" s="23" customFormat="1" ht="12" hidden="1" x14ac:dyDescent="0.2">
      <c r="A1854" s="486" t="s">
        <v>1020</v>
      </c>
      <c r="B1854" s="487"/>
      <c r="C1854" s="487"/>
      <c r="D1854" s="487"/>
      <c r="E1854" s="488"/>
      <c r="F1854" s="239"/>
      <c r="G1854" s="239"/>
      <c r="H1854" s="381"/>
      <c r="I1854" s="192"/>
    </row>
    <row r="1855" spans="1:9" s="23" customFormat="1" ht="27" customHeight="1" x14ac:dyDescent="0.2">
      <c r="A1855" s="32" t="s">
        <v>1021</v>
      </c>
      <c r="B1855" s="449" t="s">
        <v>1022</v>
      </c>
      <c r="C1855" s="450"/>
      <c r="D1855" s="450"/>
      <c r="E1855" s="451"/>
      <c r="F1855" s="442">
        <v>44197</v>
      </c>
      <c r="G1855" s="442">
        <v>44561</v>
      </c>
      <c r="H1855" s="457"/>
      <c r="I1855" s="457"/>
    </row>
    <row r="1856" spans="1:9" s="23" customFormat="1" ht="12" x14ac:dyDescent="0.2">
      <c r="A1856" s="455" t="s">
        <v>13</v>
      </c>
      <c r="B1856" s="456"/>
      <c r="C1856" s="54">
        <f>SUM(C1857:C1861)</f>
        <v>4440.49</v>
      </c>
      <c r="D1856" s="54">
        <f>SUM(D1857:D1861)</f>
        <v>4440.49</v>
      </c>
      <c r="E1856" s="54">
        <f>SUM(E1857:E1861)</f>
        <v>4440.49</v>
      </c>
      <c r="F1856" s="443"/>
      <c r="G1856" s="443"/>
      <c r="H1856" s="457"/>
      <c r="I1856" s="457"/>
    </row>
    <row r="1857" spans="1:9" s="23" customFormat="1" ht="12" customHeight="1" x14ac:dyDescent="0.2">
      <c r="A1857" s="455" t="s">
        <v>3</v>
      </c>
      <c r="B1857" s="456"/>
      <c r="C1857" s="54">
        <f t="shared" ref="C1857:E1861" si="144">C1864+C1871+C1878+C1885+C1892+C1899+C1906+C1913+C1920+C1927+C1934+C1941+C1948+C1955+C1962</f>
        <v>0</v>
      </c>
      <c r="D1857" s="31">
        <f t="shared" si="144"/>
        <v>0</v>
      </c>
      <c r="E1857" s="31">
        <f t="shared" si="144"/>
        <v>0</v>
      </c>
      <c r="F1857" s="443"/>
      <c r="G1857" s="443"/>
      <c r="H1857" s="457"/>
      <c r="I1857" s="457"/>
    </row>
    <row r="1858" spans="1:9" s="23" customFormat="1" ht="12" customHeight="1" x14ac:dyDescent="0.2">
      <c r="A1858" s="455" t="s">
        <v>10</v>
      </c>
      <c r="B1858" s="456"/>
      <c r="C1858" s="54">
        <f>C1865+C1872+C1879+C1886+C1893+C1900+C1907+C1914+C1921+C1928+C1935+C1942+C1949+C1956+C1963+C1970+C1977+C1984+C1991</f>
        <v>4440.49</v>
      </c>
      <c r="D1858" s="31">
        <f>D1865+D1872+D1879+D1886+D1893+D1900+D1907+D1914+D1921+D1928+D1935+D1942+D1949+D1956+D1963+D1970+D1977+D1984+D1991</f>
        <v>4440.49</v>
      </c>
      <c r="E1858" s="31">
        <f>E1865+E1872+E1879+E1886+E1893+E1900+E1907+E1914+E1921+E1928+E1935+E1942+E1949+E1956+E1963+E1970+E1977++E1984+E1991</f>
        <v>4440.49</v>
      </c>
      <c r="F1858" s="443"/>
      <c r="G1858" s="443"/>
      <c r="H1858" s="457"/>
      <c r="I1858" s="457"/>
    </row>
    <row r="1859" spans="1:9" s="23" customFormat="1" ht="12" customHeight="1" x14ac:dyDescent="0.2">
      <c r="A1859" s="455" t="s">
        <v>11</v>
      </c>
      <c r="B1859" s="456"/>
      <c r="C1859" s="54">
        <f t="shared" si="144"/>
        <v>0</v>
      </c>
      <c r="D1859" s="31">
        <f t="shared" si="144"/>
        <v>0</v>
      </c>
      <c r="E1859" s="31">
        <f t="shared" si="144"/>
        <v>0</v>
      </c>
      <c r="F1859" s="443"/>
      <c r="G1859" s="443"/>
      <c r="H1859" s="457"/>
      <c r="I1859" s="457"/>
    </row>
    <row r="1860" spans="1:9" s="23" customFormat="1" ht="12" customHeight="1" x14ac:dyDescent="0.2">
      <c r="A1860" s="455" t="s">
        <v>12</v>
      </c>
      <c r="B1860" s="456"/>
      <c r="C1860" s="54">
        <f t="shared" si="144"/>
        <v>0</v>
      </c>
      <c r="D1860" s="31">
        <f t="shared" si="144"/>
        <v>0</v>
      </c>
      <c r="E1860" s="31">
        <f t="shared" si="144"/>
        <v>0</v>
      </c>
      <c r="F1860" s="443"/>
      <c r="G1860" s="443"/>
      <c r="H1860" s="457"/>
      <c r="I1860" s="457"/>
    </row>
    <row r="1861" spans="1:9" s="23" customFormat="1" ht="12" customHeight="1" x14ac:dyDescent="0.2">
      <c r="A1861" s="455" t="s">
        <v>241</v>
      </c>
      <c r="B1861" s="456"/>
      <c r="C1861" s="54">
        <f t="shared" si="144"/>
        <v>0</v>
      </c>
      <c r="D1861" s="31">
        <f t="shared" si="144"/>
        <v>0</v>
      </c>
      <c r="E1861" s="31">
        <f t="shared" si="144"/>
        <v>0</v>
      </c>
      <c r="F1861" s="444"/>
      <c r="G1861" s="444"/>
      <c r="H1861" s="457"/>
      <c r="I1861" s="457"/>
    </row>
    <row r="1862" spans="1:9" s="23" customFormat="1" ht="23.25" hidden="1" customHeight="1" x14ac:dyDescent="0.2">
      <c r="A1862" s="32" t="s">
        <v>1023</v>
      </c>
      <c r="B1862" s="449" t="s">
        <v>1024</v>
      </c>
      <c r="C1862" s="450"/>
      <c r="D1862" s="450"/>
      <c r="E1862" s="451"/>
      <c r="F1862" s="442">
        <v>44197</v>
      </c>
      <c r="G1862" s="442">
        <v>44561</v>
      </c>
      <c r="H1862" s="445"/>
      <c r="I1862" s="457"/>
    </row>
    <row r="1863" spans="1:9" s="23" customFormat="1" ht="12" hidden="1" x14ac:dyDescent="0.2">
      <c r="A1863" s="466" t="s">
        <v>13</v>
      </c>
      <c r="B1863" s="466"/>
      <c r="C1863" s="187">
        <f t="shared" ref="C1863:E1863" si="145">SUM(C1864:C1868)</f>
        <v>0</v>
      </c>
      <c r="D1863" s="187">
        <f t="shared" si="145"/>
        <v>0</v>
      </c>
      <c r="E1863" s="187">
        <f t="shared" si="145"/>
        <v>0</v>
      </c>
      <c r="F1863" s="443"/>
      <c r="G1863" s="443"/>
      <c r="H1863" s="446"/>
      <c r="I1863" s="457"/>
    </row>
    <row r="1864" spans="1:9" s="23" customFormat="1" ht="12" hidden="1" customHeight="1" x14ac:dyDescent="0.2">
      <c r="A1864" s="466" t="s">
        <v>3</v>
      </c>
      <c r="B1864" s="466"/>
      <c r="C1864" s="187">
        <v>0</v>
      </c>
      <c r="D1864" s="187">
        <v>0</v>
      </c>
      <c r="E1864" s="187">
        <v>0</v>
      </c>
      <c r="F1864" s="443"/>
      <c r="G1864" s="443"/>
      <c r="H1864" s="446"/>
      <c r="I1864" s="457"/>
    </row>
    <row r="1865" spans="1:9" s="23" customFormat="1" ht="12" hidden="1" customHeight="1" x14ac:dyDescent="0.2">
      <c r="A1865" s="466" t="s">
        <v>10</v>
      </c>
      <c r="B1865" s="466"/>
      <c r="C1865" s="187">
        <v>0</v>
      </c>
      <c r="D1865" s="187">
        <v>0</v>
      </c>
      <c r="E1865" s="187">
        <v>0</v>
      </c>
      <c r="F1865" s="443"/>
      <c r="G1865" s="443"/>
      <c r="H1865" s="446"/>
      <c r="I1865" s="457"/>
    </row>
    <row r="1866" spans="1:9" s="23" customFormat="1" ht="12" hidden="1" customHeight="1" x14ac:dyDescent="0.2">
      <c r="A1866" s="466" t="s">
        <v>11</v>
      </c>
      <c r="B1866" s="466"/>
      <c r="C1866" s="187">
        <v>0</v>
      </c>
      <c r="D1866" s="187">
        <v>0</v>
      </c>
      <c r="E1866" s="187">
        <v>0</v>
      </c>
      <c r="F1866" s="443"/>
      <c r="G1866" s="443"/>
      <c r="H1866" s="446"/>
      <c r="I1866" s="457"/>
    </row>
    <row r="1867" spans="1:9" s="23" customFormat="1" ht="12" hidden="1" customHeight="1" x14ac:dyDescent="0.2">
      <c r="A1867" s="466" t="s">
        <v>12</v>
      </c>
      <c r="B1867" s="466"/>
      <c r="C1867" s="187">
        <v>0</v>
      </c>
      <c r="D1867" s="187">
        <v>0</v>
      </c>
      <c r="E1867" s="187">
        <v>0</v>
      </c>
      <c r="F1867" s="443"/>
      <c r="G1867" s="443"/>
      <c r="H1867" s="446"/>
      <c r="I1867" s="457"/>
    </row>
    <row r="1868" spans="1:9" s="23" customFormat="1" ht="12" hidden="1" customHeight="1" x14ac:dyDescent="0.2">
      <c r="A1868" s="466" t="s">
        <v>1003</v>
      </c>
      <c r="B1868" s="466"/>
      <c r="C1868" s="187">
        <v>0</v>
      </c>
      <c r="D1868" s="187">
        <v>0</v>
      </c>
      <c r="E1868" s="187">
        <v>0</v>
      </c>
      <c r="F1868" s="444"/>
      <c r="G1868" s="444"/>
      <c r="H1868" s="447"/>
      <c r="I1868" s="457"/>
    </row>
    <row r="1869" spans="1:9" s="23" customFormat="1" ht="12" hidden="1" x14ac:dyDescent="0.2">
      <c r="A1869" s="467" t="s">
        <v>1025</v>
      </c>
      <c r="B1869" s="478"/>
      <c r="C1869" s="190"/>
      <c r="D1869" s="190"/>
      <c r="E1869" s="190"/>
      <c r="F1869" s="442"/>
      <c r="G1869" s="465"/>
      <c r="H1869" s="445"/>
      <c r="I1869" s="457"/>
    </row>
    <row r="1870" spans="1:9" s="23" customFormat="1" ht="12" hidden="1" x14ac:dyDescent="0.2">
      <c r="A1870" s="466" t="s">
        <v>13</v>
      </c>
      <c r="B1870" s="466"/>
      <c r="C1870" s="187">
        <f t="shared" ref="C1870:E1870" si="146">SUM(C1871:C1875)</f>
        <v>0</v>
      </c>
      <c r="D1870" s="187">
        <f t="shared" si="146"/>
        <v>0</v>
      </c>
      <c r="E1870" s="187">
        <f t="shared" si="146"/>
        <v>0</v>
      </c>
      <c r="F1870" s="443"/>
      <c r="G1870" s="465"/>
      <c r="H1870" s="446"/>
      <c r="I1870" s="457"/>
    </row>
    <row r="1871" spans="1:9" s="23" customFormat="1" ht="12" hidden="1" x14ac:dyDescent="0.2">
      <c r="A1871" s="466" t="s">
        <v>3</v>
      </c>
      <c r="B1871" s="466"/>
      <c r="C1871" s="187"/>
      <c r="D1871" s="187"/>
      <c r="E1871" s="187"/>
      <c r="F1871" s="443"/>
      <c r="G1871" s="465"/>
      <c r="H1871" s="446"/>
      <c r="I1871" s="457"/>
    </row>
    <row r="1872" spans="1:9" s="23" customFormat="1" ht="12" hidden="1" customHeight="1" x14ac:dyDescent="0.2">
      <c r="A1872" s="466" t="s">
        <v>10</v>
      </c>
      <c r="B1872" s="466"/>
      <c r="C1872" s="187">
        <v>0</v>
      </c>
      <c r="D1872" s="187">
        <v>0</v>
      </c>
      <c r="E1872" s="187">
        <v>0</v>
      </c>
      <c r="F1872" s="443"/>
      <c r="G1872" s="465"/>
      <c r="H1872" s="446"/>
      <c r="I1872" s="457"/>
    </row>
    <row r="1873" spans="1:9" s="23" customFormat="1" ht="12" hidden="1" x14ac:dyDescent="0.2">
      <c r="A1873" s="466" t="s">
        <v>11</v>
      </c>
      <c r="B1873" s="466"/>
      <c r="C1873" s="187"/>
      <c r="D1873" s="187"/>
      <c r="E1873" s="187"/>
      <c r="F1873" s="443"/>
      <c r="G1873" s="465"/>
      <c r="H1873" s="446"/>
      <c r="I1873" s="457"/>
    </row>
    <row r="1874" spans="1:9" s="23" customFormat="1" ht="12" hidden="1" x14ac:dyDescent="0.2">
      <c r="A1874" s="466" t="s">
        <v>12</v>
      </c>
      <c r="B1874" s="466"/>
      <c r="C1874" s="187"/>
      <c r="D1874" s="187"/>
      <c r="E1874" s="187"/>
      <c r="F1874" s="443"/>
      <c r="G1874" s="465"/>
      <c r="H1874" s="446"/>
      <c r="I1874" s="457"/>
    </row>
    <row r="1875" spans="1:9" s="23" customFormat="1" ht="12" hidden="1" x14ac:dyDescent="0.2">
      <c r="A1875" s="466" t="s">
        <v>1003</v>
      </c>
      <c r="B1875" s="466"/>
      <c r="C1875" s="187"/>
      <c r="D1875" s="187"/>
      <c r="E1875" s="187"/>
      <c r="F1875" s="444"/>
      <c r="G1875" s="465"/>
      <c r="H1875" s="447"/>
      <c r="I1875" s="457"/>
    </row>
    <row r="1876" spans="1:9" s="23" customFormat="1" ht="22.5" customHeight="1" x14ac:dyDescent="0.2">
      <c r="A1876" s="32" t="s">
        <v>1026</v>
      </c>
      <c r="B1876" s="449" t="s">
        <v>1027</v>
      </c>
      <c r="C1876" s="450"/>
      <c r="D1876" s="450"/>
      <c r="E1876" s="451"/>
      <c r="F1876" s="442">
        <v>44197</v>
      </c>
      <c r="G1876" s="442">
        <v>44561</v>
      </c>
      <c r="H1876" s="445" t="s">
        <v>1028</v>
      </c>
      <c r="I1876" s="445"/>
    </row>
    <row r="1877" spans="1:9" s="23" customFormat="1" ht="12" x14ac:dyDescent="0.2">
      <c r="A1877" s="455" t="s">
        <v>13</v>
      </c>
      <c r="B1877" s="456"/>
      <c r="C1877" s="54">
        <f t="shared" ref="C1877:E1877" si="147">SUM(C1878:C1882)</f>
        <v>635.00059999999996</v>
      </c>
      <c r="D1877" s="54">
        <f t="shared" si="147"/>
        <v>635.00059999999996</v>
      </c>
      <c r="E1877" s="54">
        <f t="shared" si="147"/>
        <v>635.00059999999996</v>
      </c>
      <c r="F1877" s="443"/>
      <c r="G1877" s="443"/>
      <c r="H1877" s="446"/>
      <c r="I1877" s="446"/>
    </row>
    <row r="1878" spans="1:9" s="23" customFormat="1" ht="12" customHeight="1" x14ac:dyDescent="0.2">
      <c r="A1878" s="455" t="s">
        <v>3</v>
      </c>
      <c r="B1878" s="456"/>
      <c r="C1878" s="54">
        <v>0</v>
      </c>
      <c r="D1878" s="31">
        <v>0</v>
      </c>
      <c r="E1878" s="31">
        <v>0</v>
      </c>
      <c r="F1878" s="443"/>
      <c r="G1878" s="443"/>
      <c r="H1878" s="446"/>
      <c r="I1878" s="446"/>
    </row>
    <row r="1879" spans="1:9" s="23" customFormat="1" ht="12" customHeight="1" x14ac:dyDescent="0.2">
      <c r="A1879" s="455" t="s">
        <v>1029</v>
      </c>
      <c r="B1879" s="456"/>
      <c r="C1879" s="54">
        <v>635.00059999999996</v>
      </c>
      <c r="D1879" s="31">
        <v>635.00059999999996</v>
      </c>
      <c r="E1879" s="31">
        <v>635.00059999999996</v>
      </c>
      <c r="F1879" s="443"/>
      <c r="G1879" s="443"/>
      <c r="H1879" s="446"/>
      <c r="I1879" s="446"/>
    </row>
    <row r="1880" spans="1:9" s="23" customFormat="1" ht="12" customHeight="1" x14ac:dyDescent="0.2">
      <c r="A1880" s="455" t="s">
        <v>11</v>
      </c>
      <c r="B1880" s="456"/>
      <c r="C1880" s="54">
        <v>0</v>
      </c>
      <c r="D1880" s="31">
        <v>0</v>
      </c>
      <c r="E1880" s="31">
        <v>0</v>
      </c>
      <c r="F1880" s="443"/>
      <c r="G1880" s="443"/>
      <c r="H1880" s="446"/>
      <c r="I1880" s="446"/>
    </row>
    <row r="1881" spans="1:9" s="23" customFormat="1" ht="12" customHeight="1" x14ac:dyDescent="0.2">
      <c r="A1881" s="455" t="s">
        <v>12</v>
      </c>
      <c r="B1881" s="456"/>
      <c r="C1881" s="54">
        <v>0</v>
      </c>
      <c r="D1881" s="31">
        <v>0</v>
      </c>
      <c r="E1881" s="31">
        <v>0</v>
      </c>
      <c r="F1881" s="443"/>
      <c r="G1881" s="443"/>
      <c r="H1881" s="446"/>
      <c r="I1881" s="446"/>
    </row>
    <row r="1882" spans="1:9" s="23" customFormat="1" ht="12" customHeight="1" x14ac:dyDescent="0.2">
      <c r="A1882" s="455" t="s">
        <v>241</v>
      </c>
      <c r="B1882" s="456"/>
      <c r="C1882" s="54">
        <v>0</v>
      </c>
      <c r="D1882" s="31">
        <v>0</v>
      </c>
      <c r="E1882" s="31">
        <v>0</v>
      </c>
      <c r="F1882" s="444"/>
      <c r="G1882" s="444"/>
      <c r="H1882" s="447"/>
      <c r="I1882" s="447"/>
    </row>
    <row r="1883" spans="1:9" s="23" customFormat="1" ht="25.5" customHeight="1" x14ac:dyDescent="0.2">
      <c r="A1883" s="32" t="s">
        <v>1030</v>
      </c>
      <c r="B1883" s="449" t="s">
        <v>1031</v>
      </c>
      <c r="C1883" s="450"/>
      <c r="D1883" s="450"/>
      <c r="E1883" s="451"/>
      <c r="F1883" s="442">
        <v>44197</v>
      </c>
      <c r="G1883" s="442">
        <v>44561</v>
      </c>
      <c r="H1883" s="445" t="s">
        <v>1028</v>
      </c>
      <c r="I1883" s="445"/>
    </row>
    <row r="1884" spans="1:9" s="23" customFormat="1" ht="12" x14ac:dyDescent="0.2">
      <c r="A1884" s="455" t="s">
        <v>13</v>
      </c>
      <c r="B1884" s="456"/>
      <c r="C1884" s="54">
        <f t="shared" ref="C1884:E1884" si="148">SUM(C1885:C1889)</f>
        <v>100</v>
      </c>
      <c r="D1884" s="54">
        <f t="shared" si="148"/>
        <v>100</v>
      </c>
      <c r="E1884" s="54">
        <f t="shared" si="148"/>
        <v>100</v>
      </c>
      <c r="F1884" s="443"/>
      <c r="G1884" s="443"/>
      <c r="H1884" s="446"/>
      <c r="I1884" s="446"/>
    </row>
    <row r="1885" spans="1:9" s="23" customFormat="1" ht="12" customHeight="1" x14ac:dyDescent="0.2">
      <c r="A1885" s="455" t="s">
        <v>3</v>
      </c>
      <c r="B1885" s="456"/>
      <c r="C1885" s="54">
        <v>0</v>
      </c>
      <c r="D1885" s="31">
        <v>0</v>
      </c>
      <c r="E1885" s="31">
        <v>0</v>
      </c>
      <c r="F1885" s="443"/>
      <c r="G1885" s="443"/>
      <c r="H1885" s="446"/>
      <c r="I1885" s="446"/>
    </row>
    <row r="1886" spans="1:9" s="23" customFormat="1" ht="12" customHeight="1" x14ac:dyDescent="0.2">
      <c r="A1886" s="455" t="s">
        <v>10</v>
      </c>
      <c r="B1886" s="456"/>
      <c r="C1886" s="54">
        <v>100</v>
      </c>
      <c r="D1886" s="31">
        <v>100</v>
      </c>
      <c r="E1886" s="31">
        <v>100</v>
      </c>
      <c r="F1886" s="443"/>
      <c r="G1886" s="443"/>
      <c r="H1886" s="446"/>
      <c r="I1886" s="446"/>
    </row>
    <row r="1887" spans="1:9" s="23" customFormat="1" ht="12" customHeight="1" x14ac:dyDescent="0.2">
      <c r="A1887" s="455" t="s">
        <v>11</v>
      </c>
      <c r="B1887" s="456"/>
      <c r="C1887" s="54">
        <v>0</v>
      </c>
      <c r="D1887" s="31">
        <v>0</v>
      </c>
      <c r="E1887" s="31">
        <v>0</v>
      </c>
      <c r="F1887" s="443"/>
      <c r="G1887" s="443"/>
      <c r="H1887" s="446"/>
      <c r="I1887" s="446"/>
    </row>
    <row r="1888" spans="1:9" s="23" customFormat="1" ht="12" customHeight="1" x14ac:dyDescent="0.2">
      <c r="A1888" s="455" t="s">
        <v>12</v>
      </c>
      <c r="B1888" s="456"/>
      <c r="C1888" s="54">
        <v>0</v>
      </c>
      <c r="D1888" s="31">
        <v>0</v>
      </c>
      <c r="E1888" s="31">
        <v>0</v>
      </c>
      <c r="F1888" s="443"/>
      <c r="G1888" s="443"/>
      <c r="H1888" s="446"/>
      <c r="I1888" s="446"/>
    </row>
    <row r="1889" spans="1:9" s="23" customFormat="1" ht="12" customHeight="1" x14ac:dyDescent="0.2">
      <c r="A1889" s="455" t="s">
        <v>241</v>
      </c>
      <c r="B1889" s="456"/>
      <c r="C1889" s="54">
        <v>0</v>
      </c>
      <c r="D1889" s="31">
        <v>0</v>
      </c>
      <c r="E1889" s="31">
        <v>0</v>
      </c>
      <c r="F1889" s="444"/>
      <c r="G1889" s="444"/>
      <c r="H1889" s="447"/>
      <c r="I1889" s="447"/>
    </row>
    <row r="1890" spans="1:9" s="23" customFormat="1" ht="12" hidden="1" customHeight="1" x14ac:dyDescent="0.2">
      <c r="A1890" s="467" t="s">
        <v>1032</v>
      </c>
      <c r="B1890" s="478"/>
      <c r="C1890" s="190"/>
      <c r="D1890" s="190"/>
      <c r="E1890" s="190"/>
      <c r="F1890" s="442">
        <v>44197</v>
      </c>
      <c r="G1890" s="465"/>
      <c r="H1890" s="445"/>
      <c r="I1890" s="457"/>
    </row>
    <row r="1891" spans="1:9" s="23" customFormat="1" ht="12" hidden="1" x14ac:dyDescent="0.2">
      <c r="A1891" s="466" t="s">
        <v>13</v>
      </c>
      <c r="B1891" s="466"/>
      <c r="C1891" s="187">
        <f t="shared" ref="C1891:E1891" si="149">SUM(C1892:C1896)</f>
        <v>0</v>
      </c>
      <c r="D1891" s="187">
        <f t="shared" si="149"/>
        <v>0</v>
      </c>
      <c r="E1891" s="187">
        <f t="shared" si="149"/>
        <v>0</v>
      </c>
      <c r="F1891" s="443"/>
      <c r="G1891" s="465"/>
      <c r="H1891" s="446"/>
      <c r="I1891" s="457"/>
    </row>
    <row r="1892" spans="1:9" s="23" customFormat="1" ht="12" hidden="1" x14ac:dyDescent="0.2">
      <c r="A1892" s="466" t="s">
        <v>3</v>
      </c>
      <c r="B1892" s="466"/>
      <c r="C1892" s="187"/>
      <c r="D1892" s="187"/>
      <c r="E1892" s="187"/>
      <c r="F1892" s="443"/>
      <c r="G1892" s="465"/>
      <c r="H1892" s="446"/>
      <c r="I1892" s="457"/>
    </row>
    <row r="1893" spans="1:9" s="23" customFormat="1" ht="12" hidden="1" customHeight="1" x14ac:dyDescent="0.2">
      <c r="A1893" s="466" t="s">
        <v>10</v>
      </c>
      <c r="B1893" s="466"/>
      <c r="C1893" s="187">
        <v>0</v>
      </c>
      <c r="D1893" s="187">
        <v>0</v>
      </c>
      <c r="E1893" s="187">
        <v>0</v>
      </c>
      <c r="F1893" s="443"/>
      <c r="G1893" s="465"/>
      <c r="H1893" s="446"/>
      <c r="I1893" s="457"/>
    </row>
    <row r="1894" spans="1:9" s="23" customFormat="1" ht="12" hidden="1" x14ac:dyDescent="0.2">
      <c r="A1894" s="466" t="s">
        <v>11</v>
      </c>
      <c r="B1894" s="466"/>
      <c r="C1894" s="187"/>
      <c r="D1894" s="187"/>
      <c r="E1894" s="187"/>
      <c r="F1894" s="443"/>
      <c r="G1894" s="465"/>
      <c r="H1894" s="446"/>
      <c r="I1894" s="457"/>
    </row>
    <row r="1895" spans="1:9" s="23" customFormat="1" ht="12" hidden="1" x14ac:dyDescent="0.2">
      <c r="A1895" s="466" t="s">
        <v>12</v>
      </c>
      <c r="B1895" s="466"/>
      <c r="C1895" s="187"/>
      <c r="D1895" s="187"/>
      <c r="E1895" s="187"/>
      <c r="F1895" s="443"/>
      <c r="G1895" s="465"/>
      <c r="H1895" s="446"/>
      <c r="I1895" s="457"/>
    </row>
    <row r="1896" spans="1:9" s="23" customFormat="1" ht="12" hidden="1" x14ac:dyDescent="0.2">
      <c r="A1896" s="466" t="s">
        <v>1003</v>
      </c>
      <c r="B1896" s="466"/>
      <c r="C1896" s="187"/>
      <c r="D1896" s="187"/>
      <c r="E1896" s="187"/>
      <c r="F1896" s="444"/>
      <c r="G1896" s="465"/>
      <c r="H1896" s="447"/>
      <c r="I1896" s="457"/>
    </row>
    <row r="1897" spans="1:9" s="23" customFormat="1" ht="12" hidden="1" customHeight="1" x14ac:dyDescent="0.2">
      <c r="A1897" s="467" t="s">
        <v>1033</v>
      </c>
      <c r="B1897" s="464"/>
      <c r="C1897" s="193"/>
      <c r="D1897" s="193"/>
      <c r="E1897" s="194"/>
      <c r="F1897" s="442">
        <v>44197</v>
      </c>
      <c r="G1897" s="465"/>
      <c r="H1897" s="445"/>
      <c r="I1897" s="457"/>
    </row>
    <row r="1898" spans="1:9" s="23" customFormat="1" ht="12" hidden="1" x14ac:dyDescent="0.2">
      <c r="A1898" s="466" t="s">
        <v>13</v>
      </c>
      <c r="B1898" s="466"/>
      <c r="C1898" s="187">
        <f t="shared" ref="C1898:E1898" si="150">SUM(C1899:C1903)</f>
        <v>0</v>
      </c>
      <c r="D1898" s="187">
        <f t="shared" si="150"/>
        <v>0</v>
      </c>
      <c r="E1898" s="187">
        <f t="shared" si="150"/>
        <v>0</v>
      </c>
      <c r="F1898" s="443"/>
      <c r="G1898" s="465"/>
      <c r="H1898" s="446"/>
      <c r="I1898" s="457"/>
    </row>
    <row r="1899" spans="1:9" s="23" customFormat="1" ht="12" hidden="1" x14ac:dyDescent="0.2">
      <c r="A1899" s="466" t="s">
        <v>3</v>
      </c>
      <c r="B1899" s="466"/>
      <c r="C1899" s="187"/>
      <c r="D1899" s="187"/>
      <c r="E1899" s="187"/>
      <c r="F1899" s="443"/>
      <c r="G1899" s="465"/>
      <c r="H1899" s="446"/>
      <c r="I1899" s="457"/>
    </row>
    <row r="1900" spans="1:9" s="23" customFormat="1" ht="12" hidden="1" customHeight="1" x14ac:dyDescent="0.2">
      <c r="A1900" s="466" t="s">
        <v>10</v>
      </c>
      <c r="B1900" s="466"/>
      <c r="C1900" s="187">
        <v>0</v>
      </c>
      <c r="D1900" s="187">
        <v>0</v>
      </c>
      <c r="E1900" s="187">
        <v>0</v>
      </c>
      <c r="F1900" s="443"/>
      <c r="G1900" s="465"/>
      <c r="H1900" s="446"/>
      <c r="I1900" s="457"/>
    </row>
    <row r="1901" spans="1:9" s="23" customFormat="1" ht="12" hidden="1" x14ac:dyDescent="0.2">
      <c r="A1901" s="466" t="s">
        <v>11</v>
      </c>
      <c r="B1901" s="466"/>
      <c r="C1901" s="187"/>
      <c r="D1901" s="187"/>
      <c r="E1901" s="187"/>
      <c r="F1901" s="443"/>
      <c r="G1901" s="465"/>
      <c r="H1901" s="446"/>
      <c r="I1901" s="457"/>
    </row>
    <row r="1902" spans="1:9" s="23" customFormat="1" ht="12" hidden="1" x14ac:dyDescent="0.2">
      <c r="A1902" s="466" t="s">
        <v>12</v>
      </c>
      <c r="B1902" s="466"/>
      <c r="C1902" s="187"/>
      <c r="D1902" s="187"/>
      <c r="E1902" s="187"/>
      <c r="F1902" s="443"/>
      <c r="G1902" s="465"/>
      <c r="H1902" s="446"/>
      <c r="I1902" s="457"/>
    </row>
    <row r="1903" spans="1:9" s="23" customFormat="1" ht="12" hidden="1" x14ac:dyDescent="0.2">
      <c r="A1903" s="466" t="s">
        <v>1003</v>
      </c>
      <c r="B1903" s="466"/>
      <c r="C1903" s="187"/>
      <c r="D1903" s="187"/>
      <c r="E1903" s="187"/>
      <c r="F1903" s="444"/>
      <c r="G1903" s="465"/>
      <c r="H1903" s="447"/>
      <c r="I1903" s="457"/>
    </row>
    <row r="1904" spans="1:9" s="23" customFormat="1" ht="12" hidden="1" customHeight="1" x14ac:dyDescent="0.2">
      <c r="A1904" s="467" t="s">
        <v>1034</v>
      </c>
      <c r="B1904" s="478"/>
      <c r="C1904" s="190"/>
      <c r="D1904" s="190"/>
      <c r="E1904" s="190"/>
      <c r="F1904" s="442">
        <v>44197</v>
      </c>
      <c r="G1904" s="465"/>
      <c r="H1904" s="445"/>
      <c r="I1904" s="457"/>
    </row>
    <row r="1905" spans="1:9" s="23" customFormat="1" ht="12" hidden="1" x14ac:dyDescent="0.2">
      <c r="A1905" s="466" t="s">
        <v>13</v>
      </c>
      <c r="B1905" s="466"/>
      <c r="C1905" s="187">
        <f t="shared" ref="C1905:E1905" si="151">SUM(C1906:C1910)</f>
        <v>0</v>
      </c>
      <c r="D1905" s="187">
        <f t="shared" si="151"/>
        <v>0</v>
      </c>
      <c r="E1905" s="187">
        <f t="shared" si="151"/>
        <v>0</v>
      </c>
      <c r="F1905" s="443"/>
      <c r="G1905" s="465"/>
      <c r="H1905" s="446"/>
      <c r="I1905" s="457"/>
    </row>
    <row r="1906" spans="1:9" s="23" customFormat="1" ht="12" hidden="1" x14ac:dyDescent="0.2">
      <c r="A1906" s="466" t="s">
        <v>3</v>
      </c>
      <c r="B1906" s="466"/>
      <c r="C1906" s="187"/>
      <c r="D1906" s="187"/>
      <c r="E1906" s="187"/>
      <c r="F1906" s="443"/>
      <c r="G1906" s="465"/>
      <c r="H1906" s="446"/>
      <c r="I1906" s="457"/>
    </row>
    <row r="1907" spans="1:9" s="23" customFormat="1" ht="12" hidden="1" customHeight="1" x14ac:dyDescent="0.2">
      <c r="A1907" s="466" t="s">
        <v>10</v>
      </c>
      <c r="B1907" s="466"/>
      <c r="C1907" s="187">
        <v>0</v>
      </c>
      <c r="D1907" s="187">
        <v>0</v>
      </c>
      <c r="E1907" s="187">
        <v>0</v>
      </c>
      <c r="F1907" s="443"/>
      <c r="G1907" s="465"/>
      <c r="H1907" s="446"/>
      <c r="I1907" s="457"/>
    </row>
    <row r="1908" spans="1:9" s="23" customFormat="1" ht="12" hidden="1" x14ac:dyDescent="0.2">
      <c r="A1908" s="466" t="s">
        <v>11</v>
      </c>
      <c r="B1908" s="466"/>
      <c r="C1908" s="187"/>
      <c r="D1908" s="187"/>
      <c r="E1908" s="187"/>
      <c r="F1908" s="443"/>
      <c r="G1908" s="465"/>
      <c r="H1908" s="446"/>
      <c r="I1908" s="457"/>
    </row>
    <row r="1909" spans="1:9" s="23" customFormat="1" ht="12" hidden="1" x14ac:dyDescent="0.2">
      <c r="A1909" s="466" t="s">
        <v>12</v>
      </c>
      <c r="B1909" s="466"/>
      <c r="C1909" s="187"/>
      <c r="D1909" s="187"/>
      <c r="E1909" s="187"/>
      <c r="F1909" s="443"/>
      <c r="G1909" s="465"/>
      <c r="H1909" s="446"/>
      <c r="I1909" s="457"/>
    </row>
    <row r="1910" spans="1:9" s="23" customFormat="1" ht="12" hidden="1" x14ac:dyDescent="0.2">
      <c r="A1910" s="466" t="s">
        <v>1003</v>
      </c>
      <c r="B1910" s="466"/>
      <c r="C1910" s="187"/>
      <c r="D1910" s="187"/>
      <c r="E1910" s="187"/>
      <c r="F1910" s="444"/>
      <c r="G1910" s="465"/>
      <c r="H1910" s="447"/>
      <c r="I1910" s="457"/>
    </row>
    <row r="1911" spans="1:9" s="23" customFormat="1" ht="12" hidden="1" customHeight="1" x14ac:dyDescent="0.2">
      <c r="A1911" s="467" t="s">
        <v>1035</v>
      </c>
      <c r="B1911" s="478"/>
      <c r="C1911" s="190"/>
      <c r="D1911" s="190"/>
      <c r="E1911" s="190"/>
      <c r="F1911" s="442">
        <v>44197</v>
      </c>
      <c r="G1911" s="465"/>
      <c r="H1911" s="445"/>
      <c r="I1911" s="457"/>
    </row>
    <row r="1912" spans="1:9" s="23" customFormat="1" ht="12" hidden="1" x14ac:dyDescent="0.2">
      <c r="A1912" s="466" t="s">
        <v>13</v>
      </c>
      <c r="B1912" s="466"/>
      <c r="C1912" s="187">
        <f t="shared" ref="C1912:E1912" si="152">SUM(C1913:C1917)</f>
        <v>0</v>
      </c>
      <c r="D1912" s="187">
        <f t="shared" si="152"/>
        <v>0</v>
      </c>
      <c r="E1912" s="187">
        <f t="shared" si="152"/>
        <v>0</v>
      </c>
      <c r="F1912" s="443"/>
      <c r="G1912" s="465"/>
      <c r="H1912" s="446"/>
      <c r="I1912" s="457"/>
    </row>
    <row r="1913" spans="1:9" s="23" customFormat="1" ht="12" hidden="1" x14ac:dyDescent="0.2">
      <c r="A1913" s="466" t="s">
        <v>3</v>
      </c>
      <c r="B1913" s="466"/>
      <c r="C1913" s="187"/>
      <c r="D1913" s="187"/>
      <c r="E1913" s="187"/>
      <c r="F1913" s="443"/>
      <c r="G1913" s="465"/>
      <c r="H1913" s="446"/>
      <c r="I1913" s="457"/>
    </row>
    <row r="1914" spans="1:9" s="23" customFormat="1" ht="12" hidden="1" customHeight="1" x14ac:dyDescent="0.2">
      <c r="A1914" s="466" t="s">
        <v>10</v>
      </c>
      <c r="B1914" s="466"/>
      <c r="C1914" s="187">
        <v>0</v>
      </c>
      <c r="D1914" s="187">
        <v>0</v>
      </c>
      <c r="E1914" s="187">
        <v>0</v>
      </c>
      <c r="F1914" s="443"/>
      <c r="G1914" s="465"/>
      <c r="H1914" s="446"/>
      <c r="I1914" s="457"/>
    </row>
    <row r="1915" spans="1:9" s="23" customFormat="1" ht="12" hidden="1" x14ac:dyDescent="0.2">
      <c r="A1915" s="466" t="s">
        <v>11</v>
      </c>
      <c r="B1915" s="466"/>
      <c r="C1915" s="187"/>
      <c r="D1915" s="187"/>
      <c r="E1915" s="187"/>
      <c r="F1915" s="443"/>
      <c r="G1915" s="465"/>
      <c r="H1915" s="446"/>
      <c r="I1915" s="457"/>
    </row>
    <row r="1916" spans="1:9" s="23" customFormat="1" ht="12" hidden="1" x14ac:dyDescent="0.2">
      <c r="A1916" s="466" t="s">
        <v>12</v>
      </c>
      <c r="B1916" s="466"/>
      <c r="C1916" s="187"/>
      <c r="D1916" s="187"/>
      <c r="E1916" s="187"/>
      <c r="F1916" s="443"/>
      <c r="G1916" s="465"/>
      <c r="H1916" s="446"/>
      <c r="I1916" s="457"/>
    </row>
    <row r="1917" spans="1:9" s="23" customFormat="1" ht="12" hidden="1" x14ac:dyDescent="0.2">
      <c r="A1917" s="466" t="s">
        <v>1003</v>
      </c>
      <c r="B1917" s="466"/>
      <c r="C1917" s="187"/>
      <c r="D1917" s="187"/>
      <c r="E1917" s="187"/>
      <c r="F1917" s="444"/>
      <c r="G1917" s="465"/>
      <c r="H1917" s="447"/>
      <c r="I1917" s="457"/>
    </row>
    <row r="1918" spans="1:9" s="23" customFormat="1" ht="32.25" customHeight="1" x14ac:dyDescent="0.2">
      <c r="A1918" s="32" t="s">
        <v>1036</v>
      </c>
      <c r="B1918" s="449" t="s">
        <v>1037</v>
      </c>
      <c r="C1918" s="450"/>
      <c r="D1918" s="450"/>
      <c r="E1918" s="451"/>
      <c r="F1918" s="442">
        <v>44197</v>
      </c>
      <c r="G1918" s="442">
        <v>44561</v>
      </c>
      <c r="H1918" s="445" t="s">
        <v>1028</v>
      </c>
      <c r="I1918" s="457"/>
    </row>
    <row r="1919" spans="1:9" s="23" customFormat="1" ht="12" x14ac:dyDescent="0.2">
      <c r="A1919" s="455" t="s">
        <v>13</v>
      </c>
      <c r="B1919" s="456"/>
      <c r="C1919" s="54">
        <f t="shared" ref="C1919:E1919" si="153">SUM(C1920:C1924)</f>
        <v>5</v>
      </c>
      <c r="D1919" s="54">
        <f t="shared" si="153"/>
        <v>5</v>
      </c>
      <c r="E1919" s="54">
        <f t="shared" si="153"/>
        <v>5</v>
      </c>
      <c r="F1919" s="443"/>
      <c r="G1919" s="443"/>
      <c r="H1919" s="446"/>
      <c r="I1919" s="457"/>
    </row>
    <row r="1920" spans="1:9" s="23" customFormat="1" ht="12" customHeight="1" x14ac:dyDescent="0.2">
      <c r="A1920" s="455" t="s">
        <v>3</v>
      </c>
      <c r="B1920" s="456"/>
      <c r="C1920" s="54">
        <v>0</v>
      </c>
      <c r="D1920" s="31">
        <v>0</v>
      </c>
      <c r="E1920" s="31">
        <v>0</v>
      </c>
      <c r="F1920" s="443"/>
      <c r="G1920" s="443"/>
      <c r="H1920" s="446"/>
      <c r="I1920" s="457"/>
    </row>
    <row r="1921" spans="1:9" s="23" customFormat="1" ht="12" customHeight="1" x14ac:dyDescent="0.2">
      <c r="A1921" s="455" t="s">
        <v>10</v>
      </c>
      <c r="B1921" s="456"/>
      <c r="C1921" s="54">
        <v>5</v>
      </c>
      <c r="D1921" s="31">
        <v>5</v>
      </c>
      <c r="E1921" s="31">
        <v>5</v>
      </c>
      <c r="F1921" s="443"/>
      <c r="G1921" s="443"/>
      <c r="H1921" s="446"/>
      <c r="I1921" s="457"/>
    </row>
    <row r="1922" spans="1:9" s="23" customFormat="1" ht="12" customHeight="1" x14ac:dyDescent="0.2">
      <c r="A1922" s="455" t="s">
        <v>11</v>
      </c>
      <c r="B1922" s="456"/>
      <c r="C1922" s="54">
        <v>0</v>
      </c>
      <c r="D1922" s="31">
        <v>0</v>
      </c>
      <c r="E1922" s="31">
        <v>0</v>
      </c>
      <c r="F1922" s="443"/>
      <c r="G1922" s="443"/>
      <c r="H1922" s="446"/>
      <c r="I1922" s="457"/>
    </row>
    <row r="1923" spans="1:9" s="23" customFormat="1" ht="12" customHeight="1" x14ac:dyDescent="0.2">
      <c r="A1923" s="455" t="s">
        <v>12</v>
      </c>
      <c r="B1923" s="456"/>
      <c r="C1923" s="54">
        <v>0</v>
      </c>
      <c r="D1923" s="31">
        <v>0</v>
      </c>
      <c r="E1923" s="31">
        <v>0</v>
      </c>
      <c r="F1923" s="443"/>
      <c r="G1923" s="443"/>
      <c r="H1923" s="446"/>
      <c r="I1923" s="457"/>
    </row>
    <row r="1924" spans="1:9" s="23" customFormat="1" ht="12" customHeight="1" x14ac:dyDescent="0.2">
      <c r="A1924" s="455" t="s">
        <v>241</v>
      </c>
      <c r="B1924" s="456"/>
      <c r="C1924" s="54">
        <v>0</v>
      </c>
      <c r="D1924" s="31">
        <v>0</v>
      </c>
      <c r="E1924" s="31">
        <v>0</v>
      </c>
      <c r="F1924" s="444"/>
      <c r="G1924" s="444"/>
      <c r="H1924" s="447"/>
      <c r="I1924" s="457"/>
    </row>
    <row r="1925" spans="1:9" s="23" customFormat="1" ht="12" hidden="1" customHeight="1" x14ac:dyDescent="0.2">
      <c r="A1925" s="483" t="s">
        <v>1038</v>
      </c>
      <c r="B1925" s="484"/>
      <c r="C1925" s="484"/>
      <c r="D1925" s="484"/>
      <c r="E1925" s="485"/>
      <c r="F1925" s="442">
        <v>44197</v>
      </c>
      <c r="G1925" s="442">
        <v>44561</v>
      </c>
      <c r="H1925" s="445"/>
      <c r="I1925" s="457"/>
    </row>
    <row r="1926" spans="1:9" s="23" customFormat="1" ht="12" hidden="1" x14ac:dyDescent="0.2">
      <c r="A1926" s="466" t="s">
        <v>13</v>
      </c>
      <c r="B1926" s="466"/>
      <c r="C1926" s="187">
        <f t="shared" ref="C1926:E1926" si="154">SUM(C1927:C1931)</f>
        <v>0</v>
      </c>
      <c r="D1926" s="187">
        <f t="shared" si="154"/>
        <v>0</v>
      </c>
      <c r="E1926" s="187">
        <f t="shared" si="154"/>
        <v>0</v>
      </c>
      <c r="F1926" s="443"/>
      <c r="G1926" s="443"/>
      <c r="H1926" s="446"/>
      <c r="I1926" s="457"/>
    </row>
    <row r="1927" spans="1:9" s="23" customFormat="1" ht="12" hidden="1" customHeight="1" x14ac:dyDescent="0.2">
      <c r="A1927" s="466" t="s">
        <v>3</v>
      </c>
      <c r="B1927" s="466"/>
      <c r="C1927" s="187">
        <v>0</v>
      </c>
      <c r="D1927" s="187">
        <v>0</v>
      </c>
      <c r="E1927" s="187">
        <v>0</v>
      </c>
      <c r="F1927" s="443"/>
      <c r="G1927" s="443"/>
      <c r="H1927" s="446"/>
      <c r="I1927" s="457"/>
    </row>
    <row r="1928" spans="1:9" s="23" customFormat="1" ht="12" hidden="1" customHeight="1" x14ac:dyDescent="0.2">
      <c r="A1928" s="466" t="s">
        <v>10</v>
      </c>
      <c r="B1928" s="466"/>
      <c r="C1928" s="187">
        <v>0</v>
      </c>
      <c r="D1928" s="187">
        <v>0</v>
      </c>
      <c r="E1928" s="187">
        <v>0</v>
      </c>
      <c r="F1928" s="443"/>
      <c r="G1928" s="443"/>
      <c r="H1928" s="446"/>
      <c r="I1928" s="457"/>
    </row>
    <row r="1929" spans="1:9" s="23" customFormat="1" ht="12" hidden="1" customHeight="1" x14ac:dyDescent="0.2">
      <c r="A1929" s="466" t="s">
        <v>11</v>
      </c>
      <c r="B1929" s="466"/>
      <c r="C1929" s="187">
        <v>0</v>
      </c>
      <c r="D1929" s="187">
        <v>0</v>
      </c>
      <c r="E1929" s="187">
        <v>0</v>
      </c>
      <c r="F1929" s="443"/>
      <c r="G1929" s="443"/>
      <c r="H1929" s="446"/>
      <c r="I1929" s="457"/>
    </row>
    <row r="1930" spans="1:9" s="23" customFormat="1" ht="12" hidden="1" customHeight="1" x14ac:dyDescent="0.2">
      <c r="A1930" s="466" t="s">
        <v>12</v>
      </c>
      <c r="B1930" s="466"/>
      <c r="C1930" s="187">
        <v>0</v>
      </c>
      <c r="D1930" s="187">
        <v>0</v>
      </c>
      <c r="E1930" s="187">
        <v>0</v>
      </c>
      <c r="F1930" s="443"/>
      <c r="G1930" s="443"/>
      <c r="H1930" s="446"/>
      <c r="I1930" s="457"/>
    </row>
    <row r="1931" spans="1:9" s="23" customFormat="1" ht="12" hidden="1" customHeight="1" x14ac:dyDescent="0.2">
      <c r="A1931" s="466" t="s">
        <v>1003</v>
      </c>
      <c r="B1931" s="466"/>
      <c r="C1931" s="187">
        <v>0</v>
      </c>
      <c r="D1931" s="187">
        <v>0</v>
      </c>
      <c r="E1931" s="187">
        <v>0</v>
      </c>
      <c r="F1931" s="444"/>
      <c r="G1931" s="444"/>
      <c r="H1931" s="447"/>
      <c r="I1931" s="457"/>
    </row>
    <row r="1932" spans="1:9" s="23" customFormat="1" ht="29.25" customHeight="1" x14ac:dyDescent="0.2">
      <c r="A1932" s="32" t="s">
        <v>1039</v>
      </c>
      <c r="B1932" s="449" t="s">
        <v>1040</v>
      </c>
      <c r="C1932" s="450"/>
      <c r="D1932" s="450"/>
      <c r="E1932" s="451"/>
      <c r="F1932" s="442">
        <v>44197</v>
      </c>
      <c r="G1932" s="442">
        <v>44561</v>
      </c>
      <c r="H1932" s="445" t="s">
        <v>1028</v>
      </c>
      <c r="I1932" s="457"/>
    </row>
    <row r="1933" spans="1:9" s="23" customFormat="1" ht="12" x14ac:dyDescent="0.2">
      <c r="A1933" s="455" t="s">
        <v>13</v>
      </c>
      <c r="B1933" s="456"/>
      <c r="C1933" s="54">
        <f t="shared" ref="C1933:E1933" si="155">SUM(C1934:C1938)</f>
        <v>136.136</v>
      </c>
      <c r="D1933" s="54">
        <f t="shared" si="155"/>
        <v>136.136</v>
      </c>
      <c r="E1933" s="54">
        <f t="shared" si="155"/>
        <v>136.136</v>
      </c>
      <c r="F1933" s="443"/>
      <c r="G1933" s="443"/>
      <c r="H1933" s="446"/>
      <c r="I1933" s="457"/>
    </row>
    <row r="1934" spans="1:9" s="23" customFormat="1" ht="12" customHeight="1" x14ac:dyDescent="0.2">
      <c r="A1934" s="455" t="s">
        <v>3</v>
      </c>
      <c r="B1934" s="456"/>
      <c r="C1934" s="54">
        <v>0</v>
      </c>
      <c r="D1934" s="31">
        <v>0</v>
      </c>
      <c r="E1934" s="31">
        <v>0</v>
      </c>
      <c r="F1934" s="443"/>
      <c r="G1934" s="443"/>
      <c r="H1934" s="446"/>
      <c r="I1934" s="457"/>
    </row>
    <row r="1935" spans="1:9" s="23" customFormat="1" ht="12" customHeight="1" x14ac:dyDescent="0.2">
      <c r="A1935" s="455" t="s">
        <v>10</v>
      </c>
      <c r="B1935" s="456"/>
      <c r="C1935" s="54">
        <v>136.136</v>
      </c>
      <c r="D1935" s="31">
        <v>136.136</v>
      </c>
      <c r="E1935" s="31">
        <v>136.136</v>
      </c>
      <c r="F1935" s="443"/>
      <c r="G1935" s="443"/>
      <c r="H1935" s="446"/>
      <c r="I1935" s="457"/>
    </row>
    <row r="1936" spans="1:9" s="23" customFormat="1" ht="12" customHeight="1" x14ac:dyDescent="0.2">
      <c r="A1936" s="455" t="s">
        <v>11</v>
      </c>
      <c r="B1936" s="456"/>
      <c r="C1936" s="54">
        <v>0</v>
      </c>
      <c r="D1936" s="31">
        <v>0</v>
      </c>
      <c r="E1936" s="31">
        <v>0</v>
      </c>
      <c r="F1936" s="443"/>
      <c r="G1936" s="443"/>
      <c r="H1936" s="446"/>
      <c r="I1936" s="457"/>
    </row>
    <row r="1937" spans="1:9" s="23" customFormat="1" ht="12" customHeight="1" x14ac:dyDescent="0.2">
      <c r="A1937" s="455" t="s">
        <v>12</v>
      </c>
      <c r="B1937" s="456"/>
      <c r="C1937" s="54">
        <v>0</v>
      </c>
      <c r="D1937" s="31">
        <v>0</v>
      </c>
      <c r="E1937" s="31">
        <v>0</v>
      </c>
      <c r="F1937" s="443"/>
      <c r="G1937" s="443"/>
      <c r="H1937" s="446"/>
      <c r="I1937" s="457"/>
    </row>
    <row r="1938" spans="1:9" s="23" customFormat="1" ht="12" customHeight="1" x14ac:dyDescent="0.2">
      <c r="A1938" s="455" t="s">
        <v>241</v>
      </c>
      <c r="B1938" s="456"/>
      <c r="C1938" s="54"/>
      <c r="D1938" s="31"/>
      <c r="E1938" s="31"/>
      <c r="F1938" s="444"/>
      <c r="G1938" s="444"/>
      <c r="H1938" s="447"/>
      <c r="I1938" s="457"/>
    </row>
    <row r="1939" spans="1:9" s="23" customFormat="1" ht="12" hidden="1" x14ac:dyDescent="0.2">
      <c r="A1939" s="467" t="s">
        <v>1041</v>
      </c>
      <c r="B1939" s="478"/>
      <c r="C1939" s="190"/>
      <c r="D1939" s="190"/>
      <c r="E1939" s="190"/>
      <c r="F1939" s="442"/>
      <c r="G1939" s="465"/>
      <c r="H1939" s="445"/>
      <c r="I1939" s="457"/>
    </row>
    <row r="1940" spans="1:9" s="23" customFormat="1" ht="12" hidden="1" x14ac:dyDescent="0.2">
      <c r="A1940" s="466" t="s">
        <v>13</v>
      </c>
      <c r="B1940" s="466"/>
      <c r="C1940" s="187">
        <f t="shared" ref="C1940:E1940" si="156">SUM(C1941:C1945)</f>
        <v>0</v>
      </c>
      <c r="D1940" s="187">
        <f t="shared" si="156"/>
        <v>0</v>
      </c>
      <c r="E1940" s="187">
        <f t="shared" si="156"/>
        <v>0</v>
      </c>
      <c r="F1940" s="443"/>
      <c r="G1940" s="465"/>
      <c r="H1940" s="446"/>
      <c r="I1940" s="457"/>
    </row>
    <row r="1941" spans="1:9" s="23" customFormat="1" ht="12" hidden="1" x14ac:dyDescent="0.2">
      <c r="A1941" s="466" t="s">
        <v>3</v>
      </c>
      <c r="B1941" s="466"/>
      <c r="C1941" s="187"/>
      <c r="D1941" s="187"/>
      <c r="E1941" s="187"/>
      <c r="F1941" s="443"/>
      <c r="G1941" s="465"/>
      <c r="H1941" s="446"/>
      <c r="I1941" s="457"/>
    </row>
    <row r="1942" spans="1:9" s="23" customFormat="1" ht="12" hidden="1" customHeight="1" x14ac:dyDescent="0.2">
      <c r="A1942" s="466" t="s">
        <v>10</v>
      </c>
      <c r="B1942" s="466"/>
      <c r="C1942" s="187">
        <v>0</v>
      </c>
      <c r="D1942" s="187">
        <v>0</v>
      </c>
      <c r="E1942" s="187">
        <v>0</v>
      </c>
      <c r="F1942" s="443"/>
      <c r="G1942" s="465"/>
      <c r="H1942" s="446"/>
      <c r="I1942" s="457"/>
    </row>
    <row r="1943" spans="1:9" s="23" customFormat="1" ht="12" hidden="1" x14ac:dyDescent="0.2">
      <c r="A1943" s="466" t="s">
        <v>11</v>
      </c>
      <c r="B1943" s="466"/>
      <c r="C1943" s="187"/>
      <c r="D1943" s="187"/>
      <c r="E1943" s="187"/>
      <c r="F1943" s="443"/>
      <c r="G1943" s="465"/>
      <c r="H1943" s="446"/>
      <c r="I1943" s="457"/>
    </row>
    <row r="1944" spans="1:9" s="23" customFormat="1" ht="12" hidden="1" x14ac:dyDescent="0.2">
      <c r="A1944" s="466" t="s">
        <v>12</v>
      </c>
      <c r="B1944" s="466"/>
      <c r="C1944" s="187"/>
      <c r="D1944" s="187"/>
      <c r="E1944" s="187"/>
      <c r="F1944" s="443"/>
      <c r="G1944" s="465"/>
      <c r="H1944" s="446"/>
      <c r="I1944" s="457"/>
    </row>
    <row r="1945" spans="1:9" s="23" customFormat="1" ht="12" hidden="1" x14ac:dyDescent="0.2">
      <c r="A1945" s="466" t="s">
        <v>1003</v>
      </c>
      <c r="B1945" s="466"/>
      <c r="C1945" s="187"/>
      <c r="D1945" s="187"/>
      <c r="E1945" s="187"/>
      <c r="F1945" s="444"/>
      <c r="G1945" s="465"/>
      <c r="H1945" s="447"/>
      <c r="I1945" s="457"/>
    </row>
    <row r="1946" spans="1:9" s="23" customFormat="1" ht="12" hidden="1" customHeight="1" x14ac:dyDescent="0.2">
      <c r="A1946" s="479" t="s">
        <v>1042</v>
      </c>
      <c r="B1946" s="480"/>
      <c r="C1946" s="480"/>
      <c r="D1946" s="480"/>
      <c r="E1946" s="481"/>
      <c r="F1946" s="442">
        <v>44197</v>
      </c>
      <c r="G1946" s="442">
        <v>44561</v>
      </c>
      <c r="H1946" s="445" t="s">
        <v>1028</v>
      </c>
      <c r="I1946" s="457"/>
    </row>
    <row r="1947" spans="1:9" s="23" customFormat="1" ht="12" hidden="1" x14ac:dyDescent="0.2">
      <c r="A1947" s="482" t="s">
        <v>13</v>
      </c>
      <c r="B1947" s="482"/>
      <c r="C1947" s="187">
        <f t="shared" ref="C1947:E1947" si="157">SUM(C1948:C1952)</f>
        <v>0</v>
      </c>
      <c r="D1947" s="187">
        <f t="shared" si="157"/>
        <v>0</v>
      </c>
      <c r="E1947" s="187">
        <f t="shared" si="157"/>
        <v>0</v>
      </c>
      <c r="F1947" s="443"/>
      <c r="G1947" s="443"/>
      <c r="H1947" s="446"/>
      <c r="I1947" s="457"/>
    </row>
    <row r="1948" spans="1:9" s="23" customFormat="1" ht="12" hidden="1" customHeight="1" x14ac:dyDescent="0.2">
      <c r="A1948" s="482" t="s">
        <v>3</v>
      </c>
      <c r="B1948" s="482"/>
      <c r="C1948" s="187">
        <v>0</v>
      </c>
      <c r="D1948" s="187">
        <v>0</v>
      </c>
      <c r="E1948" s="187">
        <v>0</v>
      </c>
      <c r="F1948" s="443"/>
      <c r="G1948" s="443"/>
      <c r="H1948" s="446"/>
      <c r="I1948" s="457"/>
    </row>
    <row r="1949" spans="1:9" s="23" customFormat="1" ht="12" hidden="1" customHeight="1" x14ac:dyDescent="0.2">
      <c r="A1949" s="482" t="s">
        <v>10</v>
      </c>
      <c r="B1949" s="482"/>
      <c r="C1949" s="187">
        <v>0</v>
      </c>
      <c r="D1949" s="187">
        <v>0</v>
      </c>
      <c r="E1949" s="187">
        <v>0</v>
      </c>
      <c r="F1949" s="443"/>
      <c r="G1949" s="443"/>
      <c r="H1949" s="446"/>
      <c r="I1949" s="457"/>
    </row>
    <row r="1950" spans="1:9" s="23" customFormat="1" ht="12" hidden="1" customHeight="1" x14ac:dyDescent="0.2">
      <c r="A1950" s="482" t="s">
        <v>11</v>
      </c>
      <c r="B1950" s="482"/>
      <c r="C1950" s="187">
        <v>0</v>
      </c>
      <c r="D1950" s="187">
        <v>0</v>
      </c>
      <c r="E1950" s="187">
        <v>0</v>
      </c>
      <c r="F1950" s="443"/>
      <c r="G1950" s="443"/>
      <c r="H1950" s="446"/>
      <c r="I1950" s="457"/>
    </row>
    <row r="1951" spans="1:9" s="23" customFormat="1" ht="12" hidden="1" customHeight="1" x14ac:dyDescent="0.2">
      <c r="A1951" s="482" t="s">
        <v>12</v>
      </c>
      <c r="B1951" s="482"/>
      <c r="C1951" s="187">
        <v>0</v>
      </c>
      <c r="D1951" s="187">
        <v>0</v>
      </c>
      <c r="E1951" s="187">
        <v>0</v>
      </c>
      <c r="F1951" s="443"/>
      <c r="G1951" s="443"/>
      <c r="H1951" s="446"/>
      <c r="I1951" s="457"/>
    </row>
    <row r="1952" spans="1:9" s="23" customFormat="1" ht="12" hidden="1" customHeight="1" x14ac:dyDescent="0.2">
      <c r="A1952" s="482" t="s">
        <v>1003</v>
      </c>
      <c r="B1952" s="482"/>
      <c r="C1952" s="187">
        <v>0</v>
      </c>
      <c r="D1952" s="187">
        <v>0</v>
      </c>
      <c r="E1952" s="187">
        <v>0</v>
      </c>
      <c r="F1952" s="444"/>
      <c r="G1952" s="444"/>
      <c r="H1952" s="447"/>
      <c r="I1952" s="457"/>
    </row>
    <row r="1953" spans="1:9" s="23" customFormat="1" ht="37.5" customHeight="1" x14ac:dyDescent="0.2">
      <c r="A1953" s="32" t="s">
        <v>1043</v>
      </c>
      <c r="B1953" s="449" t="s">
        <v>1044</v>
      </c>
      <c r="C1953" s="450"/>
      <c r="D1953" s="450"/>
      <c r="E1953" s="451"/>
      <c r="F1953" s="442">
        <v>44197</v>
      </c>
      <c r="G1953" s="442">
        <v>44561</v>
      </c>
      <c r="H1953" s="445" t="s">
        <v>1028</v>
      </c>
      <c r="I1953" s="457"/>
    </row>
    <row r="1954" spans="1:9" s="23" customFormat="1" ht="12" x14ac:dyDescent="0.2">
      <c r="A1954" s="455" t="s">
        <v>13</v>
      </c>
      <c r="B1954" s="456"/>
      <c r="C1954" s="54">
        <f t="shared" ref="C1954:E1954" si="158">SUM(C1955:C1959)</f>
        <v>30</v>
      </c>
      <c r="D1954" s="54">
        <f t="shared" si="158"/>
        <v>30</v>
      </c>
      <c r="E1954" s="54">
        <f t="shared" si="158"/>
        <v>30</v>
      </c>
      <c r="F1954" s="443"/>
      <c r="G1954" s="443"/>
      <c r="H1954" s="446"/>
      <c r="I1954" s="457"/>
    </row>
    <row r="1955" spans="1:9" s="23" customFormat="1" ht="12" customHeight="1" x14ac:dyDescent="0.2">
      <c r="A1955" s="455" t="s">
        <v>3</v>
      </c>
      <c r="B1955" s="456"/>
      <c r="C1955" s="54">
        <v>0</v>
      </c>
      <c r="D1955" s="31">
        <v>0</v>
      </c>
      <c r="E1955" s="31">
        <v>0</v>
      </c>
      <c r="F1955" s="443"/>
      <c r="G1955" s="443"/>
      <c r="H1955" s="446"/>
      <c r="I1955" s="457"/>
    </row>
    <row r="1956" spans="1:9" s="23" customFormat="1" ht="12" customHeight="1" x14ac:dyDescent="0.2">
      <c r="A1956" s="455" t="s">
        <v>10</v>
      </c>
      <c r="B1956" s="456"/>
      <c r="C1956" s="54">
        <v>30</v>
      </c>
      <c r="D1956" s="31">
        <v>30</v>
      </c>
      <c r="E1956" s="31">
        <v>30</v>
      </c>
      <c r="F1956" s="443"/>
      <c r="G1956" s="443"/>
      <c r="H1956" s="446"/>
      <c r="I1956" s="457"/>
    </row>
    <row r="1957" spans="1:9" s="23" customFormat="1" ht="12" customHeight="1" x14ac:dyDescent="0.2">
      <c r="A1957" s="455" t="s">
        <v>11</v>
      </c>
      <c r="B1957" s="456"/>
      <c r="C1957" s="54">
        <v>0</v>
      </c>
      <c r="D1957" s="31">
        <v>0</v>
      </c>
      <c r="E1957" s="31">
        <v>0</v>
      </c>
      <c r="F1957" s="443"/>
      <c r="G1957" s="443"/>
      <c r="H1957" s="446"/>
      <c r="I1957" s="457"/>
    </row>
    <row r="1958" spans="1:9" s="23" customFormat="1" ht="12" customHeight="1" x14ac:dyDescent="0.2">
      <c r="A1958" s="455" t="s">
        <v>12</v>
      </c>
      <c r="B1958" s="456"/>
      <c r="C1958" s="54">
        <v>0</v>
      </c>
      <c r="D1958" s="31">
        <v>0</v>
      </c>
      <c r="E1958" s="31">
        <v>0</v>
      </c>
      <c r="F1958" s="443"/>
      <c r="G1958" s="443"/>
      <c r="H1958" s="446"/>
      <c r="I1958" s="457"/>
    </row>
    <row r="1959" spans="1:9" s="23" customFormat="1" ht="12" customHeight="1" x14ac:dyDescent="0.2">
      <c r="A1959" s="455" t="s">
        <v>241</v>
      </c>
      <c r="B1959" s="456"/>
      <c r="C1959" s="54">
        <v>0</v>
      </c>
      <c r="D1959" s="31">
        <v>0</v>
      </c>
      <c r="E1959" s="31">
        <v>0</v>
      </c>
      <c r="F1959" s="444"/>
      <c r="G1959" s="444"/>
      <c r="H1959" s="447"/>
      <c r="I1959" s="457"/>
    </row>
    <row r="1960" spans="1:9" s="23" customFormat="1" ht="36.75" customHeight="1" x14ac:dyDescent="0.2">
      <c r="A1960" s="32" t="s">
        <v>1045</v>
      </c>
      <c r="B1960" s="449" t="s">
        <v>1046</v>
      </c>
      <c r="C1960" s="450"/>
      <c r="D1960" s="450"/>
      <c r="E1960" s="451"/>
      <c r="F1960" s="442">
        <v>44197</v>
      </c>
      <c r="G1960" s="442">
        <v>44561</v>
      </c>
      <c r="H1960" s="445" t="s">
        <v>1028</v>
      </c>
      <c r="I1960" s="457"/>
    </row>
    <row r="1961" spans="1:9" s="23" customFormat="1" ht="12" x14ac:dyDescent="0.2">
      <c r="A1961" s="455" t="s">
        <v>13</v>
      </c>
      <c r="B1961" s="456"/>
      <c r="C1961" s="54">
        <f t="shared" ref="C1961:E1961" si="159">SUM(C1962:C1966)</f>
        <v>35</v>
      </c>
      <c r="D1961" s="54">
        <f t="shared" si="159"/>
        <v>35</v>
      </c>
      <c r="E1961" s="54">
        <f t="shared" si="159"/>
        <v>35</v>
      </c>
      <c r="F1961" s="443"/>
      <c r="G1961" s="443"/>
      <c r="H1961" s="446"/>
      <c r="I1961" s="457"/>
    </row>
    <row r="1962" spans="1:9" s="23" customFormat="1" ht="12" customHeight="1" x14ac:dyDescent="0.2">
      <c r="A1962" s="455" t="s">
        <v>3</v>
      </c>
      <c r="B1962" s="456"/>
      <c r="C1962" s="54">
        <v>0</v>
      </c>
      <c r="D1962" s="31">
        <v>0</v>
      </c>
      <c r="E1962" s="31">
        <v>0</v>
      </c>
      <c r="F1962" s="443"/>
      <c r="G1962" s="443"/>
      <c r="H1962" s="446"/>
      <c r="I1962" s="457"/>
    </row>
    <row r="1963" spans="1:9" s="23" customFormat="1" ht="12" customHeight="1" x14ac:dyDescent="0.2">
      <c r="A1963" s="455" t="s">
        <v>10</v>
      </c>
      <c r="B1963" s="456"/>
      <c r="C1963" s="54">
        <v>35</v>
      </c>
      <c r="D1963" s="31">
        <v>35</v>
      </c>
      <c r="E1963" s="31">
        <v>35</v>
      </c>
      <c r="F1963" s="443"/>
      <c r="G1963" s="443"/>
      <c r="H1963" s="446"/>
      <c r="I1963" s="457"/>
    </row>
    <row r="1964" spans="1:9" s="23" customFormat="1" ht="12" customHeight="1" x14ac:dyDescent="0.2">
      <c r="A1964" s="455" t="s">
        <v>11</v>
      </c>
      <c r="B1964" s="456"/>
      <c r="C1964" s="54">
        <v>0</v>
      </c>
      <c r="D1964" s="31">
        <v>0</v>
      </c>
      <c r="E1964" s="31">
        <v>0</v>
      </c>
      <c r="F1964" s="443"/>
      <c r="G1964" s="443"/>
      <c r="H1964" s="446"/>
      <c r="I1964" s="457"/>
    </row>
    <row r="1965" spans="1:9" s="23" customFormat="1" ht="12" customHeight="1" x14ac:dyDescent="0.2">
      <c r="A1965" s="455" t="s">
        <v>12</v>
      </c>
      <c r="B1965" s="456"/>
      <c r="C1965" s="54">
        <v>0</v>
      </c>
      <c r="D1965" s="31">
        <v>0</v>
      </c>
      <c r="E1965" s="31">
        <v>0</v>
      </c>
      <c r="F1965" s="443"/>
      <c r="G1965" s="443"/>
      <c r="H1965" s="446"/>
      <c r="I1965" s="457"/>
    </row>
    <row r="1966" spans="1:9" s="23" customFormat="1" ht="12" customHeight="1" x14ac:dyDescent="0.2">
      <c r="A1966" s="455" t="s">
        <v>241</v>
      </c>
      <c r="B1966" s="456"/>
      <c r="C1966" s="54">
        <v>0</v>
      </c>
      <c r="D1966" s="31">
        <v>0</v>
      </c>
      <c r="E1966" s="31">
        <v>0</v>
      </c>
      <c r="F1966" s="444"/>
      <c r="G1966" s="444"/>
      <c r="H1966" s="447"/>
      <c r="I1966" s="457"/>
    </row>
    <row r="1967" spans="1:9" s="23" customFormat="1" ht="29.25" customHeight="1" x14ac:dyDescent="0.2">
      <c r="A1967" s="32" t="s">
        <v>1047</v>
      </c>
      <c r="B1967" s="449" t="s">
        <v>1048</v>
      </c>
      <c r="C1967" s="450"/>
      <c r="D1967" s="450"/>
      <c r="E1967" s="451"/>
      <c r="F1967" s="442">
        <v>44197</v>
      </c>
      <c r="G1967" s="442">
        <v>44561</v>
      </c>
      <c r="H1967" s="445" t="s">
        <v>1028</v>
      </c>
      <c r="I1967" s="445"/>
    </row>
    <row r="1968" spans="1:9" s="23" customFormat="1" ht="12" x14ac:dyDescent="0.2">
      <c r="A1968" s="455" t="s">
        <v>13</v>
      </c>
      <c r="B1968" s="456"/>
      <c r="C1968" s="54">
        <f>SUM(C1969:C1973)</f>
        <v>65</v>
      </c>
      <c r="D1968" s="54">
        <f>SUM(D1969:D1973)</f>
        <v>65</v>
      </c>
      <c r="E1968" s="54">
        <f>SUM(E1969:E1973)</f>
        <v>65</v>
      </c>
      <c r="F1968" s="443"/>
      <c r="G1968" s="443"/>
      <c r="H1968" s="446"/>
      <c r="I1968" s="446"/>
    </row>
    <row r="1969" spans="1:9" s="23" customFormat="1" ht="12" customHeight="1" x14ac:dyDescent="0.2">
      <c r="A1969" s="455" t="s">
        <v>3</v>
      </c>
      <c r="B1969" s="456"/>
      <c r="C1969" s="54">
        <v>0</v>
      </c>
      <c r="D1969" s="31">
        <v>0</v>
      </c>
      <c r="E1969" s="31">
        <v>0</v>
      </c>
      <c r="F1969" s="443"/>
      <c r="G1969" s="443"/>
      <c r="H1969" s="446"/>
      <c r="I1969" s="446"/>
    </row>
    <row r="1970" spans="1:9" s="23" customFormat="1" ht="12" customHeight="1" x14ac:dyDescent="0.2">
      <c r="A1970" s="455" t="s">
        <v>10</v>
      </c>
      <c r="B1970" s="456"/>
      <c r="C1970" s="54">
        <v>65</v>
      </c>
      <c r="D1970" s="31">
        <v>65</v>
      </c>
      <c r="E1970" s="31">
        <v>65</v>
      </c>
      <c r="F1970" s="443"/>
      <c r="G1970" s="443"/>
      <c r="H1970" s="446"/>
      <c r="I1970" s="446"/>
    </row>
    <row r="1971" spans="1:9" s="23" customFormat="1" ht="12" customHeight="1" x14ac:dyDescent="0.2">
      <c r="A1971" s="455" t="s">
        <v>11</v>
      </c>
      <c r="B1971" s="456"/>
      <c r="C1971" s="54">
        <v>0</v>
      </c>
      <c r="D1971" s="31">
        <v>0</v>
      </c>
      <c r="E1971" s="31">
        <v>0</v>
      </c>
      <c r="F1971" s="443"/>
      <c r="G1971" s="443"/>
      <c r="H1971" s="446"/>
      <c r="I1971" s="446"/>
    </row>
    <row r="1972" spans="1:9" s="23" customFormat="1" ht="12" customHeight="1" x14ac:dyDescent="0.2">
      <c r="A1972" s="455" t="s">
        <v>12</v>
      </c>
      <c r="B1972" s="456"/>
      <c r="C1972" s="54">
        <v>0</v>
      </c>
      <c r="D1972" s="31">
        <v>0</v>
      </c>
      <c r="E1972" s="31">
        <v>0</v>
      </c>
      <c r="F1972" s="443"/>
      <c r="G1972" s="443"/>
      <c r="H1972" s="446"/>
      <c r="I1972" s="446"/>
    </row>
    <row r="1973" spans="1:9" s="23" customFormat="1" ht="12" customHeight="1" x14ac:dyDescent="0.2">
      <c r="A1973" s="455" t="s">
        <v>241</v>
      </c>
      <c r="B1973" s="456"/>
      <c r="C1973" s="54">
        <v>0</v>
      </c>
      <c r="D1973" s="31">
        <v>0</v>
      </c>
      <c r="E1973" s="31">
        <v>0</v>
      </c>
      <c r="F1973" s="444"/>
      <c r="G1973" s="444"/>
      <c r="H1973" s="447"/>
      <c r="I1973" s="447"/>
    </row>
    <row r="1974" spans="1:9" s="23" customFormat="1" ht="12" customHeight="1" x14ac:dyDescent="0.2">
      <c r="A1974" s="32" t="s">
        <v>1049</v>
      </c>
      <c r="B1974" s="449" t="s">
        <v>1050</v>
      </c>
      <c r="C1974" s="450"/>
      <c r="D1974" s="450"/>
      <c r="E1974" s="451"/>
      <c r="F1974" s="442">
        <v>44197</v>
      </c>
      <c r="G1974" s="442">
        <v>44561</v>
      </c>
      <c r="H1974" s="445" t="s">
        <v>1028</v>
      </c>
      <c r="I1974" s="445"/>
    </row>
    <row r="1975" spans="1:9" s="23" customFormat="1" ht="12" x14ac:dyDescent="0.2">
      <c r="A1975" s="455" t="s">
        <v>13</v>
      </c>
      <c r="B1975" s="456"/>
      <c r="C1975" s="54">
        <f>SUM(C1976:C1980)</f>
        <v>3434.3534</v>
      </c>
      <c r="D1975" s="54">
        <f>SUM(D1976:D1980)</f>
        <v>3434.3534</v>
      </c>
      <c r="E1975" s="54">
        <f>SUM(E1976:E1980)</f>
        <v>3434.3534</v>
      </c>
      <c r="F1975" s="443"/>
      <c r="G1975" s="443"/>
      <c r="H1975" s="446"/>
      <c r="I1975" s="446"/>
    </row>
    <row r="1976" spans="1:9" s="23" customFormat="1" ht="12" customHeight="1" x14ac:dyDescent="0.2">
      <c r="A1976" s="455" t="s">
        <v>3</v>
      </c>
      <c r="B1976" s="456"/>
      <c r="C1976" s="54">
        <v>0</v>
      </c>
      <c r="D1976" s="31">
        <v>0</v>
      </c>
      <c r="E1976" s="31">
        <v>0</v>
      </c>
      <c r="F1976" s="443"/>
      <c r="G1976" s="443"/>
      <c r="H1976" s="446"/>
      <c r="I1976" s="446"/>
    </row>
    <row r="1977" spans="1:9" s="23" customFormat="1" ht="12" customHeight="1" x14ac:dyDescent="0.2">
      <c r="A1977" s="455" t="s">
        <v>10</v>
      </c>
      <c r="B1977" s="456"/>
      <c r="C1977" s="54">
        <f>3462.0434-27.69</f>
        <v>3434.3534</v>
      </c>
      <c r="D1977" s="31">
        <f>3462.0434-27.69</f>
        <v>3434.3534</v>
      </c>
      <c r="E1977" s="31">
        <f>3462.0434-27.69</f>
        <v>3434.3534</v>
      </c>
      <c r="F1977" s="443"/>
      <c r="G1977" s="443"/>
      <c r="H1977" s="446"/>
      <c r="I1977" s="446"/>
    </row>
    <row r="1978" spans="1:9" s="23" customFormat="1" ht="12" customHeight="1" x14ac:dyDescent="0.2">
      <c r="A1978" s="455" t="s">
        <v>11</v>
      </c>
      <c r="B1978" s="456"/>
      <c r="C1978" s="54">
        <v>0</v>
      </c>
      <c r="D1978" s="31">
        <v>0</v>
      </c>
      <c r="E1978" s="31">
        <v>0</v>
      </c>
      <c r="F1978" s="443"/>
      <c r="G1978" s="443"/>
      <c r="H1978" s="446"/>
      <c r="I1978" s="446"/>
    </row>
    <row r="1979" spans="1:9" s="23" customFormat="1" ht="12" customHeight="1" x14ac:dyDescent="0.2">
      <c r="A1979" s="455" t="s">
        <v>12</v>
      </c>
      <c r="B1979" s="456"/>
      <c r="C1979" s="54">
        <v>0</v>
      </c>
      <c r="D1979" s="31">
        <v>0</v>
      </c>
      <c r="E1979" s="31">
        <v>0</v>
      </c>
      <c r="F1979" s="443"/>
      <c r="G1979" s="443"/>
      <c r="H1979" s="446"/>
      <c r="I1979" s="446"/>
    </row>
    <row r="1980" spans="1:9" s="23" customFormat="1" ht="12" customHeight="1" x14ac:dyDescent="0.2">
      <c r="A1980" s="455" t="s">
        <v>241</v>
      </c>
      <c r="B1980" s="456"/>
      <c r="C1980" s="54">
        <v>0</v>
      </c>
      <c r="D1980" s="31">
        <v>0</v>
      </c>
      <c r="E1980" s="31">
        <v>0</v>
      </c>
      <c r="F1980" s="444"/>
      <c r="G1980" s="444"/>
      <c r="H1980" s="447"/>
      <c r="I1980" s="447"/>
    </row>
    <row r="1981" spans="1:9" s="23" customFormat="1" ht="12" hidden="1" customHeight="1" x14ac:dyDescent="0.2">
      <c r="A1981" s="473" t="s">
        <v>1051</v>
      </c>
      <c r="B1981" s="474"/>
      <c r="C1981" s="187"/>
      <c r="D1981" s="187"/>
      <c r="E1981" s="187"/>
      <c r="F1981" s="442">
        <v>44197</v>
      </c>
      <c r="G1981" s="442">
        <v>44561</v>
      </c>
      <c r="H1981" s="445"/>
      <c r="I1981" s="445"/>
    </row>
    <row r="1982" spans="1:9" s="23" customFormat="1" ht="12" hidden="1" x14ac:dyDescent="0.2">
      <c r="A1982" s="466" t="s">
        <v>13</v>
      </c>
      <c r="B1982" s="466"/>
      <c r="C1982" s="187">
        <f>SUM(C1983:C1987)</f>
        <v>0</v>
      </c>
      <c r="D1982" s="187">
        <f>SUM(D1983:D1987)</f>
        <v>0</v>
      </c>
      <c r="E1982" s="187">
        <f>SUM(E1983:E1987)</f>
        <v>0</v>
      </c>
      <c r="F1982" s="443"/>
      <c r="G1982" s="443"/>
      <c r="H1982" s="446"/>
      <c r="I1982" s="446"/>
    </row>
    <row r="1983" spans="1:9" s="23" customFormat="1" ht="12" hidden="1" x14ac:dyDescent="0.2">
      <c r="A1983" s="466" t="s">
        <v>3</v>
      </c>
      <c r="B1983" s="466"/>
      <c r="C1983" s="187"/>
      <c r="D1983" s="187"/>
      <c r="E1983" s="187"/>
      <c r="F1983" s="443"/>
      <c r="G1983" s="443"/>
      <c r="H1983" s="446"/>
      <c r="I1983" s="446"/>
    </row>
    <row r="1984" spans="1:9" s="23" customFormat="1" ht="12" hidden="1" x14ac:dyDescent="0.2">
      <c r="A1984" s="466" t="s">
        <v>10</v>
      </c>
      <c r="B1984" s="466"/>
      <c r="C1984" s="184"/>
      <c r="D1984" s="184"/>
      <c r="E1984" s="187"/>
      <c r="F1984" s="443"/>
      <c r="G1984" s="443"/>
      <c r="H1984" s="446"/>
      <c r="I1984" s="446"/>
    </row>
    <row r="1985" spans="1:9" s="23" customFormat="1" ht="12" hidden="1" x14ac:dyDescent="0.2">
      <c r="A1985" s="466" t="s">
        <v>11</v>
      </c>
      <c r="B1985" s="466"/>
      <c r="C1985" s="187"/>
      <c r="D1985" s="187"/>
      <c r="E1985" s="187"/>
      <c r="F1985" s="443"/>
      <c r="G1985" s="443"/>
      <c r="H1985" s="446"/>
      <c r="I1985" s="446"/>
    </row>
    <row r="1986" spans="1:9" s="23" customFormat="1" ht="12" hidden="1" x14ac:dyDescent="0.2">
      <c r="A1986" s="466" t="s">
        <v>12</v>
      </c>
      <c r="B1986" s="466"/>
      <c r="C1986" s="187"/>
      <c r="D1986" s="187"/>
      <c r="E1986" s="187"/>
      <c r="F1986" s="443"/>
      <c r="G1986" s="443"/>
      <c r="H1986" s="446"/>
      <c r="I1986" s="446"/>
    </row>
    <row r="1987" spans="1:9" s="23" customFormat="1" ht="12" hidden="1" x14ac:dyDescent="0.2">
      <c r="A1987" s="466" t="s">
        <v>1003</v>
      </c>
      <c r="B1987" s="466"/>
      <c r="C1987" s="187"/>
      <c r="D1987" s="187"/>
      <c r="E1987" s="187"/>
      <c r="F1987" s="444"/>
      <c r="G1987" s="444"/>
      <c r="H1987" s="447"/>
      <c r="I1987" s="447"/>
    </row>
    <row r="1988" spans="1:9" s="23" customFormat="1" ht="12" hidden="1" customHeight="1" x14ac:dyDescent="0.2">
      <c r="A1988" s="475" t="s">
        <v>1052</v>
      </c>
      <c r="B1988" s="476"/>
      <c r="C1988" s="476"/>
      <c r="D1988" s="476"/>
      <c r="E1988" s="477"/>
      <c r="F1988" s="442">
        <v>44197</v>
      </c>
      <c r="G1988" s="442">
        <v>44561</v>
      </c>
      <c r="H1988" s="445"/>
      <c r="I1988" s="445"/>
    </row>
    <row r="1989" spans="1:9" s="23" customFormat="1" ht="12" hidden="1" x14ac:dyDescent="0.2">
      <c r="A1989" s="466" t="s">
        <v>13</v>
      </c>
      <c r="B1989" s="466"/>
      <c r="C1989" s="187">
        <f>SUM(C1990:C1994)</f>
        <v>0</v>
      </c>
      <c r="D1989" s="187">
        <f>SUM(D1990:D1994)</f>
        <v>0</v>
      </c>
      <c r="E1989" s="187">
        <f>SUM(E1990:E1994)</f>
        <v>0</v>
      </c>
      <c r="F1989" s="443"/>
      <c r="G1989" s="443"/>
      <c r="H1989" s="446"/>
      <c r="I1989" s="446"/>
    </row>
    <row r="1990" spans="1:9" s="23" customFormat="1" ht="12" hidden="1" customHeight="1" x14ac:dyDescent="0.2">
      <c r="A1990" s="466" t="s">
        <v>3</v>
      </c>
      <c r="B1990" s="466"/>
      <c r="C1990" s="187">
        <v>0</v>
      </c>
      <c r="D1990" s="187">
        <v>0</v>
      </c>
      <c r="E1990" s="187">
        <v>0</v>
      </c>
      <c r="F1990" s="443"/>
      <c r="G1990" s="443"/>
      <c r="H1990" s="446"/>
      <c r="I1990" s="446"/>
    </row>
    <row r="1991" spans="1:9" s="23" customFormat="1" ht="12" hidden="1" customHeight="1" x14ac:dyDescent="0.2">
      <c r="A1991" s="466" t="s">
        <v>10</v>
      </c>
      <c r="B1991" s="466"/>
      <c r="C1991" s="184">
        <v>0</v>
      </c>
      <c r="D1991" s="184">
        <v>0</v>
      </c>
      <c r="E1991" s="184">
        <v>0</v>
      </c>
      <c r="F1991" s="443"/>
      <c r="G1991" s="443"/>
      <c r="H1991" s="446"/>
      <c r="I1991" s="446"/>
    </row>
    <row r="1992" spans="1:9" s="23" customFormat="1" ht="12" hidden="1" customHeight="1" x14ac:dyDescent="0.2">
      <c r="A1992" s="466" t="s">
        <v>11</v>
      </c>
      <c r="B1992" s="466"/>
      <c r="C1992" s="187">
        <v>0</v>
      </c>
      <c r="D1992" s="187">
        <v>0</v>
      </c>
      <c r="E1992" s="187">
        <v>0</v>
      </c>
      <c r="F1992" s="443"/>
      <c r="G1992" s="443"/>
      <c r="H1992" s="446"/>
      <c r="I1992" s="446"/>
    </row>
    <row r="1993" spans="1:9" s="23" customFormat="1" ht="12" hidden="1" customHeight="1" x14ac:dyDescent="0.2">
      <c r="A1993" s="466" t="s">
        <v>12</v>
      </c>
      <c r="B1993" s="466"/>
      <c r="C1993" s="187">
        <v>0</v>
      </c>
      <c r="D1993" s="187">
        <v>0</v>
      </c>
      <c r="E1993" s="187">
        <v>0</v>
      </c>
      <c r="F1993" s="443"/>
      <c r="G1993" s="443"/>
      <c r="H1993" s="446"/>
      <c r="I1993" s="446"/>
    </row>
    <row r="1994" spans="1:9" s="23" customFormat="1" ht="12" hidden="1" customHeight="1" x14ac:dyDescent="0.2">
      <c r="A1994" s="466" t="s">
        <v>1003</v>
      </c>
      <c r="B1994" s="466"/>
      <c r="C1994" s="187">
        <v>0</v>
      </c>
      <c r="D1994" s="187">
        <v>0</v>
      </c>
      <c r="E1994" s="187">
        <v>0</v>
      </c>
      <c r="F1994" s="444"/>
      <c r="G1994" s="444"/>
      <c r="H1994" s="447"/>
      <c r="I1994" s="447"/>
    </row>
    <row r="1995" spans="1:9" s="23" customFormat="1" ht="12" hidden="1" x14ac:dyDescent="0.2">
      <c r="A1995" s="461" t="s">
        <v>1053</v>
      </c>
      <c r="B1995" s="471"/>
      <c r="C1995" s="187"/>
      <c r="D1995" s="187"/>
      <c r="E1995" s="187"/>
      <c r="F1995" s="239"/>
      <c r="G1995" s="239"/>
      <c r="H1995" s="381"/>
      <c r="I1995" s="192"/>
    </row>
    <row r="1996" spans="1:9" s="23" customFormat="1" ht="12" customHeight="1" x14ac:dyDescent="0.2">
      <c r="A1996" s="32" t="s">
        <v>1054</v>
      </c>
      <c r="B1996" s="449" t="s">
        <v>1055</v>
      </c>
      <c r="C1996" s="450"/>
      <c r="D1996" s="450"/>
      <c r="E1996" s="451"/>
      <c r="F1996" s="442">
        <v>44197</v>
      </c>
      <c r="G1996" s="442">
        <v>44561</v>
      </c>
      <c r="H1996" s="472"/>
      <c r="I1996" s="472"/>
    </row>
    <row r="1997" spans="1:9" s="23" customFormat="1" ht="12" x14ac:dyDescent="0.2">
      <c r="A1997" s="455" t="s">
        <v>13</v>
      </c>
      <c r="B1997" s="456"/>
      <c r="C1997" s="54">
        <f t="shared" ref="C1997:E1997" si="160">SUM(C1998:C2002)</f>
        <v>110</v>
      </c>
      <c r="D1997" s="54">
        <f t="shared" si="160"/>
        <v>110</v>
      </c>
      <c r="E1997" s="54">
        <f t="shared" si="160"/>
        <v>110</v>
      </c>
      <c r="F1997" s="443"/>
      <c r="G1997" s="443"/>
      <c r="H1997" s="472"/>
      <c r="I1997" s="472"/>
    </row>
    <row r="1998" spans="1:9" s="23" customFormat="1" ht="12" customHeight="1" x14ac:dyDescent="0.2">
      <c r="A1998" s="455" t="s">
        <v>3</v>
      </c>
      <c r="B1998" s="456"/>
      <c r="C1998" s="54">
        <f t="shared" ref="C1998:E2002" si="161">C2005</f>
        <v>0</v>
      </c>
      <c r="D1998" s="31">
        <f t="shared" si="161"/>
        <v>0</v>
      </c>
      <c r="E1998" s="31">
        <f t="shared" si="161"/>
        <v>0</v>
      </c>
      <c r="F1998" s="443"/>
      <c r="G1998" s="443"/>
      <c r="H1998" s="472"/>
      <c r="I1998" s="472"/>
    </row>
    <row r="1999" spans="1:9" s="23" customFormat="1" ht="12" customHeight="1" x14ac:dyDescent="0.2">
      <c r="A1999" s="455" t="s">
        <v>10</v>
      </c>
      <c r="B1999" s="456"/>
      <c r="C1999" s="54">
        <f t="shared" si="161"/>
        <v>110</v>
      </c>
      <c r="D1999" s="31">
        <f>D2006</f>
        <v>110</v>
      </c>
      <c r="E1999" s="31">
        <f>E2006</f>
        <v>110</v>
      </c>
      <c r="F1999" s="443"/>
      <c r="G1999" s="443"/>
      <c r="H1999" s="472"/>
      <c r="I1999" s="472"/>
    </row>
    <row r="2000" spans="1:9" s="23" customFormat="1" ht="12" customHeight="1" x14ac:dyDescent="0.2">
      <c r="A2000" s="455" t="s">
        <v>11</v>
      </c>
      <c r="B2000" s="456"/>
      <c r="C2000" s="54">
        <f t="shared" si="161"/>
        <v>0</v>
      </c>
      <c r="D2000" s="31">
        <f t="shared" si="161"/>
        <v>0</v>
      </c>
      <c r="E2000" s="31">
        <f t="shared" si="161"/>
        <v>0</v>
      </c>
      <c r="F2000" s="443"/>
      <c r="G2000" s="443"/>
      <c r="H2000" s="472"/>
      <c r="I2000" s="472"/>
    </row>
    <row r="2001" spans="1:9" s="23" customFormat="1" ht="12" customHeight="1" x14ac:dyDescent="0.2">
      <c r="A2001" s="455" t="s">
        <v>12</v>
      </c>
      <c r="B2001" s="456"/>
      <c r="C2001" s="54">
        <f t="shared" si="161"/>
        <v>0</v>
      </c>
      <c r="D2001" s="31">
        <f t="shared" si="161"/>
        <v>0</v>
      </c>
      <c r="E2001" s="31">
        <f t="shared" si="161"/>
        <v>0</v>
      </c>
      <c r="F2001" s="443"/>
      <c r="G2001" s="443"/>
      <c r="H2001" s="472"/>
      <c r="I2001" s="472"/>
    </row>
    <row r="2002" spans="1:9" s="23" customFormat="1" ht="12" customHeight="1" x14ac:dyDescent="0.2">
      <c r="A2002" s="455" t="s">
        <v>241</v>
      </c>
      <c r="B2002" s="456"/>
      <c r="C2002" s="54">
        <f t="shared" si="161"/>
        <v>0</v>
      </c>
      <c r="D2002" s="31">
        <f t="shared" si="161"/>
        <v>0</v>
      </c>
      <c r="E2002" s="31">
        <f t="shared" si="161"/>
        <v>0</v>
      </c>
      <c r="F2002" s="444"/>
      <c r="G2002" s="444"/>
      <c r="H2002" s="472"/>
      <c r="I2002" s="472"/>
    </row>
    <row r="2003" spans="1:9" s="23" customFormat="1" ht="25.5" customHeight="1" x14ac:dyDescent="0.2">
      <c r="A2003" s="32" t="s">
        <v>1056</v>
      </c>
      <c r="B2003" s="449" t="s">
        <v>1057</v>
      </c>
      <c r="C2003" s="450"/>
      <c r="D2003" s="450"/>
      <c r="E2003" s="451"/>
      <c r="F2003" s="442">
        <v>44197</v>
      </c>
      <c r="G2003" s="442">
        <v>44561</v>
      </c>
      <c r="H2003" s="445" t="s">
        <v>1058</v>
      </c>
      <c r="I2003" s="445"/>
    </row>
    <row r="2004" spans="1:9" s="23" customFormat="1" ht="12" x14ac:dyDescent="0.2">
      <c r="A2004" s="455" t="s">
        <v>13</v>
      </c>
      <c r="B2004" s="456"/>
      <c r="C2004" s="54">
        <f>SUM(C2005:C2009)</f>
        <v>110</v>
      </c>
      <c r="D2004" s="54">
        <f>SUM(D2005:D2009)</f>
        <v>110</v>
      </c>
      <c r="E2004" s="54">
        <f>SUM(E2005:E2009)</f>
        <v>110</v>
      </c>
      <c r="F2004" s="443"/>
      <c r="G2004" s="443"/>
      <c r="H2004" s="446"/>
      <c r="I2004" s="446"/>
    </row>
    <row r="2005" spans="1:9" s="23" customFormat="1" ht="12" customHeight="1" x14ac:dyDescent="0.2">
      <c r="A2005" s="455" t="s">
        <v>3</v>
      </c>
      <c r="B2005" s="456"/>
      <c r="C2005" s="54">
        <v>0</v>
      </c>
      <c r="D2005" s="31">
        <v>0</v>
      </c>
      <c r="E2005" s="31">
        <v>0</v>
      </c>
      <c r="F2005" s="443"/>
      <c r="G2005" s="443"/>
      <c r="H2005" s="446"/>
      <c r="I2005" s="446"/>
    </row>
    <row r="2006" spans="1:9" s="23" customFormat="1" ht="12" customHeight="1" x14ac:dyDescent="0.2">
      <c r="A2006" s="455" t="s">
        <v>10</v>
      </c>
      <c r="B2006" s="456"/>
      <c r="C2006" s="54">
        <v>110</v>
      </c>
      <c r="D2006" s="31">
        <v>110</v>
      </c>
      <c r="E2006" s="31">
        <v>110</v>
      </c>
      <c r="F2006" s="443"/>
      <c r="G2006" s="443"/>
      <c r="H2006" s="446"/>
      <c r="I2006" s="446"/>
    </row>
    <row r="2007" spans="1:9" s="23" customFormat="1" ht="12" customHeight="1" x14ac:dyDescent="0.2">
      <c r="A2007" s="455" t="s">
        <v>11</v>
      </c>
      <c r="B2007" s="456"/>
      <c r="C2007" s="54">
        <v>0</v>
      </c>
      <c r="D2007" s="31">
        <v>0</v>
      </c>
      <c r="E2007" s="31">
        <v>0</v>
      </c>
      <c r="F2007" s="443"/>
      <c r="G2007" s="443"/>
      <c r="H2007" s="446"/>
      <c r="I2007" s="446"/>
    </row>
    <row r="2008" spans="1:9" s="23" customFormat="1" ht="12" customHeight="1" x14ac:dyDescent="0.2">
      <c r="A2008" s="455" t="s">
        <v>12</v>
      </c>
      <c r="B2008" s="456"/>
      <c r="C2008" s="54">
        <v>0</v>
      </c>
      <c r="D2008" s="31">
        <v>0</v>
      </c>
      <c r="E2008" s="31">
        <v>0</v>
      </c>
      <c r="F2008" s="443"/>
      <c r="G2008" s="443"/>
      <c r="H2008" s="446"/>
      <c r="I2008" s="446"/>
    </row>
    <row r="2009" spans="1:9" s="23" customFormat="1" ht="12" customHeight="1" x14ac:dyDescent="0.2">
      <c r="A2009" s="455" t="s">
        <v>241</v>
      </c>
      <c r="B2009" s="456"/>
      <c r="C2009" s="54">
        <v>0</v>
      </c>
      <c r="D2009" s="31">
        <v>0</v>
      </c>
      <c r="E2009" s="31">
        <v>0</v>
      </c>
      <c r="F2009" s="444"/>
      <c r="G2009" s="444"/>
      <c r="H2009" s="447"/>
      <c r="I2009" s="447"/>
    </row>
    <row r="2010" spans="1:9" s="23" customFormat="1" ht="12" x14ac:dyDescent="0.2">
      <c r="A2010" s="469" t="s">
        <v>1059</v>
      </c>
      <c r="B2010" s="470"/>
      <c r="C2010" s="187"/>
      <c r="D2010" s="187"/>
      <c r="E2010" s="187"/>
      <c r="F2010" s="195"/>
      <c r="G2010" s="195"/>
      <c r="H2010" s="196"/>
      <c r="I2010" s="192"/>
    </row>
    <row r="2011" spans="1:9" s="23" customFormat="1" ht="21" customHeight="1" x14ac:dyDescent="0.2">
      <c r="A2011" s="32" t="s">
        <v>1060</v>
      </c>
      <c r="B2011" s="449" t="s">
        <v>1061</v>
      </c>
      <c r="C2011" s="450"/>
      <c r="D2011" s="450"/>
      <c r="E2011" s="451"/>
      <c r="F2011" s="442">
        <v>44197</v>
      </c>
      <c r="G2011" s="442">
        <v>44561</v>
      </c>
      <c r="H2011" s="457"/>
      <c r="I2011" s="457"/>
    </row>
    <row r="2012" spans="1:9" s="23" customFormat="1" ht="12" x14ac:dyDescent="0.2">
      <c r="A2012" s="455" t="s">
        <v>13</v>
      </c>
      <c r="B2012" s="456"/>
      <c r="C2012" s="54">
        <f t="shared" ref="C2012:E2012" si="162">SUM(C2013:C2017)</f>
        <v>135933.53241000001</v>
      </c>
      <c r="D2012" s="54">
        <f t="shared" si="162"/>
        <v>133843.71205</v>
      </c>
      <c r="E2012" s="54">
        <f t="shared" si="162"/>
        <v>133843.71205</v>
      </c>
      <c r="F2012" s="443"/>
      <c r="G2012" s="443"/>
      <c r="H2012" s="457"/>
      <c r="I2012" s="457"/>
    </row>
    <row r="2013" spans="1:9" s="23" customFormat="1" ht="12" customHeight="1" x14ac:dyDescent="0.2">
      <c r="A2013" s="455" t="s">
        <v>3</v>
      </c>
      <c r="B2013" s="456"/>
      <c r="C2013" s="54">
        <f>C2020+C2027+C2034+C2041+C2048</f>
        <v>0</v>
      </c>
      <c r="D2013" s="31">
        <f>D2020+D2027+D2034+D2041+D2048</f>
        <v>0</v>
      </c>
      <c r="E2013" s="31">
        <f>E2020+E2027+E2034+E2041+E2048</f>
        <v>0</v>
      </c>
      <c r="F2013" s="443"/>
      <c r="G2013" s="443"/>
      <c r="H2013" s="457"/>
      <c r="I2013" s="457"/>
    </row>
    <row r="2014" spans="1:9" s="23" customFormat="1" ht="12" customHeight="1" x14ac:dyDescent="0.2">
      <c r="A2014" s="455" t="s">
        <v>10</v>
      </c>
      <c r="B2014" s="456"/>
      <c r="C2014" s="54">
        <f>C2021+C2028+C2035+C2042+C2049+C2056+C2063+C2070+C2077</f>
        <v>135933.53241000001</v>
      </c>
      <c r="D2014" s="31">
        <f>D2021+D2028+D2035+D2042+D2049+D2056+D2063+D2070+D2077</f>
        <v>133843.71205</v>
      </c>
      <c r="E2014" s="31">
        <f>E2021+E2028+E2035+E2042+E2049+E2056+E2063+E2070+E2077</f>
        <v>133843.71205</v>
      </c>
      <c r="F2014" s="443"/>
      <c r="G2014" s="443"/>
      <c r="H2014" s="457"/>
      <c r="I2014" s="457"/>
    </row>
    <row r="2015" spans="1:9" s="23" customFormat="1" ht="12" customHeight="1" x14ac:dyDescent="0.2">
      <c r="A2015" s="455" t="s">
        <v>11</v>
      </c>
      <c r="B2015" s="456"/>
      <c r="C2015" s="54">
        <f t="shared" ref="C2015:E2017" si="163">C2022+C2029</f>
        <v>0</v>
      </c>
      <c r="D2015" s="31">
        <f t="shared" si="163"/>
        <v>0</v>
      </c>
      <c r="E2015" s="31">
        <f t="shared" si="163"/>
        <v>0</v>
      </c>
      <c r="F2015" s="443"/>
      <c r="G2015" s="443"/>
      <c r="H2015" s="457"/>
      <c r="I2015" s="457"/>
    </row>
    <row r="2016" spans="1:9" s="23" customFormat="1" ht="12" customHeight="1" x14ac:dyDescent="0.2">
      <c r="A2016" s="455" t="s">
        <v>12</v>
      </c>
      <c r="B2016" s="456"/>
      <c r="C2016" s="54">
        <f t="shared" si="163"/>
        <v>0</v>
      </c>
      <c r="D2016" s="31">
        <f t="shared" si="163"/>
        <v>0</v>
      </c>
      <c r="E2016" s="31">
        <f t="shared" si="163"/>
        <v>0</v>
      </c>
      <c r="F2016" s="443"/>
      <c r="G2016" s="443"/>
      <c r="H2016" s="457"/>
      <c r="I2016" s="457"/>
    </row>
    <row r="2017" spans="1:9" s="23" customFormat="1" ht="12" customHeight="1" x14ac:dyDescent="0.2">
      <c r="A2017" s="455" t="s">
        <v>241</v>
      </c>
      <c r="B2017" s="456"/>
      <c r="C2017" s="54">
        <f t="shared" si="163"/>
        <v>0</v>
      </c>
      <c r="D2017" s="31">
        <f t="shared" si="163"/>
        <v>0</v>
      </c>
      <c r="E2017" s="31">
        <f t="shared" si="163"/>
        <v>0</v>
      </c>
      <c r="F2017" s="444"/>
      <c r="G2017" s="444"/>
      <c r="H2017" s="457"/>
      <c r="I2017" s="457"/>
    </row>
    <row r="2018" spans="1:9" s="23" customFormat="1" ht="19.5" customHeight="1" x14ac:dyDescent="0.2">
      <c r="A2018" s="32" t="s">
        <v>1062</v>
      </c>
      <c r="B2018" s="449" t="s">
        <v>1063</v>
      </c>
      <c r="C2018" s="450"/>
      <c r="D2018" s="450"/>
      <c r="E2018" s="451"/>
      <c r="F2018" s="442">
        <v>44197</v>
      </c>
      <c r="G2018" s="442">
        <v>44561</v>
      </c>
      <c r="H2018" s="445" t="s">
        <v>1064</v>
      </c>
      <c r="I2018" s="445"/>
    </row>
    <row r="2019" spans="1:9" s="23" customFormat="1" ht="12" x14ac:dyDescent="0.2">
      <c r="A2019" s="455" t="s">
        <v>13</v>
      </c>
      <c r="B2019" s="456"/>
      <c r="C2019" s="54">
        <f>SUM(C2020:C2024)</f>
        <v>95018.521909999996</v>
      </c>
      <c r="D2019" s="54">
        <f t="shared" ref="D2019:E2019" si="164">SUM(D2020:D2024)</f>
        <v>94356.691909999994</v>
      </c>
      <c r="E2019" s="54">
        <f t="shared" si="164"/>
        <v>94356.691909999994</v>
      </c>
      <c r="F2019" s="443"/>
      <c r="G2019" s="443"/>
      <c r="H2019" s="446"/>
      <c r="I2019" s="446"/>
    </row>
    <row r="2020" spans="1:9" s="23" customFormat="1" ht="12" customHeight="1" x14ac:dyDescent="0.2">
      <c r="A2020" s="455" t="s">
        <v>3</v>
      </c>
      <c r="B2020" s="456"/>
      <c r="C2020" s="54">
        <v>0</v>
      </c>
      <c r="D2020" s="31">
        <v>0</v>
      </c>
      <c r="E2020" s="31">
        <v>0</v>
      </c>
      <c r="F2020" s="443"/>
      <c r="G2020" s="443"/>
      <c r="H2020" s="446"/>
      <c r="I2020" s="446"/>
    </row>
    <row r="2021" spans="1:9" s="23" customFormat="1" ht="12" customHeight="1" x14ac:dyDescent="0.2">
      <c r="A2021" s="455" t="s">
        <v>10</v>
      </c>
      <c r="B2021" s="456"/>
      <c r="C2021" s="54">
        <v>95018.521909999996</v>
      </c>
      <c r="D2021" s="31">
        <v>94356.691909999994</v>
      </c>
      <c r="E2021" s="31">
        <v>94356.691909999994</v>
      </c>
      <c r="F2021" s="443"/>
      <c r="G2021" s="443"/>
      <c r="H2021" s="446"/>
      <c r="I2021" s="446"/>
    </row>
    <row r="2022" spans="1:9" s="23" customFormat="1" ht="12" customHeight="1" x14ac:dyDescent="0.2">
      <c r="A2022" s="455" t="s">
        <v>11</v>
      </c>
      <c r="B2022" s="456"/>
      <c r="C2022" s="54">
        <v>0</v>
      </c>
      <c r="D2022" s="31">
        <v>0</v>
      </c>
      <c r="E2022" s="31">
        <v>0</v>
      </c>
      <c r="F2022" s="443"/>
      <c r="G2022" s="443"/>
      <c r="H2022" s="446"/>
      <c r="I2022" s="446"/>
    </row>
    <row r="2023" spans="1:9" s="23" customFormat="1" ht="12" customHeight="1" x14ac:dyDescent="0.2">
      <c r="A2023" s="455" t="s">
        <v>12</v>
      </c>
      <c r="B2023" s="456"/>
      <c r="C2023" s="54">
        <v>0</v>
      </c>
      <c r="D2023" s="31">
        <v>0</v>
      </c>
      <c r="E2023" s="31">
        <v>0</v>
      </c>
      <c r="F2023" s="443"/>
      <c r="G2023" s="443"/>
      <c r="H2023" s="446"/>
      <c r="I2023" s="446"/>
    </row>
    <row r="2024" spans="1:9" s="23" customFormat="1" ht="12" customHeight="1" x14ac:dyDescent="0.2">
      <c r="A2024" s="455" t="s">
        <v>241</v>
      </c>
      <c r="B2024" s="456"/>
      <c r="C2024" s="54">
        <v>0</v>
      </c>
      <c r="D2024" s="31">
        <v>0</v>
      </c>
      <c r="E2024" s="31">
        <v>0</v>
      </c>
      <c r="F2024" s="444"/>
      <c r="G2024" s="444"/>
      <c r="H2024" s="447"/>
      <c r="I2024" s="447"/>
    </row>
    <row r="2025" spans="1:9" s="23" customFormat="1" ht="31.5" customHeight="1" x14ac:dyDescent="0.2">
      <c r="A2025" s="32" t="s">
        <v>1065</v>
      </c>
      <c r="B2025" s="449" t="s">
        <v>1066</v>
      </c>
      <c r="C2025" s="450"/>
      <c r="D2025" s="450"/>
      <c r="E2025" s="451"/>
      <c r="F2025" s="442">
        <v>44197</v>
      </c>
      <c r="G2025" s="442">
        <v>44561</v>
      </c>
      <c r="H2025" s="445" t="s">
        <v>1067</v>
      </c>
      <c r="I2025" s="445"/>
    </row>
    <row r="2026" spans="1:9" s="23" customFormat="1" ht="12" x14ac:dyDescent="0.2">
      <c r="A2026" s="455" t="s">
        <v>13</v>
      </c>
      <c r="B2026" s="456"/>
      <c r="C2026" s="54">
        <f t="shared" ref="C2026:E2026" si="165">SUM(C2027:C2031)</f>
        <v>3000</v>
      </c>
      <c r="D2026" s="54">
        <f t="shared" si="165"/>
        <v>3000</v>
      </c>
      <c r="E2026" s="54">
        <f t="shared" si="165"/>
        <v>3000</v>
      </c>
      <c r="F2026" s="443"/>
      <c r="G2026" s="443"/>
      <c r="H2026" s="446"/>
      <c r="I2026" s="446"/>
    </row>
    <row r="2027" spans="1:9" s="23" customFormat="1" ht="12" customHeight="1" x14ac:dyDescent="0.2">
      <c r="A2027" s="455" t="s">
        <v>3</v>
      </c>
      <c r="B2027" s="456"/>
      <c r="C2027" s="54">
        <v>0</v>
      </c>
      <c r="D2027" s="31">
        <v>0</v>
      </c>
      <c r="E2027" s="31">
        <v>0</v>
      </c>
      <c r="F2027" s="443"/>
      <c r="G2027" s="443"/>
      <c r="H2027" s="446"/>
      <c r="I2027" s="446"/>
    </row>
    <row r="2028" spans="1:9" s="23" customFormat="1" ht="12" customHeight="1" x14ac:dyDescent="0.2">
      <c r="A2028" s="455" t="s">
        <v>10</v>
      </c>
      <c r="B2028" s="456"/>
      <c r="C2028" s="54">
        <v>3000</v>
      </c>
      <c r="D2028" s="31">
        <v>3000</v>
      </c>
      <c r="E2028" s="31">
        <v>3000</v>
      </c>
      <c r="F2028" s="443"/>
      <c r="G2028" s="443"/>
      <c r="H2028" s="446"/>
      <c r="I2028" s="446"/>
    </row>
    <row r="2029" spans="1:9" s="23" customFormat="1" ht="12" customHeight="1" x14ac:dyDescent="0.2">
      <c r="A2029" s="455" t="s">
        <v>11</v>
      </c>
      <c r="B2029" s="456"/>
      <c r="C2029" s="54">
        <v>0</v>
      </c>
      <c r="D2029" s="31">
        <v>0</v>
      </c>
      <c r="E2029" s="31">
        <v>0</v>
      </c>
      <c r="F2029" s="443"/>
      <c r="G2029" s="443"/>
      <c r="H2029" s="446"/>
      <c r="I2029" s="446"/>
    </row>
    <row r="2030" spans="1:9" s="23" customFormat="1" ht="12" customHeight="1" x14ac:dyDescent="0.2">
      <c r="A2030" s="455" t="s">
        <v>12</v>
      </c>
      <c r="B2030" s="456"/>
      <c r="C2030" s="54">
        <v>0</v>
      </c>
      <c r="D2030" s="31">
        <v>0</v>
      </c>
      <c r="E2030" s="31">
        <v>0</v>
      </c>
      <c r="F2030" s="443"/>
      <c r="G2030" s="443"/>
      <c r="H2030" s="446"/>
      <c r="I2030" s="446"/>
    </row>
    <row r="2031" spans="1:9" s="23" customFormat="1" ht="12" customHeight="1" x14ac:dyDescent="0.2">
      <c r="A2031" s="455" t="s">
        <v>241</v>
      </c>
      <c r="B2031" s="456"/>
      <c r="C2031" s="54">
        <v>0</v>
      </c>
      <c r="D2031" s="31">
        <v>0</v>
      </c>
      <c r="E2031" s="31">
        <v>0</v>
      </c>
      <c r="F2031" s="444"/>
      <c r="G2031" s="444"/>
      <c r="H2031" s="447"/>
      <c r="I2031" s="447"/>
    </row>
    <row r="2032" spans="1:9" s="23" customFormat="1" ht="48.75" customHeight="1" x14ac:dyDescent="0.2">
      <c r="A2032" s="32" t="s">
        <v>1068</v>
      </c>
      <c r="B2032" s="449" t="s">
        <v>1069</v>
      </c>
      <c r="C2032" s="450"/>
      <c r="D2032" s="450"/>
      <c r="E2032" s="451"/>
      <c r="F2032" s="442">
        <v>44197</v>
      </c>
      <c r="G2032" s="442">
        <v>44561</v>
      </c>
      <c r="H2032" s="445" t="s">
        <v>1070</v>
      </c>
      <c r="I2032" s="445"/>
    </row>
    <row r="2033" spans="1:9" s="23" customFormat="1" ht="12" x14ac:dyDescent="0.2">
      <c r="A2033" s="455" t="s">
        <v>13</v>
      </c>
      <c r="B2033" s="456"/>
      <c r="C2033" s="54">
        <f t="shared" ref="C2033:E2033" si="166">SUM(C2034:C2038)</f>
        <v>797.77049999999997</v>
      </c>
      <c r="D2033" s="54">
        <f t="shared" si="166"/>
        <v>757.04250000000002</v>
      </c>
      <c r="E2033" s="54">
        <f t="shared" si="166"/>
        <v>757.04250000000002</v>
      </c>
      <c r="F2033" s="443"/>
      <c r="G2033" s="443"/>
      <c r="H2033" s="446"/>
      <c r="I2033" s="446"/>
    </row>
    <row r="2034" spans="1:9" s="23" customFormat="1" ht="12" customHeight="1" x14ac:dyDescent="0.2">
      <c r="A2034" s="455" t="s">
        <v>3</v>
      </c>
      <c r="B2034" s="456"/>
      <c r="C2034" s="54">
        <v>0</v>
      </c>
      <c r="D2034" s="31">
        <v>0</v>
      </c>
      <c r="E2034" s="31">
        <v>0</v>
      </c>
      <c r="F2034" s="443"/>
      <c r="G2034" s="443"/>
      <c r="H2034" s="446"/>
      <c r="I2034" s="446"/>
    </row>
    <row r="2035" spans="1:9" s="23" customFormat="1" ht="12" customHeight="1" x14ac:dyDescent="0.2">
      <c r="A2035" s="455" t="s">
        <v>10</v>
      </c>
      <c r="B2035" s="456"/>
      <c r="C2035" s="54">
        <v>797.77049999999997</v>
      </c>
      <c r="D2035" s="31">
        <v>757.04250000000002</v>
      </c>
      <c r="E2035" s="31">
        <v>757.04250000000002</v>
      </c>
      <c r="F2035" s="443"/>
      <c r="G2035" s="443"/>
      <c r="H2035" s="446"/>
      <c r="I2035" s="446"/>
    </row>
    <row r="2036" spans="1:9" s="23" customFormat="1" ht="12" customHeight="1" x14ac:dyDescent="0.2">
      <c r="A2036" s="455" t="s">
        <v>11</v>
      </c>
      <c r="B2036" s="456"/>
      <c r="C2036" s="54">
        <v>0</v>
      </c>
      <c r="D2036" s="31">
        <v>0</v>
      </c>
      <c r="E2036" s="31">
        <v>0</v>
      </c>
      <c r="F2036" s="443"/>
      <c r="G2036" s="443"/>
      <c r="H2036" s="446"/>
      <c r="I2036" s="446"/>
    </row>
    <row r="2037" spans="1:9" s="23" customFormat="1" ht="12" customHeight="1" x14ac:dyDescent="0.2">
      <c r="A2037" s="455" t="s">
        <v>12</v>
      </c>
      <c r="B2037" s="456"/>
      <c r="C2037" s="54">
        <v>0</v>
      </c>
      <c r="D2037" s="31">
        <v>0</v>
      </c>
      <c r="E2037" s="31">
        <v>0</v>
      </c>
      <c r="F2037" s="443"/>
      <c r="G2037" s="443"/>
      <c r="H2037" s="446"/>
      <c r="I2037" s="446"/>
    </row>
    <row r="2038" spans="1:9" s="23" customFormat="1" ht="12" customHeight="1" x14ac:dyDescent="0.2">
      <c r="A2038" s="455" t="s">
        <v>241</v>
      </c>
      <c r="B2038" s="456"/>
      <c r="C2038" s="54">
        <v>0</v>
      </c>
      <c r="D2038" s="31">
        <v>0</v>
      </c>
      <c r="E2038" s="31">
        <v>0</v>
      </c>
      <c r="F2038" s="444"/>
      <c r="G2038" s="444"/>
      <c r="H2038" s="447"/>
      <c r="I2038" s="447"/>
    </row>
    <row r="2039" spans="1:9" s="23" customFormat="1" ht="37.5" customHeight="1" x14ac:dyDescent="0.2">
      <c r="A2039" s="32" t="s">
        <v>1071</v>
      </c>
      <c r="B2039" s="449" t="s">
        <v>1072</v>
      </c>
      <c r="C2039" s="450"/>
      <c r="D2039" s="450"/>
      <c r="E2039" s="451"/>
      <c r="F2039" s="442">
        <v>44197</v>
      </c>
      <c r="G2039" s="442">
        <v>44561</v>
      </c>
      <c r="H2039" s="445" t="s">
        <v>1073</v>
      </c>
      <c r="I2039" s="445"/>
    </row>
    <row r="2040" spans="1:9" s="23" customFormat="1" ht="12" x14ac:dyDescent="0.2">
      <c r="A2040" s="455" t="s">
        <v>13</v>
      </c>
      <c r="B2040" s="456"/>
      <c r="C2040" s="54">
        <f>SUM(C2041:C2045)</f>
        <v>36423.205000000002</v>
      </c>
      <c r="D2040" s="54">
        <f>SUM(D2041:D2045)</f>
        <v>35258.030010000002</v>
      </c>
      <c r="E2040" s="54">
        <f>SUM(E2041:E2045)</f>
        <v>35258.030010000002</v>
      </c>
      <c r="F2040" s="443"/>
      <c r="G2040" s="443"/>
      <c r="H2040" s="446"/>
      <c r="I2040" s="446"/>
    </row>
    <row r="2041" spans="1:9" s="23" customFormat="1" ht="12" customHeight="1" x14ac:dyDescent="0.2">
      <c r="A2041" s="455" t="s">
        <v>3</v>
      </c>
      <c r="B2041" s="456"/>
      <c r="C2041" s="54">
        <v>0</v>
      </c>
      <c r="D2041" s="31">
        <v>0</v>
      </c>
      <c r="E2041" s="31">
        <v>0</v>
      </c>
      <c r="F2041" s="443"/>
      <c r="G2041" s="443"/>
      <c r="H2041" s="446"/>
      <c r="I2041" s="446"/>
    </row>
    <row r="2042" spans="1:9" s="23" customFormat="1" ht="12" customHeight="1" x14ac:dyDescent="0.2">
      <c r="A2042" s="455" t="s">
        <v>10</v>
      </c>
      <c r="B2042" s="456"/>
      <c r="C2042" s="54">
        <v>36423.205000000002</v>
      </c>
      <c r="D2042" s="31">
        <v>35258.030010000002</v>
      </c>
      <c r="E2042" s="31">
        <v>35258.030010000002</v>
      </c>
      <c r="F2042" s="443"/>
      <c r="G2042" s="443"/>
      <c r="H2042" s="446"/>
      <c r="I2042" s="446"/>
    </row>
    <row r="2043" spans="1:9" s="23" customFormat="1" ht="12" customHeight="1" x14ac:dyDescent="0.2">
      <c r="A2043" s="455" t="s">
        <v>11</v>
      </c>
      <c r="B2043" s="456"/>
      <c r="C2043" s="54">
        <v>0</v>
      </c>
      <c r="D2043" s="31">
        <v>0</v>
      </c>
      <c r="E2043" s="31">
        <v>0</v>
      </c>
      <c r="F2043" s="443"/>
      <c r="G2043" s="443"/>
      <c r="H2043" s="446"/>
      <c r="I2043" s="446"/>
    </row>
    <row r="2044" spans="1:9" s="23" customFormat="1" ht="12" customHeight="1" x14ac:dyDescent="0.2">
      <c r="A2044" s="455" t="s">
        <v>12</v>
      </c>
      <c r="B2044" s="456"/>
      <c r="C2044" s="54">
        <v>0</v>
      </c>
      <c r="D2044" s="31">
        <v>0</v>
      </c>
      <c r="E2044" s="31">
        <v>0</v>
      </c>
      <c r="F2044" s="443"/>
      <c r="G2044" s="443"/>
      <c r="H2044" s="446"/>
      <c r="I2044" s="446"/>
    </row>
    <row r="2045" spans="1:9" s="23" customFormat="1" ht="12" customHeight="1" x14ac:dyDescent="0.2">
      <c r="A2045" s="455" t="s">
        <v>241</v>
      </c>
      <c r="B2045" s="456"/>
      <c r="C2045" s="54">
        <v>0</v>
      </c>
      <c r="D2045" s="31">
        <v>0</v>
      </c>
      <c r="E2045" s="31">
        <v>0</v>
      </c>
      <c r="F2045" s="444"/>
      <c r="G2045" s="444"/>
      <c r="H2045" s="447"/>
      <c r="I2045" s="447"/>
    </row>
    <row r="2046" spans="1:9" s="23" customFormat="1" ht="63.75" customHeight="1" x14ac:dyDescent="0.2">
      <c r="A2046" s="32" t="s">
        <v>1074</v>
      </c>
      <c r="B2046" s="449" t="s">
        <v>1075</v>
      </c>
      <c r="C2046" s="450"/>
      <c r="D2046" s="450"/>
      <c r="E2046" s="451"/>
      <c r="F2046" s="442">
        <v>44197</v>
      </c>
      <c r="G2046" s="442">
        <v>44561</v>
      </c>
      <c r="H2046" s="452" t="s">
        <v>1076</v>
      </c>
      <c r="I2046" s="445"/>
    </row>
    <row r="2047" spans="1:9" s="23" customFormat="1" ht="12" x14ac:dyDescent="0.2">
      <c r="A2047" s="455" t="s">
        <v>13</v>
      </c>
      <c r="B2047" s="456"/>
      <c r="C2047" s="54">
        <f>SUM(C2048:C2052)</f>
        <v>694.03499999999997</v>
      </c>
      <c r="D2047" s="54">
        <f>SUM(D2048:D2052)</f>
        <v>471.94763</v>
      </c>
      <c r="E2047" s="54">
        <f>SUM(E2048:E2052)</f>
        <v>471.94763</v>
      </c>
      <c r="F2047" s="443"/>
      <c r="G2047" s="443"/>
      <c r="H2047" s="453"/>
      <c r="I2047" s="446"/>
    </row>
    <row r="2048" spans="1:9" s="23" customFormat="1" ht="12" customHeight="1" x14ac:dyDescent="0.2">
      <c r="A2048" s="455" t="s">
        <v>3</v>
      </c>
      <c r="B2048" s="456"/>
      <c r="C2048" s="54">
        <v>0</v>
      </c>
      <c r="D2048" s="31">
        <v>0</v>
      </c>
      <c r="E2048" s="31">
        <v>0</v>
      </c>
      <c r="F2048" s="443"/>
      <c r="G2048" s="443"/>
      <c r="H2048" s="453"/>
      <c r="I2048" s="446"/>
    </row>
    <row r="2049" spans="1:9" s="23" customFormat="1" ht="12" customHeight="1" x14ac:dyDescent="0.2">
      <c r="A2049" s="455" t="s">
        <v>10</v>
      </c>
      <c r="B2049" s="456"/>
      <c r="C2049" s="54">
        <v>694.03499999999997</v>
      </c>
      <c r="D2049" s="31">
        <v>471.94763</v>
      </c>
      <c r="E2049" s="31">
        <v>471.94763</v>
      </c>
      <c r="F2049" s="443"/>
      <c r="G2049" s="443"/>
      <c r="H2049" s="453"/>
      <c r="I2049" s="446"/>
    </row>
    <row r="2050" spans="1:9" s="23" customFormat="1" ht="12" customHeight="1" x14ac:dyDescent="0.2">
      <c r="A2050" s="455" t="s">
        <v>11</v>
      </c>
      <c r="B2050" s="456"/>
      <c r="C2050" s="54">
        <v>0</v>
      </c>
      <c r="D2050" s="31">
        <v>0</v>
      </c>
      <c r="E2050" s="31">
        <v>0</v>
      </c>
      <c r="F2050" s="443"/>
      <c r="G2050" s="443"/>
      <c r="H2050" s="453"/>
      <c r="I2050" s="446"/>
    </row>
    <row r="2051" spans="1:9" s="23" customFormat="1" ht="12" customHeight="1" x14ac:dyDescent="0.2">
      <c r="A2051" s="455" t="s">
        <v>12</v>
      </c>
      <c r="B2051" s="456"/>
      <c r="C2051" s="54">
        <v>0</v>
      </c>
      <c r="D2051" s="31">
        <v>0</v>
      </c>
      <c r="E2051" s="31">
        <v>0</v>
      </c>
      <c r="F2051" s="443"/>
      <c r="G2051" s="443"/>
      <c r="H2051" s="453"/>
      <c r="I2051" s="446"/>
    </row>
    <row r="2052" spans="1:9" s="23" customFormat="1" ht="12" customHeight="1" x14ac:dyDescent="0.2">
      <c r="A2052" s="455" t="s">
        <v>241</v>
      </c>
      <c r="B2052" s="456"/>
      <c r="C2052" s="54">
        <v>0</v>
      </c>
      <c r="D2052" s="31">
        <v>0</v>
      </c>
      <c r="E2052" s="31">
        <v>0</v>
      </c>
      <c r="F2052" s="444"/>
      <c r="G2052" s="444"/>
      <c r="H2052" s="454"/>
      <c r="I2052" s="447"/>
    </row>
    <row r="2053" spans="1:9" s="23" customFormat="1" ht="12" hidden="1" x14ac:dyDescent="0.2">
      <c r="A2053" s="440" t="s">
        <v>1077</v>
      </c>
      <c r="B2053" s="441"/>
      <c r="C2053" s="197"/>
      <c r="D2053" s="197"/>
      <c r="E2053" s="198"/>
      <c r="F2053" s="442"/>
      <c r="G2053" s="442">
        <v>44561</v>
      </c>
      <c r="H2053" s="445"/>
      <c r="I2053" s="445"/>
    </row>
    <row r="2054" spans="1:9" s="23" customFormat="1" ht="12" hidden="1" x14ac:dyDescent="0.2">
      <c r="A2054" s="448" t="s">
        <v>13</v>
      </c>
      <c r="B2054" s="448"/>
      <c r="C2054" s="187">
        <f>SUM(C2055:C2059)</f>
        <v>0</v>
      </c>
      <c r="D2054" s="187">
        <f>SUM(D2055:D2059)</f>
        <v>0</v>
      </c>
      <c r="E2054" s="187">
        <f>SUM(E2055:E2059)</f>
        <v>0</v>
      </c>
      <c r="F2054" s="443"/>
      <c r="G2054" s="443"/>
      <c r="H2054" s="446"/>
      <c r="I2054" s="446"/>
    </row>
    <row r="2055" spans="1:9" s="23" customFormat="1" ht="12" hidden="1" x14ac:dyDescent="0.2">
      <c r="A2055" s="448" t="s">
        <v>3</v>
      </c>
      <c r="B2055" s="448"/>
      <c r="C2055" s="187"/>
      <c r="D2055" s="187"/>
      <c r="E2055" s="187"/>
      <c r="F2055" s="443"/>
      <c r="G2055" s="443"/>
      <c r="H2055" s="446"/>
      <c r="I2055" s="446"/>
    </row>
    <row r="2056" spans="1:9" s="23" customFormat="1" ht="12" hidden="1" customHeight="1" x14ac:dyDescent="0.2">
      <c r="A2056" s="448" t="s">
        <v>10</v>
      </c>
      <c r="B2056" s="448"/>
      <c r="C2056" s="184">
        <v>0</v>
      </c>
      <c r="D2056" s="184">
        <v>0</v>
      </c>
      <c r="E2056" s="184">
        <v>0</v>
      </c>
      <c r="F2056" s="443"/>
      <c r="G2056" s="443"/>
      <c r="H2056" s="446"/>
      <c r="I2056" s="446"/>
    </row>
    <row r="2057" spans="1:9" s="23" customFormat="1" ht="12" hidden="1" x14ac:dyDescent="0.2">
      <c r="A2057" s="448" t="s">
        <v>11</v>
      </c>
      <c r="B2057" s="448"/>
      <c r="C2057" s="187"/>
      <c r="D2057" s="187"/>
      <c r="E2057" s="187"/>
      <c r="F2057" s="443"/>
      <c r="G2057" s="443"/>
      <c r="H2057" s="446"/>
      <c r="I2057" s="446"/>
    </row>
    <row r="2058" spans="1:9" s="23" customFormat="1" ht="12" hidden="1" x14ac:dyDescent="0.2">
      <c r="A2058" s="448" t="s">
        <v>12</v>
      </c>
      <c r="B2058" s="448"/>
      <c r="C2058" s="187"/>
      <c r="D2058" s="187"/>
      <c r="E2058" s="187"/>
      <c r="F2058" s="443"/>
      <c r="G2058" s="443"/>
      <c r="H2058" s="446"/>
      <c r="I2058" s="446"/>
    </row>
    <row r="2059" spans="1:9" s="23" customFormat="1" ht="12" hidden="1" x14ac:dyDescent="0.2">
      <c r="A2059" s="448" t="s">
        <v>1003</v>
      </c>
      <c r="B2059" s="448"/>
      <c r="C2059" s="187"/>
      <c r="D2059" s="187"/>
      <c r="E2059" s="187"/>
      <c r="F2059" s="444"/>
      <c r="G2059" s="444"/>
      <c r="H2059" s="447"/>
      <c r="I2059" s="447"/>
    </row>
    <row r="2060" spans="1:9" s="23" customFormat="1" ht="12" hidden="1" x14ac:dyDescent="0.2">
      <c r="A2060" s="440" t="s">
        <v>1078</v>
      </c>
      <c r="B2060" s="441"/>
      <c r="C2060" s="197"/>
      <c r="D2060" s="197"/>
      <c r="E2060" s="198"/>
      <c r="F2060" s="442"/>
      <c r="G2060" s="442"/>
      <c r="H2060" s="445"/>
      <c r="I2060" s="445"/>
    </row>
    <row r="2061" spans="1:9" s="23" customFormat="1" ht="12" hidden="1" x14ac:dyDescent="0.2">
      <c r="A2061" s="448" t="s">
        <v>13</v>
      </c>
      <c r="B2061" s="448"/>
      <c r="C2061" s="187">
        <f>SUM(C2062:C2066)</f>
        <v>0</v>
      </c>
      <c r="D2061" s="187">
        <f>SUM(D2062:D2066)</f>
        <v>0</v>
      </c>
      <c r="E2061" s="187">
        <f>SUM(E2062:E2066)</f>
        <v>0</v>
      </c>
      <c r="F2061" s="443"/>
      <c r="G2061" s="443"/>
      <c r="H2061" s="446"/>
      <c r="I2061" s="446"/>
    </row>
    <row r="2062" spans="1:9" s="23" customFormat="1" ht="12" hidden="1" x14ac:dyDescent="0.2">
      <c r="A2062" s="448" t="s">
        <v>3</v>
      </c>
      <c r="B2062" s="448"/>
      <c r="C2062" s="187"/>
      <c r="D2062" s="187"/>
      <c r="E2062" s="187"/>
      <c r="F2062" s="443"/>
      <c r="G2062" s="443"/>
      <c r="H2062" s="446"/>
      <c r="I2062" s="446"/>
    </row>
    <row r="2063" spans="1:9" s="23" customFormat="1" ht="12" hidden="1" customHeight="1" x14ac:dyDescent="0.2">
      <c r="A2063" s="448" t="s">
        <v>10</v>
      </c>
      <c r="B2063" s="448"/>
      <c r="C2063" s="184">
        <v>0</v>
      </c>
      <c r="D2063" s="184">
        <v>0</v>
      </c>
      <c r="E2063" s="184">
        <v>0</v>
      </c>
      <c r="F2063" s="443"/>
      <c r="G2063" s="443"/>
      <c r="H2063" s="446"/>
      <c r="I2063" s="446"/>
    </row>
    <row r="2064" spans="1:9" s="23" customFormat="1" ht="12" hidden="1" x14ac:dyDescent="0.2">
      <c r="A2064" s="448" t="s">
        <v>11</v>
      </c>
      <c r="B2064" s="448"/>
      <c r="C2064" s="187"/>
      <c r="D2064" s="187"/>
      <c r="E2064" s="187"/>
      <c r="F2064" s="443"/>
      <c r="G2064" s="443"/>
      <c r="H2064" s="446"/>
      <c r="I2064" s="446"/>
    </row>
    <row r="2065" spans="1:9" s="23" customFormat="1" ht="12" hidden="1" x14ac:dyDescent="0.2">
      <c r="A2065" s="448" t="s">
        <v>12</v>
      </c>
      <c r="B2065" s="448"/>
      <c r="C2065" s="187"/>
      <c r="D2065" s="187"/>
      <c r="E2065" s="187"/>
      <c r="F2065" s="443"/>
      <c r="G2065" s="443"/>
      <c r="H2065" s="446"/>
      <c r="I2065" s="446"/>
    </row>
    <row r="2066" spans="1:9" s="23" customFormat="1" ht="12" hidden="1" x14ac:dyDescent="0.2">
      <c r="A2066" s="448" t="s">
        <v>1003</v>
      </c>
      <c r="B2066" s="448"/>
      <c r="C2066" s="187"/>
      <c r="D2066" s="187"/>
      <c r="E2066" s="187"/>
      <c r="F2066" s="444"/>
      <c r="G2066" s="444"/>
      <c r="H2066" s="447"/>
      <c r="I2066" s="447"/>
    </row>
    <row r="2067" spans="1:9" s="23" customFormat="1" ht="12" hidden="1" x14ac:dyDescent="0.2">
      <c r="A2067" s="440" t="s">
        <v>1079</v>
      </c>
      <c r="B2067" s="441"/>
      <c r="C2067" s="197"/>
      <c r="D2067" s="197"/>
      <c r="E2067" s="198"/>
      <c r="F2067" s="442"/>
      <c r="G2067" s="442"/>
      <c r="H2067" s="445"/>
      <c r="I2067" s="445"/>
    </row>
    <row r="2068" spans="1:9" s="23" customFormat="1" ht="12" hidden="1" x14ac:dyDescent="0.2">
      <c r="A2068" s="448" t="s">
        <v>13</v>
      </c>
      <c r="B2068" s="448"/>
      <c r="C2068" s="187">
        <f>SUM(C2069:C2073)</f>
        <v>0</v>
      </c>
      <c r="D2068" s="187">
        <f>SUM(D2069:D2073)</f>
        <v>0</v>
      </c>
      <c r="E2068" s="187">
        <f>SUM(E2069:E2073)</f>
        <v>0</v>
      </c>
      <c r="F2068" s="443"/>
      <c r="G2068" s="443"/>
      <c r="H2068" s="446"/>
      <c r="I2068" s="446"/>
    </row>
    <row r="2069" spans="1:9" s="23" customFormat="1" ht="12" hidden="1" x14ac:dyDescent="0.2">
      <c r="A2069" s="448" t="s">
        <v>3</v>
      </c>
      <c r="B2069" s="448"/>
      <c r="C2069" s="187"/>
      <c r="D2069" s="187"/>
      <c r="E2069" s="187"/>
      <c r="F2069" s="443"/>
      <c r="G2069" s="443"/>
      <c r="H2069" s="446"/>
      <c r="I2069" s="446"/>
    </row>
    <row r="2070" spans="1:9" s="23" customFormat="1" ht="12" hidden="1" x14ac:dyDescent="0.2">
      <c r="A2070" s="448" t="s">
        <v>10</v>
      </c>
      <c r="B2070" s="448"/>
      <c r="C2070" s="184"/>
      <c r="D2070" s="184"/>
      <c r="E2070" s="184"/>
      <c r="F2070" s="443"/>
      <c r="G2070" s="443"/>
      <c r="H2070" s="446"/>
      <c r="I2070" s="446"/>
    </row>
    <row r="2071" spans="1:9" s="23" customFormat="1" ht="12" hidden="1" x14ac:dyDescent="0.2">
      <c r="A2071" s="448" t="s">
        <v>11</v>
      </c>
      <c r="B2071" s="448"/>
      <c r="C2071" s="187"/>
      <c r="D2071" s="187"/>
      <c r="E2071" s="187"/>
      <c r="F2071" s="443"/>
      <c r="G2071" s="443"/>
      <c r="H2071" s="446"/>
      <c r="I2071" s="446"/>
    </row>
    <row r="2072" spans="1:9" s="23" customFormat="1" ht="12" hidden="1" x14ac:dyDescent="0.2">
      <c r="A2072" s="448" t="s">
        <v>12</v>
      </c>
      <c r="B2072" s="448"/>
      <c r="C2072" s="187"/>
      <c r="D2072" s="187"/>
      <c r="E2072" s="187"/>
      <c r="F2072" s="443"/>
      <c r="G2072" s="443"/>
      <c r="H2072" s="446"/>
      <c r="I2072" s="446"/>
    </row>
    <row r="2073" spans="1:9" s="23" customFormat="1" ht="12" hidden="1" x14ac:dyDescent="0.2">
      <c r="A2073" s="448" t="s">
        <v>1003</v>
      </c>
      <c r="B2073" s="448"/>
      <c r="C2073" s="187"/>
      <c r="D2073" s="187"/>
      <c r="E2073" s="187"/>
      <c r="F2073" s="444"/>
      <c r="G2073" s="444"/>
      <c r="H2073" s="447"/>
      <c r="I2073" s="447"/>
    </row>
    <row r="2074" spans="1:9" s="23" customFormat="1" ht="12" hidden="1" x14ac:dyDescent="0.2">
      <c r="A2074" s="440" t="s">
        <v>1080</v>
      </c>
      <c r="B2074" s="441"/>
      <c r="C2074" s="197"/>
      <c r="D2074" s="197"/>
      <c r="E2074" s="198"/>
      <c r="F2074" s="442"/>
      <c r="G2074" s="442"/>
      <c r="H2074" s="445"/>
      <c r="I2074" s="445"/>
    </row>
    <row r="2075" spans="1:9" s="23" customFormat="1" ht="12" hidden="1" x14ac:dyDescent="0.2">
      <c r="A2075" s="466" t="s">
        <v>13</v>
      </c>
      <c r="B2075" s="466"/>
      <c r="C2075" s="187">
        <f>SUM(C2076:C2080)</f>
        <v>0</v>
      </c>
      <c r="D2075" s="187">
        <f>SUM(D2076:D2080)</f>
        <v>0</v>
      </c>
      <c r="E2075" s="187">
        <f>SUM(E2076:E2080)</f>
        <v>0</v>
      </c>
      <c r="F2075" s="443"/>
      <c r="G2075" s="443"/>
      <c r="H2075" s="446"/>
      <c r="I2075" s="446"/>
    </row>
    <row r="2076" spans="1:9" s="23" customFormat="1" ht="12" hidden="1" x14ac:dyDescent="0.2">
      <c r="A2076" s="466" t="s">
        <v>3</v>
      </c>
      <c r="B2076" s="466"/>
      <c r="C2076" s="187"/>
      <c r="D2076" s="187"/>
      <c r="E2076" s="187"/>
      <c r="F2076" s="443"/>
      <c r="G2076" s="443"/>
      <c r="H2076" s="446"/>
      <c r="I2076" s="446"/>
    </row>
    <row r="2077" spans="1:9" s="23" customFormat="1" ht="12" hidden="1" x14ac:dyDescent="0.2">
      <c r="A2077" s="466" t="s">
        <v>10</v>
      </c>
      <c r="B2077" s="466"/>
      <c r="C2077" s="184"/>
      <c r="D2077" s="184"/>
      <c r="E2077" s="184"/>
      <c r="F2077" s="443"/>
      <c r="G2077" s="443"/>
      <c r="H2077" s="446"/>
      <c r="I2077" s="446"/>
    </row>
    <row r="2078" spans="1:9" s="23" customFormat="1" ht="12" hidden="1" x14ac:dyDescent="0.2">
      <c r="A2078" s="466" t="s">
        <v>11</v>
      </c>
      <c r="B2078" s="466"/>
      <c r="C2078" s="187"/>
      <c r="D2078" s="187"/>
      <c r="E2078" s="187"/>
      <c r="F2078" s="443"/>
      <c r="G2078" s="443"/>
      <c r="H2078" s="446"/>
      <c r="I2078" s="446"/>
    </row>
    <row r="2079" spans="1:9" s="23" customFormat="1" ht="12" hidden="1" x14ac:dyDescent="0.2">
      <c r="A2079" s="466" t="s">
        <v>12</v>
      </c>
      <c r="B2079" s="466"/>
      <c r="C2079" s="187"/>
      <c r="D2079" s="187"/>
      <c r="E2079" s="187"/>
      <c r="F2079" s="443"/>
      <c r="G2079" s="443"/>
      <c r="H2079" s="446"/>
      <c r="I2079" s="446"/>
    </row>
    <row r="2080" spans="1:9" s="23" customFormat="1" ht="12" hidden="1" x14ac:dyDescent="0.2">
      <c r="A2080" s="466" t="s">
        <v>1003</v>
      </c>
      <c r="B2080" s="466"/>
      <c r="C2080" s="187"/>
      <c r="D2080" s="187"/>
      <c r="E2080" s="187"/>
      <c r="F2080" s="444"/>
      <c r="G2080" s="444"/>
      <c r="H2080" s="447"/>
      <c r="I2080" s="447"/>
    </row>
    <row r="2081" spans="1:9" s="23" customFormat="1" ht="12" hidden="1" x14ac:dyDescent="0.2">
      <c r="A2081" s="461" t="s">
        <v>1081</v>
      </c>
      <c r="B2081" s="462"/>
      <c r="C2081" s="197"/>
      <c r="D2081" s="197"/>
      <c r="E2081" s="198"/>
      <c r="F2081" s="239"/>
      <c r="G2081" s="238"/>
      <c r="H2081" s="380"/>
      <c r="I2081" s="199"/>
    </row>
    <row r="2082" spans="1:9" s="23" customFormat="1" ht="12" hidden="1" x14ac:dyDescent="0.2">
      <c r="A2082" s="463" t="s">
        <v>1082</v>
      </c>
      <c r="B2082" s="464"/>
      <c r="C2082" s="200"/>
      <c r="D2082" s="200"/>
      <c r="E2082" s="201"/>
      <c r="F2082" s="465"/>
      <c r="G2082" s="465"/>
      <c r="H2082" s="457"/>
      <c r="I2082" s="457"/>
    </row>
    <row r="2083" spans="1:9" s="23" customFormat="1" ht="12" hidden="1" x14ac:dyDescent="0.2">
      <c r="A2083" s="466" t="s">
        <v>13</v>
      </c>
      <c r="B2083" s="466"/>
      <c r="C2083" s="184">
        <f t="shared" ref="C2083:E2083" si="167">SUM(C2084:C2088)</f>
        <v>0</v>
      </c>
      <c r="D2083" s="184">
        <f t="shared" si="167"/>
        <v>0</v>
      </c>
      <c r="E2083" s="184">
        <f t="shared" si="167"/>
        <v>0</v>
      </c>
      <c r="F2083" s="465"/>
      <c r="G2083" s="465"/>
      <c r="H2083" s="457"/>
      <c r="I2083" s="457"/>
    </row>
    <row r="2084" spans="1:9" s="23" customFormat="1" ht="12" hidden="1" customHeight="1" x14ac:dyDescent="0.2">
      <c r="A2084" s="466" t="s">
        <v>3</v>
      </c>
      <c r="B2084" s="466"/>
      <c r="C2084" s="187">
        <f t="shared" ref="C2084:E2088" si="168">C2091</f>
        <v>0</v>
      </c>
      <c r="D2084" s="187">
        <f t="shared" si="168"/>
        <v>0</v>
      </c>
      <c r="E2084" s="187">
        <f t="shared" si="168"/>
        <v>0</v>
      </c>
      <c r="F2084" s="465"/>
      <c r="G2084" s="465"/>
      <c r="H2084" s="457"/>
      <c r="I2084" s="457"/>
    </row>
    <row r="2085" spans="1:9" s="23" customFormat="1" ht="12" hidden="1" customHeight="1" x14ac:dyDescent="0.2">
      <c r="A2085" s="466" t="s">
        <v>10</v>
      </c>
      <c r="B2085" s="466"/>
      <c r="C2085" s="187">
        <f t="shared" si="168"/>
        <v>0</v>
      </c>
      <c r="D2085" s="187">
        <f t="shared" si="168"/>
        <v>0</v>
      </c>
      <c r="E2085" s="187">
        <f t="shared" si="168"/>
        <v>0</v>
      </c>
      <c r="F2085" s="465"/>
      <c r="G2085" s="465"/>
      <c r="H2085" s="457"/>
      <c r="I2085" s="457"/>
    </row>
    <row r="2086" spans="1:9" s="23" customFormat="1" ht="12" hidden="1" customHeight="1" x14ac:dyDescent="0.2">
      <c r="A2086" s="466" t="s">
        <v>11</v>
      </c>
      <c r="B2086" s="466"/>
      <c r="C2086" s="187">
        <f t="shared" si="168"/>
        <v>0</v>
      </c>
      <c r="D2086" s="187">
        <f t="shared" si="168"/>
        <v>0</v>
      </c>
      <c r="E2086" s="187">
        <f t="shared" si="168"/>
        <v>0</v>
      </c>
      <c r="F2086" s="465"/>
      <c r="G2086" s="465"/>
      <c r="H2086" s="457"/>
      <c r="I2086" s="457"/>
    </row>
    <row r="2087" spans="1:9" s="23" customFormat="1" ht="12" hidden="1" customHeight="1" x14ac:dyDescent="0.2">
      <c r="A2087" s="466" t="s">
        <v>12</v>
      </c>
      <c r="B2087" s="466"/>
      <c r="C2087" s="187">
        <f t="shared" si="168"/>
        <v>0</v>
      </c>
      <c r="D2087" s="187">
        <f t="shared" si="168"/>
        <v>0</v>
      </c>
      <c r="E2087" s="187">
        <f t="shared" si="168"/>
        <v>0</v>
      </c>
      <c r="F2087" s="465"/>
      <c r="G2087" s="465"/>
      <c r="H2087" s="457"/>
      <c r="I2087" s="457"/>
    </row>
    <row r="2088" spans="1:9" s="23" customFormat="1" ht="12" hidden="1" customHeight="1" x14ac:dyDescent="0.2">
      <c r="A2088" s="466" t="s">
        <v>1003</v>
      </c>
      <c r="B2088" s="466"/>
      <c r="C2088" s="187">
        <f t="shared" si="168"/>
        <v>0</v>
      </c>
      <c r="D2088" s="187">
        <f t="shared" si="168"/>
        <v>0</v>
      </c>
      <c r="E2088" s="187">
        <f t="shared" si="168"/>
        <v>0</v>
      </c>
      <c r="F2088" s="465"/>
      <c r="G2088" s="465"/>
      <c r="H2088" s="457"/>
      <c r="I2088" s="457"/>
    </row>
    <row r="2089" spans="1:9" s="23" customFormat="1" ht="12" hidden="1" x14ac:dyDescent="0.2">
      <c r="A2089" s="467" t="s">
        <v>1083</v>
      </c>
      <c r="B2089" s="464"/>
      <c r="C2089" s="200"/>
      <c r="D2089" s="200"/>
      <c r="E2089" s="201"/>
      <c r="F2089" s="465"/>
      <c r="G2089" s="468"/>
      <c r="H2089" s="445"/>
      <c r="I2089" s="445"/>
    </row>
    <row r="2090" spans="1:9" s="23" customFormat="1" ht="12" hidden="1" x14ac:dyDescent="0.2">
      <c r="A2090" s="466" t="s">
        <v>13</v>
      </c>
      <c r="B2090" s="466"/>
      <c r="C2090" s="187">
        <f>SUM(C2091:C2095)</f>
        <v>0</v>
      </c>
      <c r="D2090" s="187">
        <f>SUM(D2091:D2095)</f>
        <v>0</v>
      </c>
      <c r="E2090" s="187">
        <f>SUM(E2091:E2095)</f>
        <v>0</v>
      </c>
      <c r="F2090" s="465"/>
      <c r="G2090" s="468"/>
      <c r="H2090" s="446"/>
      <c r="I2090" s="446"/>
    </row>
    <row r="2091" spans="1:9" s="23" customFormat="1" ht="12" hidden="1" x14ac:dyDescent="0.2">
      <c r="A2091" s="466" t="s">
        <v>3</v>
      </c>
      <c r="B2091" s="466"/>
      <c r="C2091" s="187"/>
      <c r="D2091" s="187"/>
      <c r="E2091" s="187"/>
      <c r="F2091" s="465"/>
      <c r="G2091" s="468"/>
      <c r="H2091" s="446"/>
      <c r="I2091" s="446"/>
    </row>
    <row r="2092" spans="1:9" s="23" customFormat="1" ht="12" hidden="1" x14ac:dyDescent="0.2">
      <c r="A2092" s="466" t="s">
        <v>10</v>
      </c>
      <c r="B2092" s="466"/>
      <c r="C2092" s="187"/>
      <c r="D2092" s="187"/>
      <c r="E2092" s="187"/>
      <c r="F2092" s="465"/>
      <c r="G2092" s="468"/>
      <c r="H2092" s="446"/>
      <c r="I2092" s="446"/>
    </row>
    <row r="2093" spans="1:9" s="23" customFormat="1" ht="12" hidden="1" x14ac:dyDescent="0.2">
      <c r="A2093" s="466" t="s">
        <v>11</v>
      </c>
      <c r="B2093" s="466"/>
      <c r="C2093" s="187"/>
      <c r="D2093" s="187"/>
      <c r="E2093" s="187"/>
      <c r="F2093" s="465"/>
      <c r="G2093" s="468"/>
      <c r="H2093" s="446"/>
      <c r="I2093" s="446"/>
    </row>
    <row r="2094" spans="1:9" s="23" customFormat="1" ht="12" hidden="1" x14ac:dyDescent="0.2">
      <c r="A2094" s="466" t="s">
        <v>12</v>
      </c>
      <c r="B2094" s="466"/>
      <c r="C2094" s="187"/>
      <c r="D2094" s="187"/>
      <c r="E2094" s="187"/>
      <c r="F2094" s="465"/>
      <c r="G2094" s="468"/>
      <c r="H2094" s="446"/>
      <c r="I2094" s="446"/>
    </row>
    <row r="2095" spans="1:9" s="23" customFormat="1" ht="12" hidden="1" x14ac:dyDescent="0.2">
      <c r="A2095" s="448" t="s">
        <v>1003</v>
      </c>
      <c r="B2095" s="448"/>
      <c r="C2095" s="187"/>
      <c r="D2095" s="187"/>
      <c r="E2095" s="187"/>
      <c r="F2095" s="465"/>
      <c r="G2095" s="468"/>
      <c r="H2095" s="447"/>
      <c r="I2095" s="447"/>
    </row>
    <row r="2096" spans="1:9" s="23" customFormat="1" ht="12" customHeight="1" x14ac:dyDescent="0.2">
      <c r="A2096" s="32" t="s">
        <v>1084</v>
      </c>
      <c r="B2096" s="449" t="s">
        <v>1085</v>
      </c>
      <c r="C2096" s="450"/>
      <c r="D2096" s="450"/>
      <c r="E2096" s="451"/>
      <c r="F2096" s="442">
        <v>44197</v>
      </c>
      <c r="G2096" s="442">
        <v>44561</v>
      </c>
      <c r="H2096" s="445"/>
      <c r="I2096" s="445"/>
    </row>
    <row r="2097" spans="1:9" s="23" customFormat="1" ht="12" x14ac:dyDescent="0.2">
      <c r="A2097" s="455" t="s">
        <v>13</v>
      </c>
      <c r="B2097" s="456"/>
      <c r="C2097" s="54">
        <f>SUM(C2098:C2102)</f>
        <v>600</v>
      </c>
      <c r="D2097" s="54">
        <f>SUM(D2098:D2102)</f>
        <v>600</v>
      </c>
      <c r="E2097" s="54">
        <f>SUM(E2098:E2102)</f>
        <v>600</v>
      </c>
      <c r="F2097" s="443"/>
      <c r="G2097" s="443"/>
      <c r="H2097" s="446"/>
      <c r="I2097" s="446"/>
    </row>
    <row r="2098" spans="1:9" s="23" customFormat="1" ht="12" customHeight="1" x14ac:dyDescent="0.2">
      <c r="A2098" s="455" t="s">
        <v>3</v>
      </c>
      <c r="B2098" s="456"/>
      <c r="C2098" s="54">
        <f>C2119+C2126</f>
        <v>0</v>
      </c>
      <c r="D2098" s="31">
        <f t="shared" ref="C2098:E2099" si="169">D2105+D2112+D2119+D2126</f>
        <v>0</v>
      </c>
      <c r="E2098" s="31">
        <f t="shared" si="169"/>
        <v>0</v>
      </c>
      <c r="F2098" s="443"/>
      <c r="G2098" s="443"/>
      <c r="H2098" s="446"/>
      <c r="I2098" s="446"/>
    </row>
    <row r="2099" spans="1:9" s="23" customFormat="1" ht="12" customHeight="1" x14ac:dyDescent="0.2">
      <c r="A2099" s="455" t="s">
        <v>10</v>
      </c>
      <c r="B2099" s="456"/>
      <c r="C2099" s="54">
        <f t="shared" si="169"/>
        <v>600</v>
      </c>
      <c r="D2099" s="31">
        <f>D2106+D2113+D2120+D2127</f>
        <v>600</v>
      </c>
      <c r="E2099" s="31">
        <f t="shared" si="169"/>
        <v>600</v>
      </c>
      <c r="F2099" s="443"/>
      <c r="G2099" s="443"/>
      <c r="H2099" s="446"/>
      <c r="I2099" s="446"/>
    </row>
    <row r="2100" spans="1:9" s="23" customFormat="1" ht="12" customHeight="1" x14ac:dyDescent="0.2">
      <c r="A2100" s="455" t="s">
        <v>11</v>
      </c>
      <c r="B2100" s="456"/>
      <c r="C2100" s="54">
        <f t="shared" ref="C2100:E2102" si="170">C2107+C2114+C2121</f>
        <v>0</v>
      </c>
      <c r="D2100" s="31">
        <f t="shared" si="170"/>
        <v>0</v>
      </c>
      <c r="E2100" s="31">
        <f t="shared" si="170"/>
        <v>0</v>
      </c>
      <c r="F2100" s="443"/>
      <c r="G2100" s="443"/>
      <c r="H2100" s="446"/>
      <c r="I2100" s="446"/>
    </row>
    <row r="2101" spans="1:9" s="23" customFormat="1" ht="12" customHeight="1" x14ac:dyDescent="0.2">
      <c r="A2101" s="455" t="s">
        <v>12</v>
      </c>
      <c r="B2101" s="456"/>
      <c r="C2101" s="54">
        <f t="shared" si="170"/>
        <v>0</v>
      </c>
      <c r="D2101" s="31">
        <f t="shared" si="170"/>
        <v>0</v>
      </c>
      <c r="E2101" s="31">
        <f t="shared" si="170"/>
        <v>0</v>
      </c>
      <c r="F2101" s="443"/>
      <c r="G2101" s="443"/>
      <c r="H2101" s="446"/>
      <c r="I2101" s="446"/>
    </row>
    <row r="2102" spans="1:9" s="23" customFormat="1" ht="12" customHeight="1" x14ac:dyDescent="0.2">
      <c r="A2102" s="455" t="s">
        <v>241</v>
      </c>
      <c r="B2102" s="456"/>
      <c r="C2102" s="54">
        <f t="shared" si="170"/>
        <v>0</v>
      </c>
      <c r="D2102" s="31">
        <f t="shared" si="170"/>
        <v>0</v>
      </c>
      <c r="E2102" s="31">
        <f t="shared" si="170"/>
        <v>0</v>
      </c>
      <c r="F2102" s="444"/>
      <c r="G2102" s="444"/>
      <c r="H2102" s="447"/>
      <c r="I2102" s="447"/>
    </row>
    <row r="2103" spans="1:9" s="23" customFormat="1" ht="12" hidden="1" customHeight="1" x14ac:dyDescent="0.2">
      <c r="A2103" s="458" t="s">
        <v>1086</v>
      </c>
      <c r="B2103" s="459"/>
      <c r="C2103" s="459"/>
      <c r="D2103" s="459"/>
      <c r="E2103" s="460"/>
      <c r="F2103" s="442">
        <v>44197</v>
      </c>
      <c r="G2103" s="442">
        <v>44561</v>
      </c>
      <c r="H2103" s="445"/>
      <c r="I2103" s="445"/>
    </row>
    <row r="2104" spans="1:9" s="23" customFormat="1" ht="12" hidden="1" x14ac:dyDescent="0.2">
      <c r="A2104" s="448" t="s">
        <v>13</v>
      </c>
      <c r="B2104" s="448"/>
      <c r="C2104" s="184">
        <f>SUM(C2105:C2109)</f>
        <v>0</v>
      </c>
      <c r="D2104" s="184">
        <f>SUM(D2105:D2109)</f>
        <v>0</v>
      </c>
      <c r="E2104" s="184">
        <f>SUM(E2105:E2109)</f>
        <v>0</v>
      </c>
      <c r="F2104" s="443"/>
      <c r="G2104" s="443"/>
      <c r="H2104" s="446"/>
      <c r="I2104" s="446"/>
    </row>
    <row r="2105" spans="1:9" s="23" customFormat="1" ht="12" hidden="1" customHeight="1" x14ac:dyDescent="0.2">
      <c r="A2105" s="448" t="s">
        <v>3</v>
      </c>
      <c r="B2105" s="448"/>
      <c r="C2105" s="184">
        <v>0</v>
      </c>
      <c r="D2105" s="184">
        <v>0</v>
      </c>
      <c r="E2105" s="184">
        <v>0</v>
      </c>
      <c r="F2105" s="443"/>
      <c r="G2105" s="443"/>
      <c r="H2105" s="446"/>
      <c r="I2105" s="446"/>
    </row>
    <row r="2106" spans="1:9" s="23" customFormat="1" ht="12" hidden="1" customHeight="1" x14ac:dyDescent="0.2">
      <c r="A2106" s="448" t="s">
        <v>10</v>
      </c>
      <c r="B2106" s="448"/>
      <c r="C2106" s="184">
        <v>0</v>
      </c>
      <c r="D2106" s="184">
        <v>0</v>
      </c>
      <c r="E2106" s="184">
        <v>0</v>
      </c>
      <c r="F2106" s="443"/>
      <c r="G2106" s="443"/>
      <c r="H2106" s="446"/>
      <c r="I2106" s="446"/>
    </row>
    <row r="2107" spans="1:9" s="23" customFormat="1" ht="12" hidden="1" customHeight="1" x14ac:dyDescent="0.2">
      <c r="A2107" s="448" t="s">
        <v>11</v>
      </c>
      <c r="B2107" s="448"/>
      <c r="C2107" s="184">
        <v>0</v>
      </c>
      <c r="D2107" s="184">
        <v>0</v>
      </c>
      <c r="E2107" s="184">
        <v>0</v>
      </c>
      <c r="F2107" s="443"/>
      <c r="G2107" s="443"/>
      <c r="H2107" s="446"/>
      <c r="I2107" s="446"/>
    </row>
    <row r="2108" spans="1:9" s="23" customFormat="1" ht="12" hidden="1" customHeight="1" x14ac:dyDescent="0.2">
      <c r="A2108" s="448" t="s">
        <v>12</v>
      </c>
      <c r="B2108" s="448"/>
      <c r="C2108" s="184">
        <v>0</v>
      </c>
      <c r="D2108" s="184">
        <v>0</v>
      </c>
      <c r="E2108" s="184">
        <v>0</v>
      </c>
      <c r="F2108" s="443"/>
      <c r="G2108" s="443"/>
      <c r="H2108" s="446"/>
      <c r="I2108" s="446"/>
    </row>
    <row r="2109" spans="1:9" s="23" customFormat="1" ht="12" hidden="1" customHeight="1" x14ac:dyDescent="0.2">
      <c r="A2109" s="448" t="s">
        <v>1003</v>
      </c>
      <c r="B2109" s="448"/>
      <c r="C2109" s="184">
        <f>C2116</f>
        <v>0</v>
      </c>
      <c r="D2109" s="184">
        <f>D2116</f>
        <v>0</v>
      </c>
      <c r="E2109" s="184">
        <f>E2116</f>
        <v>0</v>
      </c>
      <c r="F2109" s="444"/>
      <c r="G2109" s="444"/>
      <c r="H2109" s="447"/>
      <c r="I2109" s="447"/>
    </row>
    <row r="2110" spans="1:9" s="23" customFormat="1" ht="12" hidden="1" customHeight="1" x14ac:dyDescent="0.2">
      <c r="A2110" s="440" t="s">
        <v>1087</v>
      </c>
      <c r="B2110" s="441"/>
      <c r="C2110" s="184"/>
      <c r="D2110" s="184"/>
      <c r="E2110" s="184"/>
      <c r="F2110" s="442">
        <v>44197</v>
      </c>
      <c r="G2110" s="442">
        <v>44561</v>
      </c>
      <c r="H2110" s="445"/>
      <c r="I2110" s="445"/>
    </row>
    <row r="2111" spans="1:9" s="23" customFormat="1" ht="12" hidden="1" x14ac:dyDescent="0.2">
      <c r="A2111" s="448" t="s">
        <v>13</v>
      </c>
      <c r="B2111" s="448"/>
      <c r="C2111" s="184">
        <f>SUM(C2112:C2116)</f>
        <v>0</v>
      </c>
      <c r="D2111" s="184">
        <f>SUM(D2112:D2116)</f>
        <v>0</v>
      </c>
      <c r="E2111" s="184">
        <f>SUM(E2112:E2116)</f>
        <v>0</v>
      </c>
      <c r="F2111" s="443"/>
      <c r="G2111" s="443"/>
      <c r="H2111" s="446"/>
      <c r="I2111" s="446"/>
    </row>
    <row r="2112" spans="1:9" s="23" customFormat="1" ht="12" hidden="1" customHeight="1" x14ac:dyDescent="0.2">
      <c r="A2112" s="448" t="s">
        <v>3</v>
      </c>
      <c r="B2112" s="448"/>
      <c r="C2112" s="184">
        <f>C2119</f>
        <v>0</v>
      </c>
      <c r="D2112" s="184">
        <f>D2119</f>
        <v>0</v>
      </c>
      <c r="E2112" s="184">
        <f>E2119</f>
        <v>0</v>
      </c>
      <c r="F2112" s="443"/>
      <c r="G2112" s="443"/>
      <c r="H2112" s="446"/>
      <c r="I2112" s="446"/>
    </row>
    <row r="2113" spans="1:9" s="23" customFormat="1" ht="12" hidden="1" customHeight="1" x14ac:dyDescent="0.2">
      <c r="A2113" s="448" t="s">
        <v>10</v>
      </c>
      <c r="B2113" s="448"/>
      <c r="C2113" s="184">
        <v>0</v>
      </c>
      <c r="D2113" s="184">
        <v>0</v>
      </c>
      <c r="E2113" s="184">
        <v>0</v>
      </c>
      <c r="F2113" s="443"/>
      <c r="G2113" s="443"/>
      <c r="H2113" s="446"/>
      <c r="I2113" s="446"/>
    </row>
    <row r="2114" spans="1:9" s="23" customFormat="1" ht="12" hidden="1" customHeight="1" x14ac:dyDescent="0.2">
      <c r="A2114" s="448" t="s">
        <v>11</v>
      </c>
      <c r="B2114" s="448"/>
      <c r="C2114" s="184">
        <v>0</v>
      </c>
      <c r="D2114" s="184">
        <v>0</v>
      </c>
      <c r="E2114" s="184">
        <v>0</v>
      </c>
      <c r="F2114" s="443"/>
      <c r="G2114" s="443"/>
      <c r="H2114" s="446"/>
      <c r="I2114" s="446"/>
    </row>
    <row r="2115" spans="1:9" s="23" customFormat="1" ht="12" hidden="1" customHeight="1" x14ac:dyDescent="0.2">
      <c r="A2115" s="448" t="s">
        <v>12</v>
      </c>
      <c r="B2115" s="448"/>
      <c r="C2115" s="184">
        <v>0</v>
      </c>
      <c r="D2115" s="184">
        <v>0</v>
      </c>
      <c r="E2115" s="184">
        <v>0</v>
      </c>
      <c r="F2115" s="443"/>
      <c r="G2115" s="443"/>
      <c r="H2115" s="446"/>
      <c r="I2115" s="446"/>
    </row>
    <row r="2116" spans="1:9" s="23" customFormat="1" ht="12" hidden="1" customHeight="1" x14ac:dyDescent="0.2">
      <c r="A2116" s="448" t="s">
        <v>1003</v>
      </c>
      <c r="B2116" s="448"/>
      <c r="C2116" s="184">
        <v>0</v>
      </c>
      <c r="D2116" s="184">
        <v>0</v>
      </c>
      <c r="E2116" s="184">
        <v>0</v>
      </c>
      <c r="F2116" s="444"/>
      <c r="G2116" s="444"/>
      <c r="H2116" s="447"/>
      <c r="I2116" s="447"/>
    </row>
    <row r="2117" spans="1:9" s="23" customFormat="1" ht="75" customHeight="1" x14ac:dyDescent="0.2">
      <c r="A2117" s="32" t="s">
        <v>1088</v>
      </c>
      <c r="B2117" s="449" t="s">
        <v>1089</v>
      </c>
      <c r="C2117" s="450"/>
      <c r="D2117" s="450"/>
      <c r="E2117" s="451"/>
      <c r="F2117" s="442">
        <v>44197</v>
      </c>
      <c r="G2117" s="442">
        <v>44561</v>
      </c>
      <c r="H2117" s="452" t="s">
        <v>1090</v>
      </c>
      <c r="I2117" s="445"/>
    </row>
    <row r="2118" spans="1:9" s="23" customFormat="1" ht="12" x14ac:dyDescent="0.2">
      <c r="A2118" s="455" t="s">
        <v>13</v>
      </c>
      <c r="B2118" s="456"/>
      <c r="C2118" s="54">
        <f>SUM(C2119:C2123)</f>
        <v>342.93650000000002</v>
      </c>
      <c r="D2118" s="54">
        <f>SUM(D2119:D2123)</f>
        <v>342.93650000000002</v>
      </c>
      <c r="E2118" s="54">
        <f>SUM(E2119:E2123)</f>
        <v>342.93650000000002</v>
      </c>
      <c r="F2118" s="443"/>
      <c r="G2118" s="443"/>
      <c r="H2118" s="453"/>
      <c r="I2118" s="446"/>
    </row>
    <row r="2119" spans="1:9" s="23" customFormat="1" ht="12" customHeight="1" x14ac:dyDescent="0.2">
      <c r="A2119" s="455" t="s">
        <v>3</v>
      </c>
      <c r="B2119" s="456"/>
      <c r="C2119" s="54">
        <v>0</v>
      </c>
      <c r="D2119" s="54">
        <v>0</v>
      </c>
      <c r="E2119" s="54">
        <v>0</v>
      </c>
      <c r="F2119" s="443"/>
      <c r="G2119" s="443"/>
      <c r="H2119" s="453"/>
      <c r="I2119" s="446"/>
    </row>
    <row r="2120" spans="1:9" s="23" customFormat="1" ht="12" customHeight="1" x14ac:dyDescent="0.2">
      <c r="A2120" s="455" t="s">
        <v>10</v>
      </c>
      <c r="B2120" s="456"/>
      <c r="C2120" s="54">
        <v>342.93650000000002</v>
      </c>
      <c r="D2120" s="31">
        <v>342.93650000000002</v>
      </c>
      <c r="E2120" s="31">
        <v>342.93650000000002</v>
      </c>
      <c r="F2120" s="443"/>
      <c r="G2120" s="443"/>
      <c r="H2120" s="453"/>
      <c r="I2120" s="446"/>
    </row>
    <row r="2121" spans="1:9" s="23" customFormat="1" ht="12" customHeight="1" x14ac:dyDescent="0.2">
      <c r="A2121" s="455" t="s">
        <v>11</v>
      </c>
      <c r="B2121" s="456"/>
      <c r="C2121" s="54">
        <v>0</v>
      </c>
      <c r="D2121" s="31">
        <v>0</v>
      </c>
      <c r="E2121" s="31">
        <v>0</v>
      </c>
      <c r="F2121" s="443"/>
      <c r="G2121" s="443"/>
      <c r="H2121" s="453"/>
      <c r="I2121" s="446"/>
    </row>
    <row r="2122" spans="1:9" s="23" customFormat="1" ht="12" customHeight="1" x14ac:dyDescent="0.2">
      <c r="A2122" s="455" t="s">
        <v>12</v>
      </c>
      <c r="B2122" s="456"/>
      <c r="C2122" s="54">
        <v>0</v>
      </c>
      <c r="D2122" s="31">
        <v>0</v>
      </c>
      <c r="E2122" s="31">
        <v>0</v>
      </c>
      <c r="F2122" s="443"/>
      <c r="G2122" s="443"/>
      <c r="H2122" s="453"/>
      <c r="I2122" s="446"/>
    </row>
    <row r="2123" spans="1:9" s="23" customFormat="1" ht="12" customHeight="1" x14ac:dyDescent="0.2">
      <c r="A2123" s="455" t="s">
        <v>241</v>
      </c>
      <c r="B2123" s="456"/>
      <c r="C2123" s="54">
        <v>0</v>
      </c>
      <c r="D2123" s="31">
        <v>0</v>
      </c>
      <c r="E2123" s="31">
        <v>0</v>
      </c>
      <c r="F2123" s="444"/>
      <c r="G2123" s="444"/>
      <c r="H2123" s="453"/>
      <c r="I2123" s="447"/>
    </row>
    <row r="2124" spans="1:9" s="23" customFormat="1" ht="29.25" customHeight="1" x14ac:dyDescent="0.2">
      <c r="A2124" s="32" t="s">
        <v>1091</v>
      </c>
      <c r="B2124" s="449" t="s">
        <v>1092</v>
      </c>
      <c r="C2124" s="450"/>
      <c r="D2124" s="450"/>
      <c r="E2124" s="451"/>
      <c r="F2124" s="442">
        <v>44197</v>
      </c>
      <c r="G2124" s="442">
        <v>44561</v>
      </c>
      <c r="H2124" s="453"/>
      <c r="I2124" s="457"/>
    </row>
    <row r="2125" spans="1:9" s="23" customFormat="1" ht="12" x14ac:dyDescent="0.2">
      <c r="A2125" s="455" t="s">
        <v>13</v>
      </c>
      <c r="B2125" s="456"/>
      <c r="C2125" s="54">
        <f>SUM(C2126:C2130)</f>
        <v>257.06349999999998</v>
      </c>
      <c r="D2125" s="54">
        <f>SUM(D2126:D2130)</f>
        <v>257.06349999999998</v>
      </c>
      <c r="E2125" s="54">
        <f>SUM(E2126:E2130)</f>
        <v>257.06349999999998</v>
      </c>
      <c r="F2125" s="443"/>
      <c r="G2125" s="443"/>
      <c r="H2125" s="453"/>
      <c r="I2125" s="457"/>
    </row>
    <row r="2126" spans="1:9" s="23" customFormat="1" ht="12" customHeight="1" x14ac:dyDescent="0.2">
      <c r="A2126" s="455" t="s">
        <v>3</v>
      </c>
      <c r="B2126" s="456"/>
      <c r="C2126" s="54">
        <v>0</v>
      </c>
      <c r="D2126" s="54">
        <v>0</v>
      </c>
      <c r="E2126" s="54">
        <v>0</v>
      </c>
      <c r="F2126" s="443"/>
      <c r="G2126" s="443"/>
      <c r="H2126" s="453"/>
      <c r="I2126" s="457"/>
    </row>
    <row r="2127" spans="1:9" s="23" customFormat="1" ht="12" customHeight="1" x14ac:dyDescent="0.2">
      <c r="A2127" s="455" t="s">
        <v>10</v>
      </c>
      <c r="B2127" s="456"/>
      <c r="C2127" s="54">
        <v>257.06349999999998</v>
      </c>
      <c r="D2127" s="31">
        <v>257.06349999999998</v>
      </c>
      <c r="E2127" s="31">
        <v>257.06349999999998</v>
      </c>
      <c r="F2127" s="443"/>
      <c r="G2127" s="443"/>
      <c r="H2127" s="453"/>
      <c r="I2127" s="457"/>
    </row>
    <row r="2128" spans="1:9" s="23" customFormat="1" ht="12" customHeight="1" x14ac:dyDescent="0.2">
      <c r="A2128" s="455" t="s">
        <v>11</v>
      </c>
      <c r="B2128" s="456"/>
      <c r="C2128" s="54">
        <v>0</v>
      </c>
      <c r="D2128" s="31">
        <v>0</v>
      </c>
      <c r="E2128" s="31">
        <v>0</v>
      </c>
      <c r="F2128" s="443"/>
      <c r="G2128" s="443"/>
      <c r="H2128" s="453"/>
      <c r="I2128" s="457"/>
    </row>
    <row r="2129" spans="1:9" s="23" customFormat="1" ht="12" customHeight="1" x14ac:dyDescent="0.2">
      <c r="A2129" s="455" t="s">
        <v>12</v>
      </c>
      <c r="B2129" s="456"/>
      <c r="C2129" s="54">
        <v>0</v>
      </c>
      <c r="D2129" s="31">
        <v>0</v>
      </c>
      <c r="E2129" s="31">
        <v>0</v>
      </c>
      <c r="F2129" s="443"/>
      <c r="G2129" s="443"/>
      <c r="H2129" s="453"/>
      <c r="I2129" s="457"/>
    </row>
    <row r="2130" spans="1:9" s="23" customFormat="1" ht="12" customHeight="1" x14ac:dyDescent="0.2">
      <c r="A2130" s="455" t="s">
        <v>241</v>
      </c>
      <c r="B2130" s="456"/>
      <c r="C2130" s="54">
        <v>0</v>
      </c>
      <c r="D2130" s="31">
        <v>0</v>
      </c>
      <c r="E2130" s="31">
        <v>0</v>
      </c>
      <c r="F2130" s="444"/>
      <c r="G2130" s="444"/>
      <c r="H2130" s="453"/>
      <c r="I2130" s="457"/>
    </row>
    <row r="2131" spans="1:9" s="23" customFormat="1" ht="12" x14ac:dyDescent="0.2">
      <c r="F2131" s="237"/>
      <c r="G2131" s="237"/>
      <c r="H2131" s="454"/>
      <c r="I2131" s="457"/>
    </row>
  </sheetData>
  <mergeCells count="3045">
    <mergeCell ref="A1:I1"/>
    <mergeCell ref="A2:A4"/>
    <mergeCell ref="B2:B4"/>
    <mergeCell ref="C2:E3"/>
    <mergeCell ref="F2:F4"/>
    <mergeCell ref="G2:G4"/>
    <mergeCell ref="H2:H4"/>
    <mergeCell ref="I2:I4"/>
    <mergeCell ref="A6:D6"/>
    <mergeCell ref="F6:F14"/>
    <mergeCell ref="G6:G14"/>
    <mergeCell ref="H6:H14"/>
    <mergeCell ref="I6:I14"/>
    <mergeCell ref="A7:B7"/>
    <mergeCell ref="A8:B8"/>
    <mergeCell ref="A9:B9"/>
    <mergeCell ref="A10:B10"/>
    <mergeCell ref="A11:B11"/>
    <mergeCell ref="A12:B12"/>
    <mergeCell ref="A13:B13"/>
    <mergeCell ref="A14:B14"/>
    <mergeCell ref="B15:D15"/>
    <mergeCell ref="F15:F22"/>
    <mergeCell ref="G15:G22"/>
    <mergeCell ref="H15:H22"/>
    <mergeCell ref="I15:I22"/>
    <mergeCell ref="A16:B16"/>
    <mergeCell ref="A17:B17"/>
    <mergeCell ref="A18:B18"/>
    <mergeCell ref="A19:B19"/>
    <mergeCell ref="A20:B20"/>
    <mergeCell ref="A21:B21"/>
    <mergeCell ref="A22:B22"/>
    <mergeCell ref="B23:D23"/>
    <mergeCell ref="F23:F30"/>
    <mergeCell ref="G23:G30"/>
    <mergeCell ref="H23:H30"/>
    <mergeCell ref="I23:I30"/>
    <mergeCell ref="A24:B24"/>
    <mergeCell ref="A25:B25"/>
    <mergeCell ref="A26:B26"/>
    <mergeCell ref="A27:B27"/>
    <mergeCell ref="A28:B28"/>
    <mergeCell ref="A29:B29"/>
    <mergeCell ref="A30:B30"/>
    <mergeCell ref="B31:E31"/>
    <mergeCell ref="F31:F38"/>
    <mergeCell ref="G31:G38"/>
    <mergeCell ref="I31:I38"/>
    <mergeCell ref="A32:B32"/>
    <mergeCell ref="A33:B33"/>
    <mergeCell ref="A34:B34"/>
    <mergeCell ref="A35:B35"/>
    <mergeCell ref="A36:B36"/>
    <mergeCell ref="A37:B37"/>
    <mergeCell ref="A38:B38"/>
    <mergeCell ref="A39:D39"/>
    <mergeCell ref="B41:D41"/>
    <mergeCell ref="F41:F48"/>
    <mergeCell ref="G41:G48"/>
    <mergeCell ref="I41:I48"/>
    <mergeCell ref="A42:B42"/>
    <mergeCell ref="A43:B43"/>
    <mergeCell ref="A44:B44"/>
    <mergeCell ref="A45:B45"/>
    <mergeCell ref="A46:B46"/>
    <mergeCell ref="A47:B47"/>
    <mergeCell ref="A48:B48"/>
    <mergeCell ref="B49:D49"/>
    <mergeCell ref="F49:F56"/>
    <mergeCell ref="G49:G56"/>
    <mergeCell ref="I49:I56"/>
    <mergeCell ref="A50:B50"/>
    <mergeCell ref="A51:B51"/>
    <mergeCell ref="A52:B52"/>
    <mergeCell ref="A53:B53"/>
    <mergeCell ref="A54:B54"/>
    <mergeCell ref="A55:B55"/>
    <mergeCell ref="A56:B56"/>
    <mergeCell ref="B57:D57"/>
    <mergeCell ref="F57:F64"/>
    <mergeCell ref="G57:G64"/>
    <mergeCell ref="I57:I64"/>
    <mergeCell ref="A58:B58"/>
    <mergeCell ref="A59:B59"/>
    <mergeCell ref="A60:B60"/>
    <mergeCell ref="A61:B61"/>
    <mergeCell ref="A62:B62"/>
    <mergeCell ref="A63:B63"/>
    <mergeCell ref="A64:B64"/>
    <mergeCell ref="B65:D65"/>
    <mergeCell ref="B66:D66"/>
    <mergeCell ref="F66:F73"/>
    <mergeCell ref="G66:G73"/>
    <mergeCell ref="I66:I73"/>
    <mergeCell ref="A67:B67"/>
    <mergeCell ref="A68:B68"/>
    <mergeCell ref="A69:B69"/>
    <mergeCell ref="A70:B70"/>
    <mergeCell ref="A71:B71"/>
    <mergeCell ref="A72:B72"/>
    <mergeCell ref="A73:B73"/>
    <mergeCell ref="B75:D75"/>
    <mergeCell ref="F75:F82"/>
    <mergeCell ref="G75:G82"/>
    <mergeCell ref="H75:I82"/>
    <mergeCell ref="A76:B76"/>
    <mergeCell ref="A77:B77"/>
    <mergeCell ref="A78:B78"/>
    <mergeCell ref="A79:B79"/>
    <mergeCell ref="A80:B80"/>
    <mergeCell ref="A81:B81"/>
    <mergeCell ref="A82:B82"/>
    <mergeCell ref="B83:D83"/>
    <mergeCell ref="F83:F90"/>
    <mergeCell ref="G83:G90"/>
    <mergeCell ref="I83:I90"/>
    <mergeCell ref="A84:B84"/>
    <mergeCell ref="A85:B85"/>
    <mergeCell ref="A86:B86"/>
    <mergeCell ref="A87:B87"/>
    <mergeCell ref="A88:B88"/>
    <mergeCell ref="A89:B89"/>
    <mergeCell ref="A90:B90"/>
    <mergeCell ref="A91:D91"/>
    <mergeCell ref="B92:D92"/>
    <mergeCell ref="F92:F99"/>
    <mergeCell ref="G92:G99"/>
    <mergeCell ref="I92:I99"/>
    <mergeCell ref="A93:B93"/>
    <mergeCell ref="A94:B94"/>
    <mergeCell ref="A95:B95"/>
    <mergeCell ref="A96:B96"/>
    <mergeCell ref="A97:B97"/>
    <mergeCell ref="A98:B98"/>
    <mergeCell ref="A99:B99"/>
    <mergeCell ref="A100:D100"/>
    <mergeCell ref="B101:D101"/>
    <mergeCell ref="F101:F108"/>
    <mergeCell ref="G101:G108"/>
    <mergeCell ref="I101:I108"/>
    <mergeCell ref="A102:B102"/>
    <mergeCell ref="A103:B103"/>
    <mergeCell ref="A104:B104"/>
    <mergeCell ref="A105:B105"/>
    <mergeCell ref="A106:B106"/>
    <mergeCell ref="A107:B107"/>
    <mergeCell ref="A108:B108"/>
    <mergeCell ref="A109:E109"/>
    <mergeCell ref="B110:D110"/>
    <mergeCell ref="F110:F117"/>
    <mergeCell ref="G110:G117"/>
    <mergeCell ref="I110:I117"/>
    <mergeCell ref="A111:B111"/>
    <mergeCell ref="A112:B112"/>
    <mergeCell ref="A113:B113"/>
    <mergeCell ref="A114:B114"/>
    <mergeCell ref="A115:B115"/>
    <mergeCell ref="A116:B116"/>
    <mergeCell ref="A117:B117"/>
    <mergeCell ref="A118:D118"/>
    <mergeCell ref="B119:D119"/>
    <mergeCell ref="F119:F126"/>
    <mergeCell ref="G119:G126"/>
    <mergeCell ref="I119:I126"/>
    <mergeCell ref="A120:B120"/>
    <mergeCell ref="A121:B121"/>
    <mergeCell ref="A122:B122"/>
    <mergeCell ref="A123:B123"/>
    <mergeCell ref="A124:B124"/>
    <mergeCell ref="A125:B125"/>
    <mergeCell ref="A126:B126"/>
    <mergeCell ref="B127:D127"/>
    <mergeCell ref="F127:F134"/>
    <mergeCell ref="G127:G134"/>
    <mergeCell ref="I127:I134"/>
    <mergeCell ref="A128:B128"/>
    <mergeCell ref="A129:B129"/>
    <mergeCell ref="A130:B130"/>
    <mergeCell ref="A131:B131"/>
    <mergeCell ref="A132:B132"/>
    <mergeCell ref="A133:B133"/>
    <mergeCell ref="A134:B134"/>
    <mergeCell ref="B135:D135"/>
    <mergeCell ref="F135:F142"/>
    <mergeCell ref="G135:G142"/>
    <mergeCell ref="I135:I142"/>
    <mergeCell ref="A136:B136"/>
    <mergeCell ref="A137:B137"/>
    <mergeCell ref="A138:B138"/>
    <mergeCell ref="A139:B139"/>
    <mergeCell ref="A140:B140"/>
    <mergeCell ref="A141:B141"/>
    <mergeCell ref="A142:B142"/>
    <mergeCell ref="B143:D143"/>
    <mergeCell ref="F143:F150"/>
    <mergeCell ref="G143:G150"/>
    <mergeCell ref="I143:I150"/>
    <mergeCell ref="A144:B144"/>
    <mergeCell ref="A145:B145"/>
    <mergeCell ref="A146:B146"/>
    <mergeCell ref="A147:B147"/>
    <mergeCell ref="A148:B148"/>
    <mergeCell ref="A149:B149"/>
    <mergeCell ref="A150:B150"/>
    <mergeCell ref="B151:D151"/>
    <mergeCell ref="F151:F158"/>
    <mergeCell ref="G151:G158"/>
    <mergeCell ref="I151:I158"/>
    <mergeCell ref="A152:B152"/>
    <mergeCell ref="A153:B153"/>
    <mergeCell ref="A154:B154"/>
    <mergeCell ref="A155:B155"/>
    <mergeCell ref="A156:B156"/>
    <mergeCell ref="A157:B157"/>
    <mergeCell ref="A158:B158"/>
    <mergeCell ref="B159:D159"/>
    <mergeCell ref="F159:F166"/>
    <mergeCell ref="G159:G166"/>
    <mergeCell ref="I159:I166"/>
    <mergeCell ref="A160:B160"/>
    <mergeCell ref="A161:B161"/>
    <mergeCell ref="A162:B162"/>
    <mergeCell ref="A163:B163"/>
    <mergeCell ref="A164:B164"/>
    <mergeCell ref="A165:B165"/>
    <mergeCell ref="A166:B166"/>
    <mergeCell ref="B167:D167"/>
    <mergeCell ref="F167:F174"/>
    <mergeCell ref="G167:G174"/>
    <mergeCell ref="H167:I175"/>
    <mergeCell ref="A168:B168"/>
    <mergeCell ref="A169:B169"/>
    <mergeCell ref="A170:B170"/>
    <mergeCell ref="A171:B171"/>
    <mergeCell ref="A172:B172"/>
    <mergeCell ref="A173:B173"/>
    <mergeCell ref="A174:B174"/>
    <mergeCell ref="A175:E175"/>
    <mergeCell ref="B176:D176"/>
    <mergeCell ref="F176:F183"/>
    <mergeCell ref="G176:G183"/>
    <mergeCell ref="I176:I183"/>
    <mergeCell ref="A177:B177"/>
    <mergeCell ref="A178:B178"/>
    <mergeCell ref="A179:B179"/>
    <mergeCell ref="A180:B180"/>
    <mergeCell ref="A181:B181"/>
    <mergeCell ref="A182:B182"/>
    <mergeCell ref="A183:B183"/>
    <mergeCell ref="A184:D184"/>
    <mergeCell ref="B185:D185"/>
    <mergeCell ref="F185:F192"/>
    <mergeCell ref="G185:G192"/>
    <mergeCell ref="H185:H192"/>
    <mergeCell ref="I185:I192"/>
    <mergeCell ref="A186:B186"/>
    <mergeCell ref="A187:B187"/>
    <mergeCell ref="A188:B188"/>
    <mergeCell ref="A189:B189"/>
    <mergeCell ref="A190:B190"/>
    <mergeCell ref="A191:B191"/>
    <mergeCell ref="A192:B192"/>
    <mergeCell ref="B193:D193"/>
    <mergeCell ref="F193:F200"/>
    <mergeCell ref="G193:G200"/>
    <mergeCell ref="A194:B194"/>
    <mergeCell ref="A195:B195"/>
    <mergeCell ref="A196:B196"/>
    <mergeCell ref="A197:B197"/>
    <mergeCell ref="A198:B198"/>
    <mergeCell ref="A199:B199"/>
    <mergeCell ref="A200:B200"/>
    <mergeCell ref="B201:D201"/>
    <mergeCell ref="F201:F208"/>
    <mergeCell ref="G201:G208"/>
    <mergeCell ref="A202:B202"/>
    <mergeCell ref="A203:B203"/>
    <mergeCell ref="A204:B204"/>
    <mergeCell ref="A205:B205"/>
    <mergeCell ref="A206:B206"/>
    <mergeCell ref="A207:B207"/>
    <mergeCell ref="A208:B208"/>
    <mergeCell ref="B209:D209"/>
    <mergeCell ref="F209:F216"/>
    <mergeCell ref="G209:G216"/>
    <mergeCell ref="I209:I216"/>
    <mergeCell ref="A210:B210"/>
    <mergeCell ref="A211:B211"/>
    <mergeCell ref="A212:B212"/>
    <mergeCell ref="A213:B213"/>
    <mergeCell ref="A214:B214"/>
    <mergeCell ref="A215:B215"/>
    <mergeCell ref="A216:B216"/>
    <mergeCell ref="B217:D217"/>
    <mergeCell ref="F217:F224"/>
    <mergeCell ref="G217:G224"/>
    <mergeCell ref="H217:H224"/>
    <mergeCell ref="I217:I224"/>
    <mergeCell ref="A218:B218"/>
    <mergeCell ref="A219:B219"/>
    <mergeCell ref="A220:B220"/>
    <mergeCell ref="A221:B221"/>
    <mergeCell ref="A222:B222"/>
    <mergeCell ref="A223:B223"/>
    <mergeCell ref="A224:B224"/>
    <mergeCell ref="A225:D225"/>
    <mergeCell ref="B226:B227"/>
    <mergeCell ref="B228:D228"/>
    <mergeCell ref="F228:F235"/>
    <mergeCell ref="G228:G235"/>
    <mergeCell ref="H228:I235"/>
    <mergeCell ref="A229:B229"/>
    <mergeCell ref="A230:B230"/>
    <mergeCell ref="A231:B231"/>
    <mergeCell ref="A232:B232"/>
    <mergeCell ref="A233:B233"/>
    <mergeCell ref="A234:B234"/>
    <mergeCell ref="A235:B235"/>
    <mergeCell ref="A236:D236"/>
    <mergeCell ref="B237:D237"/>
    <mergeCell ref="F237:F244"/>
    <mergeCell ref="G237:G244"/>
    <mergeCell ref="H237:H244"/>
    <mergeCell ref="I237:I244"/>
    <mergeCell ref="A238:B238"/>
    <mergeCell ref="A239:B239"/>
    <mergeCell ref="A240:B240"/>
    <mergeCell ref="A241:B241"/>
    <mergeCell ref="A242:B242"/>
    <mergeCell ref="A243:B243"/>
    <mergeCell ref="A244:B244"/>
    <mergeCell ref="A245:D245"/>
    <mergeCell ref="B246:D246"/>
    <mergeCell ref="F246:F253"/>
    <mergeCell ref="G246:G253"/>
    <mergeCell ref="H246:H253"/>
    <mergeCell ref="I246:I253"/>
    <mergeCell ref="A247:B247"/>
    <mergeCell ref="A248:B248"/>
    <mergeCell ref="A249:B249"/>
    <mergeCell ref="A250:B250"/>
    <mergeCell ref="A251:B251"/>
    <mergeCell ref="A252:B252"/>
    <mergeCell ref="A253:B253"/>
    <mergeCell ref="B254:D254"/>
    <mergeCell ref="F254:F261"/>
    <mergeCell ref="G254:G261"/>
    <mergeCell ref="H254:I261"/>
    <mergeCell ref="A255:B255"/>
    <mergeCell ref="A256:B256"/>
    <mergeCell ref="A257:B257"/>
    <mergeCell ref="A258:B258"/>
    <mergeCell ref="A259:B259"/>
    <mergeCell ref="A260:B260"/>
    <mergeCell ref="A261:B261"/>
    <mergeCell ref="B262:B263"/>
    <mergeCell ref="B264:D264"/>
    <mergeCell ref="F264:F271"/>
    <mergeCell ref="G264:G271"/>
    <mergeCell ref="H264:H271"/>
    <mergeCell ref="I264:I271"/>
    <mergeCell ref="A265:B265"/>
    <mergeCell ref="A266:B266"/>
    <mergeCell ref="A267:B267"/>
    <mergeCell ref="A268:B268"/>
    <mergeCell ref="A269:B269"/>
    <mergeCell ref="A270:B270"/>
    <mergeCell ref="A271:B271"/>
    <mergeCell ref="B272:D272"/>
    <mergeCell ref="F272:F279"/>
    <mergeCell ref="G272:G279"/>
    <mergeCell ref="H272:I279"/>
    <mergeCell ref="A273:B273"/>
    <mergeCell ref="A274:B274"/>
    <mergeCell ref="A275:B275"/>
    <mergeCell ref="A276:B276"/>
    <mergeCell ref="A277:B277"/>
    <mergeCell ref="A278:B278"/>
    <mergeCell ref="A279:B279"/>
    <mergeCell ref="B280:D280"/>
    <mergeCell ref="F280:F287"/>
    <mergeCell ref="G280:G287"/>
    <mergeCell ref="H280:H287"/>
    <mergeCell ref="I280:I287"/>
    <mergeCell ref="A281:B281"/>
    <mergeCell ref="A282:B282"/>
    <mergeCell ref="A283:B283"/>
    <mergeCell ref="A284:B284"/>
    <mergeCell ref="A285:B285"/>
    <mergeCell ref="A286:B286"/>
    <mergeCell ref="A287:B287"/>
    <mergeCell ref="B288:D288"/>
    <mergeCell ref="F288:F295"/>
    <mergeCell ref="G288:G295"/>
    <mergeCell ref="H288:I296"/>
    <mergeCell ref="A289:B289"/>
    <mergeCell ref="A290:B290"/>
    <mergeCell ref="A291:B291"/>
    <mergeCell ref="A292:B292"/>
    <mergeCell ref="A293:B293"/>
    <mergeCell ref="A294:B294"/>
    <mergeCell ref="A295:B295"/>
    <mergeCell ref="A296:D296"/>
    <mergeCell ref="B297:D297"/>
    <mergeCell ref="F297:F304"/>
    <mergeCell ref="G297:G304"/>
    <mergeCell ref="H297:I304"/>
    <mergeCell ref="A298:B298"/>
    <mergeCell ref="A299:B299"/>
    <mergeCell ref="A300:B300"/>
    <mergeCell ref="A301:B301"/>
    <mergeCell ref="A302:B302"/>
    <mergeCell ref="A303:B303"/>
    <mergeCell ref="A304:B304"/>
    <mergeCell ref="B305:D305"/>
    <mergeCell ref="F305:F312"/>
    <mergeCell ref="G305:G312"/>
    <mergeCell ref="H305:I312"/>
    <mergeCell ref="A306:B306"/>
    <mergeCell ref="A307:B307"/>
    <mergeCell ref="A308:B308"/>
    <mergeCell ref="A309:B309"/>
    <mergeCell ref="A310:B310"/>
    <mergeCell ref="A311:B311"/>
    <mergeCell ref="A312:B312"/>
    <mergeCell ref="B313:B314"/>
    <mergeCell ref="B315:D315"/>
    <mergeCell ref="F315:F322"/>
    <mergeCell ref="G315:G322"/>
    <mergeCell ref="I315:I322"/>
    <mergeCell ref="A316:B316"/>
    <mergeCell ref="A317:B317"/>
    <mergeCell ref="A318:B318"/>
    <mergeCell ref="A319:B319"/>
    <mergeCell ref="A320:B320"/>
    <mergeCell ref="A321:B321"/>
    <mergeCell ref="A322:B322"/>
    <mergeCell ref="B323:D323"/>
    <mergeCell ref="F323:F330"/>
    <mergeCell ref="G323:G330"/>
    <mergeCell ref="I323:I330"/>
    <mergeCell ref="A324:B324"/>
    <mergeCell ref="A325:B325"/>
    <mergeCell ref="A326:B326"/>
    <mergeCell ref="A327:B327"/>
    <mergeCell ref="A328:B328"/>
    <mergeCell ref="A329:B329"/>
    <mergeCell ref="A330:B330"/>
    <mergeCell ref="B331:D331"/>
    <mergeCell ref="F331:F338"/>
    <mergeCell ref="G331:G338"/>
    <mergeCell ref="I331:I338"/>
    <mergeCell ref="A332:B332"/>
    <mergeCell ref="A333:B333"/>
    <mergeCell ref="A334:B334"/>
    <mergeCell ref="A335:B335"/>
    <mergeCell ref="A336:B336"/>
    <mergeCell ref="A337:B337"/>
    <mergeCell ref="A338:B338"/>
    <mergeCell ref="B339:D339"/>
    <mergeCell ref="F339:F346"/>
    <mergeCell ref="G339:G346"/>
    <mergeCell ref="I339:I346"/>
    <mergeCell ref="A340:B340"/>
    <mergeCell ref="A341:B341"/>
    <mergeCell ref="A342:B342"/>
    <mergeCell ref="A343:B343"/>
    <mergeCell ref="A344:B344"/>
    <mergeCell ref="A345:B345"/>
    <mergeCell ref="A346:B346"/>
    <mergeCell ref="B347:D347"/>
    <mergeCell ref="F347:F354"/>
    <mergeCell ref="G347:G354"/>
    <mergeCell ref="A348:B348"/>
    <mergeCell ref="H348:H354"/>
    <mergeCell ref="I348:I354"/>
    <mergeCell ref="A349:B349"/>
    <mergeCell ref="A350:B350"/>
    <mergeCell ref="A351:B351"/>
    <mergeCell ref="A352:B352"/>
    <mergeCell ref="A353:B353"/>
    <mergeCell ref="A354:B354"/>
    <mergeCell ref="B355:D355"/>
    <mergeCell ref="F355:F362"/>
    <mergeCell ref="G355:G362"/>
    <mergeCell ref="H355:H362"/>
    <mergeCell ref="I355:I362"/>
    <mergeCell ref="A356:B356"/>
    <mergeCell ref="A357:B357"/>
    <mergeCell ref="A358:B358"/>
    <mergeCell ref="A359:B359"/>
    <mergeCell ref="A360:B360"/>
    <mergeCell ref="A361:B361"/>
    <mergeCell ref="A362:B362"/>
    <mergeCell ref="B363:D363"/>
    <mergeCell ref="F363:F370"/>
    <mergeCell ref="G363:G370"/>
    <mergeCell ref="A364:B364"/>
    <mergeCell ref="A365:B365"/>
    <mergeCell ref="A366:B366"/>
    <mergeCell ref="A367:B367"/>
    <mergeCell ref="A368:B368"/>
    <mergeCell ref="A369:B369"/>
    <mergeCell ref="A370:B370"/>
    <mergeCell ref="B371:D371"/>
    <mergeCell ref="F371:F378"/>
    <mergeCell ref="G371:G378"/>
    <mergeCell ref="I371:I378"/>
    <mergeCell ref="A372:B372"/>
    <mergeCell ref="A373:B373"/>
    <mergeCell ref="A374:B374"/>
    <mergeCell ref="A375:B375"/>
    <mergeCell ref="A376:B376"/>
    <mergeCell ref="A377:B377"/>
    <mergeCell ref="A378:B378"/>
    <mergeCell ref="B379:E379"/>
    <mergeCell ref="F379:F386"/>
    <mergeCell ref="G379:G386"/>
    <mergeCell ref="A380:B380"/>
    <mergeCell ref="A381:B381"/>
    <mergeCell ref="A382:B382"/>
    <mergeCell ref="A383:B383"/>
    <mergeCell ref="A384:B384"/>
    <mergeCell ref="A385:B385"/>
    <mergeCell ref="A386:B386"/>
    <mergeCell ref="B387:E387"/>
    <mergeCell ref="F387:F394"/>
    <mergeCell ref="G387:G394"/>
    <mergeCell ref="H387:H394"/>
    <mergeCell ref="I387:I394"/>
    <mergeCell ref="A388:B388"/>
    <mergeCell ref="A389:B389"/>
    <mergeCell ref="A390:B390"/>
    <mergeCell ref="A391:B391"/>
    <mergeCell ref="A392:B392"/>
    <mergeCell ref="A393:B393"/>
    <mergeCell ref="A394:B394"/>
    <mergeCell ref="B395:E395"/>
    <mergeCell ref="F395:F402"/>
    <mergeCell ref="G395:G402"/>
    <mergeCell ref="H395:H402"/>
    <mergeCell ref="I395:I402"/>
    <mergeCell ref="A396:B396"/>
    <mergeCell ref="A397:B397"/>
    <mergeCell ref="A398:B398"/>
    <mergeCell ref="A399:B399"/>
    <mergeCell ref="A400:B400"/>
    <mergeCell ref="A401:B401"/>
    <mergeCell ref="A402:B402"/>
    <mergeCell ref="B403:E403"/>
    <mergeCell ref="F403:F410"/>
    <mergeCell ref="G403:G410"/>
    <mergeCell ref="H403:H410"/>
    <mergeCell ref="I403:I410"/>
    <mergeCell ref="A404:B404"/>
    <mergeCell ref="C404:E410"/>
    <mergeCell ref="A405:B405"/>
    <mergeCell ref="A406:B406"/>
    <mergeCell ref="A407:B407"/>
    <mergeCell ref="A408:B408"/>
    <mergeCell ref="A409:B409"/>
    <mergeCell ref="A410:B410"/>
    <mergeCell ref="B411:E411"/>
    <mergeCell ref="F411:F418"/>
    <mergeCell ref="G411:G418"/>
    <mergeCell ref="H411:I418"/>
    <mergeCell ref="A412:B412"/>
    <mergeCell ref="A413:B413"/>
    <mergeCell ref="A414:B414"/>
    <mergeCell ref="A415:B415"/>
    <mergeCell ref="A416:B416"/>
    <mergeCell ref="A417:B417"/>
    <mergeCell ref="A418:B418"/>
    <mergeCell ref="B420:E420"/>
    <mergeCell ref="F420:F427"/>
    <mergeCell ref="G420:G427"/>
    <mergeCell ref="H420:I427"/>
    <mergeCell ref="A421:B421"/>
    <mergeCell ref="A422:B422"/>
    <mergeCell ref="A423:B423"/>
    <mergeCell ref="A424:B424"/>
    <mergeCell ref="A425:B425"/>
    <mergeCell ref="A426:B426"/>
    <mergeCell ref="A427:B427"/>
    <mergeCell ref="B429:E429"/>
    <mergeCell ref="F429:F436"/>
    <mergeCell ref="G429:G436"/>
    <mergeCell ref="H429:H436"/>
    <mergeCell ref="I429:I436"/>
    <mergeCell ref="A430:B430"/>
    <mergeCell ref="A431:B431"/>
    <mergeCell ref="A432:B432"/>
    <mergeCell ref="A433:B433"/>
    <mergeCell ref="A434:B434"/>
    <mergeCell ref="A435:B435"/>
    <mergeCell ref="A436:B436"/>
    <mergeCell ref="B438:E438"/>
    <mergeCell ref="F438:F445"/>
    <mergeCell ref="G438:G445"/>
    <mergeCell ref="H438:I445"/>
    <mergeCell ref="A439:B439"/>
    <mergeCell ref="A440:B440"/>
    <mergeCell ref="A441:B441"/>
    <mergeCell ref="A442:B442"/>
    <mergeCell ref="A443:B443"/>
    <mergeCell ref="A444:B444"/>
    <mergeCell ref="A445:B445"/>
    <mergeCell ref="B447:E447"/>
    <mergeCell ref="F447:F454"/>
    <mergeCell ref="G447:G454"/>
    <mergeCell ref="H447:I455"/>
    <mergeCell ref="A448:B448"/>
    <mergeCell ref="A449:B449"/>
    <mergeCell ref="A450:B450"/>
    <mergeCell ref="A451:B451"/>
    <mergeCell ref="A452:B452"/>
    <mergeCell ref="A453:B453"/>
    <mergeCell ref="A454:B454"/>
    <mergeCell ref="B456:E456"/>
    <mergeCell ref="F456:F463"/>
    <mergeCell ref="G456:G463"/>
    <mergeCell ref="H456:H463"/>
    <mergeCell ref="I456:I463"/>
    <mergeCell ref="A457:B457"/>
    <mergeCell ref="A458:B458"/>
    <mergeCell ref="A459:B459"/>
    <mergeCell ref="A460:B460"/>
    <mergeCell ref="A461:B461"/>
    <mergeCell ref="A462:B462"/>
    <mergeCell ref="A463:B463"/>
    <mergeCell ref="B465:E465"/>
    <mergeCell ref="F465:F472"/>
    <mergeCell ref="G465:G472"/>
    <mergeCell ref="H465:I472"/>
    <mergeCell ref="A466:B466"/>
    <mergeCell ref="A467:B467"/>
    <mergeCell ref="A468:B468"/>
    <mergeCell ref="A469:B469"/>
    <mergeCell ref="A470:B470"/>
    <mergeCell ref="A471:B471"/>
    <mergeCell ref="A472:B472"/>
    <mergeCell ref="B474:E474"/>
    <mergeCell ref="F474:F481"/>
    <mergeCell ref="G474:G481"/>
    <mergeCell ref="H474:I481"/>
    <mergeCell ref="A475:B475"/>
    <mergeCell ref="A476:B476"/>
    <mergeCell ref="A477:B477"/>
    <mergeCell ref="A478:B478"/>
    <mergeCell ref="A479:B479"/>
    <mergeCell ref="A480:B480"/>
    <mergeCell ref="A481:B481"/>
    <mergeCell ref="B482:E482"/>
    <mergeCell ref="F482:F489"/>
    <mergeCell ref="G482:G489"/>
    <mergeCell ref="H482:I489"/>
    <mergeCell ref="A483:B483"/>
    <mergeCell ref="A484:B484"/>
    <mergeCell ref="A485:B485"/>
    <mergeCell ref="A486:B486"/>
    <mergeCell ref="A487:B487"/>
    <mergeCell ref="A488:B488"/>
    <mergeCell ref="A489:B489"/>
    <mergeCell ref="B491:E491"/>
    <mergeCell ref="F491:F498"/>
    <mergeCell ref="G491:G498"/>
    <mergeCell ref="H491:H498"/>
    <mergeCell ref="I491:I498"/>
    <mergeCell ref="A492:B492"/>
    <mergeCell ref="A493:B493"/>
    <mergeCell ref="A494:B494"/>
    <mergeCell ref="A495:B495"/>
    <mergeCell ref="A496:B496"/>
    <mergeCell ref="A497:B497"/>
    <mergeCell ref="A498:B498"/>
    <mergeCell ref="B499:E499"/>
    <mergeCell ref="F499:F506"/>
    <mergeCell ref="G499:G506"/>
    <mergeCell ref="H499:I506"/>
    <mergeCell ref="A500:B500"/>
    <mergeCell ref="A501:B501"/>
    <mergeCell ref="A502:B502"/>
    <mergeCell ref="A503:B503"/>
    <mergeCell ref="A504:B504"/>
    <mergeCell ref="A505:B505"/>
    <mergeCell ref="A506:B506"/>
    <mergeCell ref="B508:E508"/>
    <mergeCell ref="F508:F515"/>
    <mergeCell ref="G508:G515"/>
    <mergeCell ref="H508:H515"/>
    <mergeCell ref="I508:I515"/>
    <mergeCell ref="A509:B509"/>
    <mergeCell ref="A510:B510"/>
    <mergeCell ref="A511:B511"/>
    <mergeCell ref="A512:B512"/>
    <mergeCell ref="A513:B513"/>
    <mergeCell ref="A514:B514"/>
    <mergeCell ref="A515:B515"/>
    <mergeCell ref="B516:E516"/>
    <mergeCell ref="F516:F523"/>
    <mergeCell ref="G516:G523"/>
    <mergeCell ref="H516:I523"/>
    <mergeCell ref="A517:B517"/>
    <mergeCell ref="A518:B518"/>
    <mergeCell ref="A519:B519"/>
    <mergeCell ref="A520:B520"/>
    <mergeCell ref="A521:B521"/>
    <mergeCell ref="A522:B522"/>
    <mergeCell ref="A523:B523"/>
    <mergeCell ref="B524:E524"/>
    <mergeCell ref="F524:F531"/>
    <mergeCell ref="G524:G531"/>
    <mergeCell ref="H524:I531"/>
    <mergeCell ref="A525:B525"/>
    <mergeCell ref="A526:B526"/>
    <mergeCell ref="A527:B527"/>
    <mergeCell ref="A528:B528"/>
    <mergeCell ref="A529:B529"/>
    <mergeCell ref="A530:B530"/>
    <mergeCell ref="A531:B531"/>
    <mergeCell ref="B533:E533"/>
    <mergeCell ref="F533:F540"/>
    <mergeCell ref="G533:G540"/>
    <mergeCell ref="H533:H540"/>
    <mergeCell ref="I533:I540"/>
    <mergeCell ref="A534:B534"/>
    <mergeCell ref="A535:B535"/>
    <mergeCell ref="A536:B536"/>
    <mergeCell ref="A537:B537"/>
    <mergeCell ref="A538:B538"/>
    <mergeCell ref="A539:B539"/>
    <mergeCell ref="A540:B540"/>
    <mergeCell ref="B541:E541"/>
    <mergeCell ref="F541:F548"/>
    <mergeCell ref="G541:G548"/>
    <mergeCell ref="H541:H548"/>
    <mergeCell ref="I541:I548"/>
    <mergeCell ref="A542:B542"/>
    <mergeCell ref="A543:B543"/>
    <mergeCell ref="A544:B544"/>
    <mergeCell ref="A545:B545"/>
    <mergeCell ref="A546:B546"/>
    <mergeCell ref="A547:B547"/>
    <mergeCell ref="A548:B548"/>
    <mergeCell ref="B550:E550"/>
    <mergeCell ref="F550:F557"/>
    <mergeCell ref="G550:G557"/>
    <mergeCell ref="H550:I557"/>
    <mergeCell ref="A551:B551"/>
    <mergeCell ref="A552:B552"/>
    <mergeCell ref="A553:B553"/>
    <mergeCell ref="A554:B554"/>
    <mergeCell ref="A555:B555"/>
    <mergeCell ref="A556:B556"/>
    <mergeCell ref="A557:B557"/>
    <mergeCell ref="B558:E558"/>
    <mergeCell ref="F558:F565"/>
    <mergeCell ref="G558:G565"/>
    <mergeCell ref="H558:I565"/>
    <mergeCell ref="A559:B559"/>
    <mergeCell ref="A560:B560"/>
    <mergeCell ref="A561:B561"/>
    <mergeCell ref="A562:B562"/>
    <mergeCell ref="A563:B563"/>
    <mergeCell ref="A564:B564"/>
    <mergeCell ref="A565:B565"/>
    <mergeCell ref="B566:E566"/>
    <mergeCell ref="F566:F573"/>
    <mergeCell ref="G566:G573"/>
    <mergeCell ref="H566:H573"/>
    <mergeCell ref="I566:I573"/>
    <mergeCell ref="A567:B567"/>
    <mergeCell ref="A568:B568"/>
    <mergeCell ref="A569:B569"/>
    <mergeCell ref="A570:B570"/>
    <mergeCell ref="A571:B571"/>
    <mergeCell ref="A572:B572"/>
    <mergeCell ref="A573:B573"/>
    <mergeCell ref="A574:E574"/>
    <mergeCell ref="B575:E575"/>
    <mergeCell ref="F575:F582"/>
    <mergeCell ref="G575:G582"/>
    <mergeCell ref="H575:H582"/>
    <mergeCell ref="I575:I582"/>
    <mergeCell ref="A576:B576"/>
    <mergeCell ref="A577:B577"/>
    <mergeCell ref="A578:B578"/>
    <mergeCell ref="A579:B579"/>
    <mergeCell ref="A580:B580"/>
    <mergeCell ref="A581:B581"/>
    <mergeCell ref="A582:B582"/>
    <mergeCell ref="B584:E584"/>
    <mergeCell ref="F584:F591"/>
    <mergeCell ref="G584:G591"/>
    <mergeCell ref="A585:B585"/>
    <mergeCell ref="H585:H591"/>
    <mergeCell ref="I585:I591"/>
    <mergeCell ref="A586:B586"/>
    <mergeCell ref="A587:B587"/>
    <mergeCell ref="A588:B588"/>
    <mergeCell ref="A589:B589"/>
    <mergeCell ref="A590:B590"/>
    <mergeCell ref="A591:B591"/>
    <mergeCell ref="B593:E593"/>
    <mergeCell ref="F593:F600"/>
    <mergeCell ref="G593:G600"/>
    <mergeCell ref="H593:I600"/>
    <mergeCell ref="A594:B594"/>
    <mergeCell ref="A595:B595"/>
    <mergeCell ref="A596:B596"/>
    <mergeCell ref="A597:B597"/>
    <mergeCell ref="A598:B598"/>
    <mergeCell ref="A599:B599"/>
    <mergeCell ref="A600:B600"/>
    <mergeCell ref="B602:E602"/>
    <mergeCell ref="F602:F609"/>
    <mergeCell ref="G602:G609"/>
    <mergeCell ref="H602:I609"/>
    <mergeCell ref="A603:B603"/>
    <mergeCell ref="A604:B604"/>
    <mergeCell ref="A605:B605"/>
    <mergeCell ref="A606:B606"/>
    <mergeCell ref="A607:B607"/>
    <mergeCell ref="A608:B608"/>
    <mergeCell ref="A609:B609"/>
    <mergeCell ref="B611:E611"/>
    <mergeCell ref="F611:F618"/>
    <mergeCell ref="G611:G618"/>
    <mergeCell ref="H611:H618"/>
    <mergeCell ref="I611:I618"/>
    <mergeCell ref="A612:B612"/>
    <mergeCell ref="A613:B613"/>
    <mergeCell ref="A614:B614"/>
    <mergeCell ref="A615:B615"/>
    <mergeCell ref="A616:B616"/>
    <mergeCell ref="A617:B617"/>
    <mergeCell ref="A618:B618"/>
    <mergeCell ref="B620:E620"/>
    <mergeCell ref="F620:F627"/>
    <mergeCell ref="G620:G627"/>
    <mergeCell ref="H620:I627"/>
    <mergeCell ref="A621:B621"/>
    <mergeCell ref="A622:B622"/>
    <mergeCell ref="A623:B623"/>
    <mergeCell ref="A624:B624"/>
    <mergeCell ref="A625:B625"/>
    <mergeCell ref="A626:B626"/>
    <mergeCell ref="A627:B627"/>
    <mergeCell ref="B629:E629"/>
    <mergeCell ref="F629:F636"/>
    <mergeCell ref="G629:G636"/>
    <mergeCell ref="A630:B630"/>
    <mergeCell ref="A631:B631"/>
    <mergeCell ref="A632:B632"/>
    <mergeCell ref="A633:B633"/>
    <mergeCell ref="A634:B634"/>
    <mergeCell ref="A635:B635"/>
    <mergeCell ref="A636:B636"/>
    <mergeCell ref="B638:E638"/>
    <mergeCell ref="F638:F645"/>
    <mergeCell ref="G638:G645"/>
    <mergeCell ref="A639:B639"/>
    <mergeCell ref="A640:B640"/>
    <mergeCell ref="A641:B641"/>
    <mergeCell ref="A642:B642"/>
    <mergeCell ref="A643:B643"/>
    <mergeCell ref="A644:B644"/>
    <mergeCell ref="A645:B645"/>
    <mergeCell ref="B647:E647"/>
    <mergeCell ref="F647:F654"/>
    <mergeCell ref="G647:G654"/>
    <mergeCell ref="A648:B648"/>
    <mergeCell ref="A649:B649"/>
    <mergeCell ref="A650:B650"/>
    <mergeCell ref="A651:B651"/>
    <mergeCell ref="A652:B652"/>
    <mergeCell ref="A653:B653"/>
    <mergeCell ref="A654:B654"/>
    <mergeCell ref="B655:E655"/>
    <mergeCell ref="F655:F662"/>
    <mergeCell ref="G655:G662"/>
    <mergeCell ref="H655:H662"/>
    <mergeCell ref="I655:I662"/>
    <mergeCell ref="A656:B656"/>
    <mergeCell ref="A657:B657"/>
    <mergeCell ref="A658:B658"/>
    <mergeCell ref="A659:B659"/>
    <mergeCell ref="A660:B660"/>
    <mergeCell ref="A661:B661"/>
    <mergeCell ref="A662:B662"/>
    <mergeCell ref="B663:E663"/>
    <mergeCell ref="F663:F670"/>
    <mergeCell ref="G663:G670"/>
    <mergeCell ref="H663:H670"/>
    <mergeCell ref="I663:I670"/>
    <mergeCell ref="A664:B664"/>
    <mergeCell ref="A665:B665"/>
    <mergeCell ref="A666:B666"/>
    <mergeCell ref="A667:B667"/>
    <mergeCell ref="A668:B668"/>
    <mergeCell ref="A669:B669"/>
    <mergeCell ref="A670:B670"/>
    <mergeCell ref="B672:E672"/>
    <mergeCell ref="F672:F679"/>
    <mergeCell ref="G672:G679"/>
    <mergeCell ref="H672:H679"/>
    <mergeCell ref="I672:I679"/>
    <mergeCell ref="A673:B673"/>
    <mergeCell ref="A674:B674"/>
    <mergeCell ref="A675:B675"/>
    <mergeCell ref="A676:B676"/>
    <mergeCell ref="A677:B677"/>
    <mergeCell ref="A678:B678"/>
    <mergeCell ref="A679:B679"/>
    <mergeCell ref="B681:E681"/>
    <mergeCell ref="F681:F688"/>
    <mergeCell ref="G681:G688"/>
    <mergeCell ref="H681:H688"/>
    <mergeCell ref="I681:I688"/>
    <mergeCell ref="A682:B682"/>
    <mergeCell ref="A683:B683"/>
    <mergeCell ref="A684:B684"/>
    <mergeCell ref="A685:B685"/>
    <mergeCell ref="A686:B686"/>
    <mergeCell ref="A687:B687"/>
    <mergeCell ref="A688:B688"/>
    <mergeCell ref="B690:E690"/>
    <mergeCell ref="F690:F697"/>
    <mergeCell ref="G690:G697"/>
    <mergeCell ref="H690:I699"/>
    <mergeCell ref="A691:B691"/>
    <mergeCell ref="A692:B692"/>
    <mergeCell ref="A693:B693"/>
    <mergeCell ref="A694:B694"/>
    <mergeCell ref="A695:B695"/>
    <mergeCell ref="A696:B696"/>
    <mergeCell ref="A697:B697"/>
    <mergeCell ref="A699:E699"/>
    <mergeCell ref="B701:E701"/>
    <mergeCell ref="F701:F708"/>
    <mergeCell ref="G701:G708"/>
    <mergeCell ref="H701:I708"/>
    <mergeCell ref="A702:B702"/>
    <mergeCell ref="A703:B703"/>
    <mergeCell ref="A704:B704"/>
    <mergeCell ref="A705:B705"/>
    <mergeCell ref="A706:B706"/>
    <mergeCell ref="A707:B707"/>
    <mergeCell ref="A708:B708"/>
    <mergeCell ref="B710:E710"/>
    <mergeCell ref="F710:F717"/>
    <mergeCell ref="G710:G717"/>
    <mergeCell ref="H710:H717"/>
    <mergeCell ref="I710:I717"/>
    <mergeCell ref="A711:B711"/>
    <mergeCell ref="A712:B712"/>
    <mergeCell ref="A713:B713"/>
    <mergeCell ref="A714:B714"/>
    <mergeCell ref="A715:B715"/>
    <mergeCell ref="A716:B716"/>
    <mergeCell ref="A717:B717"/>
    <mergeCell ref="B718:E718"/>
    <mergeCell ref="F718:F725"/>
    <mergeCell ref="G718:G725"/>
    <mergeCell ref="H718:I725"/>
    <mergeCell ref="A719:B719"/>
    <mergeCell ref="A720:B720"/>
    <mergeCell ref="A721:B721"/>
    <mergeCell ref="A722:B722"/>
    <mergeCell ref="A723:B723"/>
    <mergeCell ref="A724:B724"/>
    <mergeCell ref="A725:B725"/>
    <mergeCell ref="B727:E727"/>
    <mergeCell ref="F727:F734"/>
    <mergeCell ref="G727:G734"/>
    <mergeCell ref="H727:H734"/>
    <mergeCell ref="I727:I734"/>
    <mergeCell ref="A728:B728"/>
    <mergeCell ref="C728:E734"/>
    <mergeCell ref="A729:B729"/>
    <mergeCell ref="A730:B730"/>
    <mergeCell ref="A731:B731"/>
    <mergeCell ref="A732:B732"/>
    <mergeCell ref="A733:B733"/>
    <mergeCell ref="A734:B734"/>
    <mergeCell ref="B735:E735"/>
    <mergeCell ref="F735:F742"/>
    <mergeCell ref="G735:G742"/>
    <mergeCell ref="H735:I742"/>
    <mergeCell ref="A736:B736"/>
    <mergeCell ref="A737:B737"/>
    <mergeCell ref="A738:B738"/>
    <mergeCell ref="A739:B739"/>
    <mergeCell ref="A740:B740"/>
    <mergeCell ref="A741:B741"/>
    <mergeCell ref="A742:B742"/>
    <mergeCell ref="B744:E744"/>
    <mergeCell ref="F744:F751"/>
    <mergeCell ref="G744:G751"/>
    <mergeCell ref="H744:H751"/>
    <mergeCell ref="I744:I751"/>
    <mergeCell ref="A745:B745"/>
    <mergeCell ref="A746:B746"/>
    <mergeCell ref="A747:B747"/>
    <mergeCell ref="A748:B748"/>
    <mergeCell ref="A749:B749"/>
    <mergeCell ref="A750:B750"/>
    <mergeCell ref="A751:B751"/>
    <mergeCell ref="B753:E753"/>
    <mergeCell ref="F753:F760"/>
    <mergeCell ref="G753:G760"/>
    <mergeCell ref="H753:H760"/>
    <mergeCell ref="I753:I760"/>
    <mergeCell ref="A754:B754"/>
    <mergeCell ref="A755:B755"/>
    <mergeCell ref="A756:B756"/>
    <mergeCell ref="A757:B757"/>
    <mergeCell ref="A758:B758"/>
    <mergeCell ref="A759:B759"/>
    <mergeCell ref="A760:B760"/>
    <mergeCell ref="B761:E761"/>
    <mergeCell ref="F761:F768"/>
    <mergeCell ref="G761:G768"/>
    <mergeCell ref="H761:H768"/>
    <mergeCell ref="I761:I768"/>
    <mergeCell ref="A762:B762"/>
    <mergeCell ref="A763:B763"/>
    <mergeCell ref="A764:B764"/>
    <mergeCell ref="A765:B765"/>
    <mergeCell ref="A766:B766"/>
    <mergeCell ref="A767:B767"/>
    <mergeCell ref="A768:B768"/>
    <mergeCell ref="B769:E769"/>
    <mergeCell ref="F769:F776"/>
    <mergeCell ref="G769:G776"/>
    <mergeCell ref="H769:H776"/>
    <mergeCell ref="I769:I776"/>
    <mergeCell ref="A770:B770"/>
    <mergeCell ref="A771:B771"/>
    <mergeCell ref="A772:B772"/>
    <mergeCell ref="A773:B773"/>
    <mergeCell ref="A774:B774"/>
    <mergeCell ref="A775:B775"/>
    <mergeCell ref="A776:B776"/>
    <mergeCell ref="B778:E778"/>
    <mergeCell ref="F778:F785"/>
    <mergeCell ref="G778:G785"/>
    <mergeCell ref="H778:H785"/>
    <mergeCell ref="I778:I785"/>
    <mergeCell ref="A779:B779"/>
    <mergeCell ref="A780:B780"/>
    <mergeCell ref="A781:B781"/>
    <mergeCell ref="A782:B782"/>
    <mergeCell ref="A783:B783"/>
    <mergeCell ref="A784:B784"/>
    <mergeCell ref="A785:B785"/>
    <mergeCell ref="B787:E787"/>
    <mergeCell ref="F787:F794"/>
    <mergeCell ref="G787:G794"/>
    <mergeCell ref="H787:H794"/>
    <mergeCell ref="I787:I794"/>
    <mergeCell ref="A788:B788"/>
    <mergeCell ref="A789:B789"/>
    <mergeCell ref="A790:B790"/>
    <mergeCell ref="A791:B791"/>
    <mergeCell ref="A792:B792"/>
    <mergeCell ref="A793:B793"/>
    <mergeCell ref="A794:B794"/>
    <mergeCell ref="B796:E796"/>
    <mergeCell ref="F796:F803"/>
    <mergeCell ref="G796:G803"/>
    <mergeCell ref="H796:H803"/>
    <mergeCell ref="I796:I803"/>
    <mergeCell ref="A797:B797"/>
    <mergeCell ref="A798:B798"/>
    <mergeCell ref="A799:B799"/>
    <mergeCell ref="A800:B800"/>
    <mergeCell ref="A801:B801"/>
    <mergeCell ref="A802:B802"/>
    <mergeCell ref="A803:B803"/>
    <mergeCell ref="B805:E805"/>
    <mergeCell ref="F805:F812"/>
    <mergeCell ref="G805:G812"/>
    <mergeCell ref="H805:H812"/>
    <mergeCell ref="I805:I812"/>
    <mergeCell ref="A806:B806"/>
    <mergeCell ref="A807:B807"/>
    <mergeCell ref="A808:B808"/>
    <mergeCell ref="A809:B809"/>
    <mergeCell ref="A810:B810"/>
    <mergeCell ref="A811:B811"/>
    <mergeCell ref="A812:B812"/>
    <mergeCell ref="A813:A819"/>
    <mergeCell ref="B813:E819"/>
    <mergeCell ref="F813:F819"/>
    <mergeCell ref="G813:G819"/>
    <mergeCell ref="H813:H816"/>
    <mergeCell ref="I813:I816"/>
    <mergeCell ref="B820:E820"/>
    <mergeCell ref="F820:F827"/>
    <mergeCell ref="G820:G827"/>
    <mergeCell ref="H820:H827"/>
    <mergeCell ref="I820:I827"/>
    <mergeCell ref="A821:B821"/>
    <mergeCell ref="A822:B822"/>
    <mergeCell ref="A823:B823"/>
    <mergeCell ref="A824:B824"/>
    <mergeCell ref="A825:B825"/>
    <mergeCell ref="A826:B826"/>
    <mergeCell ref="A827:B827"/>
    <mergeCell ref="B828:E828"/>
    <mergeCell ref="F828:F835"/>
    <mergeCell ref="G828:G835"/>
    <mergeCell ref="H828:H835"/>
    <mergeCell ref="I828:I835"/>
    <mergeCell ref="A829:B829"/>
    <mergeCell ref="A830:B830"/>
    <mergeCell ref="A831:B831"/>
    <mergeCell ref="A832:B832"/>
    <mergeCell ref="A833:B833"/>
    <mergeCell ref="A834:B834"/>
    <mergeCell ref="A835:B835"/>
    <mergeCell ref="B836:E836"/>
    <mergeCell ref="F836:F843"/>
    <mergeCell ref="G836:G843"/>
    <mergeCell ref="H836:H843"/>
    <mergeCell ref="I836:I843"/>
    <mergeCell ref="A837:B837"/>
    <mergeCell ref="A838:B838"/>
    <mergeCell ref="A839:B839"/>
    <mergeCell ref="A840:B840"/>
    <mergeCell ref="A841:B841"/>
    <mergeCell ref="A842:B842"/>
    <mergeCell ref="A843:B843"/>
    <mergeCell ref="B844:E844"/>
    <mergeCell ref="F844:F851"/>
    <mergeCell ref="G844:G851"/>
    <mergeCell ref="H844:H851"/>
    <mergeCell ref="I844:I851"/>
    <mergeCell ref="A845:B845"/>
    <mergeCell ref="A846:B846"/>
    <mergeCell ref="A847:B847"/>
    <mergeCell ref="A848:B848"/>
    <mergeCell ref="A849:B849"/>
    <mergeCell ref="A850:B850"/>
    <mergeCell ref="A851:B851"/>
    <mergeCell ref="B852:E852"/>
    <mergeCell ref="F852:F859"/>
    <mergeCell ref="G852:G859"/>
    <mergeCell ref="H852:H859"/>
    <mergeCell ref="I852:I859"/>
    <mergeCell ref="A853:B853"/>
    <mergeCell ref="A854:B854"/>
    <mergeCell ref="A855:B855"/>
    <mergeCell ref="A856:B856"/>
    <mergeCell ref="A857:B857"/>
    <mergeCell ref="A858:B858"/>
    <mergeCell ref="A859:B859"/>
    <mergeCell ref="B861:E861"/>
    <mergeCell ref="F861:F868"/>
    <mergeCell ref="G861:G868"/>
    <mergeCell ref="H861:H868"/>
    <mergeCell ref="I861:I868"/>
    <mergeCell ref="A862:B862"/>
    <mergeCell ref="A863:B863"/>
    <mergeCell ref="A864:B864"/>
    <mergeCell ref="A865:B865"/>
    <mergeCell ref="A866:B866"/>
    <mergeCell ref="A867:B867"/>
    <mergeCell ref="A868:B868"/>
    <mergeCell ref="B869:E869"/>
    <mergeCell ref="F869:F876"/>
    <mergeCell ref="G869:G876"/>
    <mergeCell ref="H869:H876"/>
    <mergeCell ref="I869:I876"/>
    <mergeCell ref="A870:B870"/>
    <mergeCell ref="A871:B871"/>
    <mergeCell ref="A872:B872"/>
    <mergeCell ref="A873:B873"/>
    <mergeCell ref="A874:B874"/>
    <mergeCell ref="A875:B875"/>
    <mergeCell ref="A876:B876"/>
    <mergeCell ref="A877:E877"/>
    <mergeCell ref="B878:E878"/>
    <mergeCell ref="F878:F885"/>
    <mergeCell ref="G878:G885"/>
    <mergeCell ref="H878:H885"/>
    <mergeCell ref="I878:I885"/>
    <mergeCell ref="A879:B879"/>
    <mergeCell ref="A880:B880"/>
    <mergeCell ref="A881:B881"/>
    <mergeCell ref="A882:B882"/>
    <mergeCell ref="A883:B883"/>
    <mergeCell ref="A884:B884"/>
    <mergeCell ref="A885:B885"/>
    <mergeCell ref="B886:E886"/>
    <mergeCell ref="F886:F893"/>
    <mergeCell ref="G886:G893"/>
    <mergeCell ref="A887:B887"/>
    <mergeCell ref="A888:B888"/>
    <mergeCell ref="A889:B889"/>
    <mergeCell ref="A890:B890"/>
    <mergeCell ref="A891:B891"/>
    <mergeCell ref="A892:B892"/>
    <mergeCell ref="A893:B893"/>
    <mergeCell ref="B894:E894"/>
    <mergeCell ref="F894:F901"/>
    <mergeCell ref="G894:G901"/>
    <mergeCell ref="H894:H901"/>
    <mergeCell ref="I894:I901"/>
    <mergeCell ref="A895:B895"/>
    <mergeCell ref="A896:B896"/>
    <mergeCell ref="A897:B897"/>
    <mergeCell ref="A898:B898"/>
    <mergeCell ref="A899:B899"/>
    <mergeCell ref="A900:B900"/>
    <mergeCell ref="A901:B901"/>
    <mergeCell ref="B902:E902"/>
    <mergeCell ref="F902:F909"/>
    <mergeCell ref="G902:G909"/>
    <mergeCell ref="H902:H909"/>
    <mergeCell ref="I902:I909"/>
    <mergeCell ref="A903:B903"/>
    <mergeCell ref="A904:B904"/>
    <mergeCell ref="A905:B905"/>
    <mergeCell ref="A906:B906"/>
    <mergeCell ref="A907:B907"/>
    <mergeCell ref="A908:B908"/>
    <mergeCell ref="A909:B909"/>
    <mergeCell ref="B910:E910"/>
    <mergeCell ref="F910:F917"/>
    <mergeCell ref="G910:G917"/>
    <mergeCell ref="H910:H917"/>
    <mergeCell ref="I910:I917"/>
    <mergeCell ref="A911:B911"/>
    <mergeCell ref="A912:B912"/>
    <mergeCell ref="A913:B913"/>
    <mergeCell ref="A914:B914"/>
    <mergeCell ref="A915:B915"/>
    <mergeCell ref="A916:B916"/>
    <mergeCell ref="A917:B917"/>
    <mergeCell ref="A918:E918"/>
    <mergeCell ref="B919:E919"/>
    <mergeCell ref="F919:F926"/>
    <mergeCell ref="G919:G926"/>
    <mergeCell ref="H919:H926"/>
    <mergeCell ref="I919:I926"/>
    <mergeCell ref="A920:B920"/>
    <mergeCell ref="A921:B921"/>
    <mergeCell ref="A922:B922"/>
    <mergeCell ref="A923:B923"/>
    <mergeCell ref="A924:B924"/>
    <mergeCell ref="A925:B925"/>
    <mergeCell ref="A926:B926"/>
    <mergeCell ref="A927:E927"/>
    <mergeCell ref="A928:I928"/>
    <mergeCell ref="B929:E929"/>
    <mergeCell ref="F929:F936"/>
    <mergeCell ref="G929:G936"/>
    <mergeCell ref="H929:H936"/>
    <mergeCell ref="I929:I936"/>
    <mergeCell ref="A930:B930"/>
    <mergeCell ref="A931:B931"/>
    <mergeCell ref="A932:B932"/>
    <mergeCell ref="A933:B933"/>
    <mergeCell ref="A934:B934"/>
    <mergeCell ref="A935:B935"/>
    <mergeCell ref="A936:B936"/>
    <mergeCell ref="B937:E937"/>
    <mergeCell ref="F937:F944"/>
    <mergeCell ref="G937:G944"/>
    <mergeCell ref="H937:I945"/>
    <mergeCell ref="A938:B938"/>
    <mergeCell ref="A939:B939"/>
    <mergeCell ref="A940:B940"/>
    <mergeCell ref="A941:B941"/>
    <mergeCell ref="A942:B942"/>
    <mergeCell ref="A943:B943"/>
    <mergeCell ref="A944:B944"/>
    <mergeCell ref="A945:E945"/>
    <mergeCell ref="B946:E946"/>
    <mergeCell ref="F946:F953"/>
    <mergeCell ref="G946:G953"/>
    <mergeCell ref="H946:H953"/>
    <mergeCell ref="I946:I953"/>
    <mergeCell ref="A947:B947"/>
    <mergeCell ref="A948:B948"/>
    <mergeCell ref="A949:B949"/>
    <mergeCell ref="A950:B950"/>
    <mergeCell ref="A951:B951"/>
    <mergeCell ref="A952:B952"/>
    <mergeCell ref="A953:B953"/>
    <mergeCell ref="A954:E954"/>
    <mergeCell ref="B955:E955"/>
    <mergeCell ref="F955:F962"/>
    <mergeCell ref="G955:G962"/>
    <mergeCell ref="H955:I963"/>
    <mergeCell ref="A956:B956"/>
    <mergeCell ref="A957:B957"/>
    <mergeCell ref="A958:B958"/>
    <mergeCell ref="A959:B959"/>
    <mergeCell ref="A960:B960"/>
    <mergeCell ref="A961:B961"/>
    <mergeCell ref="A962:B962"/>
    <mergeCell ref="A963:E963"/>
    <mergeCell ref="B964:E964"/>
    <mergeCell ref="F964:F971"/>
    <mergeCell ref="G964:G971"/>
    <mergeCell ref="H964:H971"/>
    <mergeCell ref="I964:I971"/>
    <mergeCell ref="A965:B965"/>
    <mergeCell ref="A966:B966"/>
    <mergeCell ref="A967:B967"/>
    <mergeCell ref="A968:B968"/>
    <mergeCell ref="A969:B969"/>
    <mergeCell ref="A970:B970"/>
    <mergeCell ref="A971:B971"/>
    <mergeCell ref="A972:E972"/>
    <mergeCell ref="B973:E973"/>
    <mergeCell ref="F973:F980"/>
    <mergeCell ref="G973:G980"/>
    <mergeCell ref="H973:H980"/>
    <mergeCell ref="I973:I980"/>
    <mergeCell ref="A974:B974"/>
    <mergeCell ref="A975:B975"/>
    <mergeCell ref="A976:B976"/>
    <mergeCell ref="A977:B977"/>
    <mergeCell ref="A978:B978"/>
    <mergeCell ref="A979:B979"/>
    <mergeCell ref="A980:B980"/>
    <mergeCell ref="B981:E981"/>
    <mergeCell ref="F981:F988"/>
    <mergeCell ref="G981:G988"/>
    <mergeCell ref="H981:H988"/>
    <mergeCell ref="I981:I988"/>
    <mergeCell ref="A982:B982"/>
    <mergeCell ref="A983:B983"/>
    <mergeCell ref="A984:B984"/>
    <mergeCell ref="A985:B985"/>
    <mergeCell ref="A986:B986"/>
    <mergeCell ref="A987:B987"/>
    <mergeCell ref="A988:B988"/>
    <mergeCell ref="A989:E989"/>
    <mergeCell ref="B990:E990"/>
    <mergeCell ref="F990:F997"/>
    <mergeCell ref="G990:G997"/>
    <mergeCell ref="H990:I997"/>
    <mergeCell ref="A991:B991"/>
    <mergeCell ref="A992:B992"/>
    <mergeCell ref="A993:B993"/>
    <mergeCell ref="A994:B994"/>
    <mergeCell ref="A995:B995"/>
    <mergeCell ref="A996:B996"/>
    <mergeCell ref="A997:B997"/>
    <mergeCell ref="B998:E998"/>
    <mergeCell ref="F998:F1005"/>
    <mergeCell ref="G998:G1005"/>
    <mergeCell ref="H998:H1005"/>
    <mergeCell ref="I998:I1005"/>
    <mergeCell ref="A999:B999"/>
    <mergeCell ref="A1000:B1000"/>
    <mergeCell ref="A1001:B1001"/>
    <mergeCell ref="A1002:B1002"/>
    <mergeCell ref="A1003:B1003"/>
    <mergeCell ref="A1004:B1004"/>
    <mergeCell ref="A1005:B1005"/>
    <mergeCell ref="B1006:E1006"/>
    <mergeCell ref="F1006:F1013"/>
    <mergeCell ref="G1006:G1013"/>
    <mergeCell ref="H1006:H1013"/>
    <mergeCell ref="I1006:I1013"/>
    <mergeCell ref="A1007:B1007"/>
    <mergeCell ref="A1008:B1008"/>
    <mergeCell ref="A1009:B1009"/>
    <mergeCell ref="A1010:B1010"/>
    <mergeCell ref="A1011:B1011"/>
    <mergeCell ref="A1012:B1012"/>
    <mergeCell ref="A1013:B1013"/>
    <mergeCell ref="A1014:E1014"/>
    <mergeCell ref="B1015:E1015"/>
    <mergeCell ref="F1015:F1022"/>
    <mergeCell ref="G1015:G1022"/>
    <mergeCell ref="H1015:H1022"/>
    <mergeCell ref="I1015:I1022"/>
    <mergeCell ref="A1016:B1016"/>
    <mergeCell ref="A1017:B1017"/>
    <mergeCell ref="A1018:B1018"/>
    <mergeCell ref="A1019:B1019"/>
    <mergeCell ref="A1020:B1020"/>
    <mergeCell ref="A1021:B1021"/>
    <mergeCell ref="A1022:B1022"/>
    <mergeCell ref="A1023:E1023"/>
    <mergeCell ref="B1024:E1024"/>
    <mergeCell ref="F1024:F1031"/>
    <mergeCell ref="G1024:G1031"/>
    <mergeCell ref="H1024:H1031"/>
    <mergeCell ref="I1024:I1031"/>
    <mergeCell ref="A1025:B1025"/>
    <mergeCell ref="A1026:B1026"/>
    <mergeCell ref="A1027:B1027"/>
    <mergeCell ref="A1028:B1028"/>
    <mergeCell ref="A1029:B1029"/>
    <mergeCell ref="A1030:B1030"/>
    <mergeCell ref="A1031:B1031"/>
    <mergeCell ref="A1032:E1032"/>
    <mergeCell ref="B1033:E1033"/>
    <mergeCell ref="F1033:F1040"/>
    <mergeCell ref="G1033:G1040"/>
    <mergeCell ref="H1033:H1040"/>
    <mergeCell ref="I1033:I1040"/>
    <mergeCell ref="A1034:B1034"/>
    <mergeCell ref="A1035:B1035"/>
    <mergeCell ref="A1036:B1036"/>
    <mergeCell ref="A1037:B1037"/>
    <mergeCell ref="A1038:B1038"/>
    <mergeCell ref="A1039:B1039"/>
    <mergeCell ref="A1040:B1040"/>
    <mergeCell ref="B1041:E1041"/>
    <mergeCell ref="F1041:F1048"/>
    <mergeCell ref="G1041:G1048"/>
    <mergeCell ref="H1041:H1048"/>
    <mergeCell ref="I1041:I1048"/>
    <mergeCell ref="A1042:B1042"/>
    <mergeCell ref="A1043:B1043"/>
    <mergeCell ref="A1044:B1044"/>
    <mergeCell ref="A1045:B1045"/>
    <mergeCell ref="A1046:B1046"/>
    <mergeCell ref="A1047:B1047"/>
    <mergeCell ref="A1048:B1048"/>
    <mergeCell ref="B1049:E1049"/>
    <mergeCell ref="F1049:F1056"/>
    <mergeCell ref="G1049:G1056"/>
    <mergeCell ref="H1049:I1056"/>
    <mergeCell ref="A1050:B1050"/>
    <mergeCell ref="A1051:B1051"/>
    <mergeCell ref="A1052:B1052"/>
    <mergeCell ref="A1053:B1053"/>
    <mergeCell ref="A1054:B1054"/>
    <mergeCell ref="A1055:B1055"/>
    <mergeCell ref="A1056:B1056"/>
    <mergeCell ref="B1057:E1057"/>
    <mergeCell ref="F1057:F1064"/>
    <mergeCell ref="G1057:G1064"/>
    <mergeCell ref="H1057:I1064"/>
    <mergeCell ref="A1058:B1058"/>
    <mergeCell ref="A1059:B1059"/>
    <mergeCell ref="A1060:B1060"/>
    <mergeCell ref="A1061:B1061"/>
    <mergeCell ref="A1062:B1062"/>
    <mergeCell ref="A1063:B1063"/>
    <mergeCell ref="A1064:B1064"/>
    <mergeCell ref="B1065:E1065"/>
    <mergeCell ref="F1065:F1072"/>
    <mergeCell ref="G1065:G1072"/>
    <mergeCell ref="H1065:H1072"/>
    <mergeCell ref="I1065:I1072"/>
    <mergeCell ref="A1066:B1066"/>
    <mergeCell ref="A1067:B1067"/>
    <mergeCell ref="A1068:B1068"/>
    <mergeCell ref="A1069:B1069"/>
    <mergeCell ref="A1070:B1070"/>
    <mergeCell ref="A1071:B1071"/>
    <mergeCell ref="A1072:B1072"/>
    <mergeCell ref="B1073:E1073"/>
    <mergeCell ref="F1073:F1080"/>
    <mergeCell ref="G1073:G1080"/>
    <mergeCell ref="H1073:H1080"/>
    <mergeCell ref="I1073:I1080"/>
    <mergeCell ref="A1074:B1074"/>
    <mergeCell ref="A1075:B1075"/>
    <mergeCell ref="A1076:B1076"/>
    <mergeCell ref="A1077:B1077"/>
    <mergeCell ref="A1078:B1078"/>
    <mergeCell ref="A1079:B1079"/>
    <mergeCell ref="A1080:B1080"/>
    <mergeCell ref="B1081:E1081"/>
    <mergeCell ref="F1081:F1088"/>
    <mergeCell ref="G1081:G1088"/>
    <mergeCell ref="H1081:I1088"/>
    <mergeCell ref="A1082:B1082"/>
    <mergeCell ref="A1083:B1083"/>
    <mergeCell ref="A1084:B1084"/>
    <mergeCell ref="A1085:B1085"/>
    <mergeCell ref="A1086:B1086"/>
    <mergeCell ref="A1087:B1087"/>
    <mergeCell ref="A1088:B1088"/>
    <mergeCell ref="A1089:E1089"/>
    <mergeCell ref="B1090:E1090"/>
    <mergeCell ref="F1090:F1097"/>
    <mergeCell ref="G1090:G1097"/>
    <mergeCell ref="H1090:H1097"/>
    <mergeCell ref="I1090:I1097"/>
    <mergeCell ref="A1091:B1091"/>
    <mergeCell ref="A1092:B1092"/>
    <mergeCell ref="A1093:B1093"/>
    <mergeCell ref="A1094:B1094"/>
    <mergeCell ref="A1095:B1095"/>
    <mergeCell ref="A1096:B1096"/>
    <mergeCell ref="A1097:B1097"/>
    <mergeCell ref="B1098:E1098"/>
    <mergeCell ref="F1098:F1105"/>
    <mergeCell ref="G1098:G1105"/>
    <mergeCell ref="H1098:I1105"/>
    <mergeCell ref="A1099:B1099"/>
    <mergeCell ref="A1100:B1100"/>
    <mergeCell ref="A1101:B1101"/>
    <mergeCell ref="A1102:B1102"/>
    <mergeCell ref="A1103:B1103"/>
    <mergeCell ref="A1104:B1104"/>
    <mergeCell ref="A1105:B1105"/>
    <mergeCell ref="B1106:E1106"/>
    <mergeCell ref="F1106:F1113"/>
    <mergeCell ref="G1106:G1113"/>
    <mergeCell ref="H1106:H1113"/>
    <mergeCell ref="I1106:I1113"/>
    <mergeCell ref="A1107:B1107"/>
    <mergeCell ref="A1108:B1108"/>
    <mergeCell ref="A1109:B1109"/>
    <mergeCell ref="A1110:B1110"/>
    <mergeCell ref="A1111:B1111"/>
    <mergeCell ref="A1112:B1112"/>
    <mergeCell ref="A1113:B1113"/>
    <mergeCell ref="A1114:E1114"/>
    <mergeCell ref="A1115:I1115"/>
    <mergeCell ref="B1116:E1116"/>
    <mergeCell ref="F1116:F1123"/>
    <mergeCell ref="G1116:G1123"/>
    <mergeCell ref="H1116:H1123"/>
    <mergeCell ref="I1116:I1123"/>
    <mergeCell ref="A1117:B1117"/>
    <mergeCell ref="A1118:B1118"/>
    <mergeCell ref="A1119:B1119"/>
    <mergeCell ref="A1120:B1120"/>
    <mergeCell ref="A1121:B1121"/>
    <mergeCell ref="A1122:B1122"/>
    <mergeCell ref="A1123:B1123"/>
    <mergeCell ref="B1124:E1124"/>
    <mergeCell ref="F1124:F1131"/>
    <mergeCell ref="G1124:G1131"/>
    <mergeCell ref="H1124:I1131"/>
    <mergeCell ref="A1125:B1125"/>
    <mergeCell ref="A1126:B1126"/>
    <mergeCell ref="A1127:B1127"/>
    <mergeCell ref="A1128:B1128"/>
    <mergeCell ref="A1129:B1129"/>
    <mergeCell ref="A1130:B1130"/>
    <mergeCell ref="A1131:B1131"/>
    <mergeCell ref="B1132:E1132"/>
    <mergeCell ref="F1132:F1139"/>
    <mergeCell ref="G1132:G1139"/>
    <mergeCell ref="H1132:I1139"/>
    <mergeCell ref="A1133:B1133"/>
    <mergeCell ref="A1134:B1134"/>
    <mergeCell ref="A1135:B1135"/>
    <mergeCell ref="A1136:B1136"/>
    <mergeCell ref="A1137:B1137"/>
    <mergeCell ref="A1138:B1138"/>
    <mergeCell ref="A1139:B1139"/>
    <mergeCell ref="A1140:E1140"/>
    <mergeCell ref="A1141:I1141"/>
    <mergeCell ref="B1142:E1142"/>
    <mergeCell ref="F1142:F1149"/>
    <mergeCell ref="G1142:G1149"/>
    <mergeCell ref="H1142:H1149"/>
    <mergeCell ref="I1142:I1149"/>
    <mergeCell ref="A1143:B1143"/>
    <mergeCell ref="A1144:B1144"/>
    <mergeCell ref="A1145:B1145"/>
    <mergeCell ref="A1146:B1146"/>
    <mergeCell ref="A1147:B1147"/>
    <mergeCell ref="A1148:B1148"/>
    <mergeCell ref="A1149:B1149"/>
    <mergeCell ref="B1150:E1150"/>
    <mergeCell ref="F1150:F1157"/>
    <mergeCell ref="G1150:G1157"/>
    <mergeCell ref="H1150:H1157"/>
    <mergeCell ref="I1150:I1157"/>
    <mergeCell ref="A1151:B1151"/>
    <mergeCell ref="A1152:B1152"/>
    <mergeCell ref="A1153:B1153"/>
    <mergeCell ref="A1154:B1154"/>
    <mergeCell ref="A1155:B1155"/>
    <mergeCell ref="A1156:B1156"/>
    <mergeCell ref="A1157:B1157"/>
    <mergeCell ref="B1158:E1158"/>
    <mergeCell ref="F1158:F1165"/>
    <mergeCell ref="G1158:G1165"/>
    <mergeCell ref="H1158:H1165"/>
    <mergeCell ref="I1158:I1165"/>
    <mergeCell ref="A1159:B1159"/>
    <mergeCell ref="A1160:B1160"/>
    <mergeCell ref="A1161:B1161"/>
    <mergeCell ref="A1162:B1162"/>
    <mergeCell ref="A1163:B1163"/>
    <mergeCell ref="A1164:B1164"/>
    <mergeCell ref="A1165:B1165"/>
    <mergeCell ref="A1166:E1166"/>
    <mergeCell ref="A1167:I1167"/>
    <mergeCell ref="B1168:E1168"/>
    <mergeCell ref="F1168:F1175"/>
    <mergeCell ref="G1168:G1175"/>
    <mergeCell ref="H1168:I1175"/>
    <mergeCell ref="A1169:B1169"/>
    <mergeCell ref="A1170:B1170"/>
    <mergeCell ref="A1171:B1171"/>
    <mergeCell ref="A1172:B1172"/>
    <mergeCell ref="A1173:B1173"/>
    <mergeCell ref="A1174:B1174"/>
    <mergeCell ref="A1175:B1175"/>
    <mergeCell ref="A1176:E1176"/>
    <mergeCell ref="B1177:E1177"/>
    <mergeCell ref="F1177:F1184"/>
    <mergeCell ref="G1177:G1184"/>
    <mergeCell ref="H1177:H1184"/>
    <mergeCell ref="I1177:I1184"/>
    <mergeCell ref="A1178:B1178"/>
    <mergeCell ref="A1179:B1179"/>
    <mergeCell ref="A1180:B1180"/>
    <mergeCell ref="A1181:B1181"/>
    <mergeCell ref="A1182:B1182"/>
    <mergeCell ref="A1183:B1183"/>
    <mergeCell ref="A1184:B1184"/>
    <mergeCell ref="A1185:E1185"/>
    <mergeCell ref="B1186:E1186"/>
    <mergeCell ref="F1186:F1193"/>
    <mergeCell ref="G1186:G1193"/>
    <mergeCell ref="H1186:H1193"/>
    <mergeCell ref="I1186:I1193"/>
    <mergeCell ref="A1187:B1187"/>
    <mergeCell ref="A1188:B1188"/>
    <mergeCell ref="A1189:B1189"/>
    <mergeCell ref="A1190:B1190"/>
    <mergeCell ref="A1191:B1191"/>
    <mergeCell ref="A1192:B1192"/>
    <mergeCell ref="A1193:B1193"/>
    <mergeCell ref="A1194:E1194"/>
    <mergeCell ref="B1195:E1195"/>
    <mergeCell ref="F1195:F1202"/>
    <mergeCell ref="G1195:G1202"/>
    <mergeCell ref="H1195:H1202"/>
    <mergeCell ref="I1195:I1202"/>
    <mergeCell ref="A1196:B1196"/>
    <mergeCell ref="A1197:B1197"/>
    <mergeCell ref="A1198:B1198"/>
    <mergeCell ref="A1199:B1199"/>
    <mergeCell ref="A1200:B1200"/>
    <mergeCell ref="A1201:B1201"/>
    <mergeCell ref="A1202:B1202"/>
    <mergeCell ref="B1203:E1203"/>
    <mergeCell ref="F1203:F1210"/>
    <mergeCell ref="G1203:G1210"/>
    <mergeCell ref="H1203:I1210"/>
    <mergeCell ref="A1204:B1204"/>
    <mergeCell ref="A1205:B1205"/>
    <mergeCell ref="A1206:B1206"/>
    <mergeCell ref="A1207:B1207"/>
    <mergeCell ref="A1208:B1208"/>
    <mergeCell ref="A1209:B1209"/>
    <mergeCell ref="A1210:B1210"/>
    <mergeCell ref="A1242:B1242"/>
    <mergeCell ref="A1243:B1243"/>
    <mergeCell ref="A1244:B1244"/>
    <mergeCell ref="A1245:B1245"/>
    <mergeCell ref="A1211:E1211"/>
    <mergeCell ref="B1212:E1212"/>
    <mergeCell ref="F1212:F1219"/>
    <mergeCell ref="G1212:G1219"/>
    <mergeCell ref="H1212:H1219"/>
    <mergeCell ref="I1212:I1219"/>
    <mergeCell ref="A1213:B1213"/>
    <mergeCell ref="A1214:B1214"/>
    <mergeCell ref="A1215:B1215"/>
    <mergeCell ref="A1216:B1216"/>
    <mergeCell ref="A1217:B1217"/>
    <mergeCell ref="A1218:B1218"/>
    <mergeCell ref="A1219:B1219"/>
    <mergeCell ref="A1220:E1220"/>
    <mergeCell ref="B1221:E1221"/>
    <mergeCell ref="F1221:F1228"/>
    <mergeCell ref="G1221:G1228"/>
    <mergeCell ref="H1221:I1228"/>
    <mergeCell ref="A1222:B1222"/>
    <mergeCell ref="A1223:B1223"/>
    <mergeCell ref="A1224:B1224"/>
    <mergeCell ref="A1225:B1225"/>
    <mergeCell ref="A1226:B1226"/>
    <mergeCell ref="A1227:B1227"/>
    <mergeCell ref="A1228:B1228"/>
    <mergeCell ref="F1257:F1264"/>
    <mergeCell ref="G1257:G1264"/>
    <mergeCell ref="H1257:H1264"/>
    <mergeCell ref="I1257:I1264"/>
    <mergeCell ref="A1258:B1258"/>
    <mergeCell ref="A1259:B1259"/>
    <mergeCell ref="A1260:B1260"/>
    <mergeCell ref="A1261:B1261"/>
    <mergeCell ref="A1262:B1262"/>
    <mergeCell ref="A1263:B1263"/>
    <mergeCell ref="A1264:B1264"/>
    <mergeCell ref="B1229:E1229"/>
    <mergeCell ref="F1229:F1236"/>
    <mergeCell ref="G1229:G1236"/>
    <mergeCell ref="H1229:H1236"/>
    <mergeCell ref="I1229:I1236"/>
    <mergeCell ref="A1230:B1230"/>
    <mergeCell ref="A1231:B1231"/>
    <mergeCell ref="A1232:B1232"/>
    <mergeCell ref="A1233:B1233"/>
    <mergeCell ref="A1234:B1234"/>
    <mergeCell ref="A1235:B1235"/>
    <mergeCell ref="A1236:B1236"/>
    <mergeCell ref="A1237:E1237"/>
    <mergeCell ref="B1238:E1238"/>
    <mergeCell ref="F1238:F1245"/>
    <mergeCell ref="G1238:G1245"/>
    <mergeCell ref="H1238:H1245"/>
    <mergeCell ref="I1238:I1245"/>
    <mergeCell ref="A1239:B1239"/>
    <mergeCell ref="A1240:B1240"/>
    <mergeCell ref="A1241:B1241"/>
    <mergeCell ref="A1265:E1265"/>
    <mergeCell ref="A1266:I1266"/>
    <mergeCell ref="B1267:E1267"/>
    <mergeCell ref="F1267:F1274"/>
    <mergeCell ref="G1267:G1274"/>
    <mergeCell ref="H1267:H1274"/>
    <mergeCell ref="I1267:I1274"/>
    <mergeCell ref="A1268:B1268"/>
    <mergeCell ref="A1269:B1269"/>
    <mergeCell ref="A1270:B1270"/>
    <mergeCell ref="A1271:B1271"/>
    <mergeCell ref="A1272:B1272"/>
    <mergeCell ref="A1273:B1273"/>
    <mergeCell ref="A1274:B1274"/>
    <mergeCell ref="A1275:E1275"/>
    <mergeCell ref="A1276:I1276"/>
    <mergeCell ref="A1246:E1246"/>
    <mergeCell ref="B1247:E1247"/>
    <mergeCell ref="F1247:F1254"/>
    <mergeCell ref="G1247:G1254"/>
    <mergeCell ref="H1247:H1254"/>
    <mergeCell ref="I1247:I1254"/>
    <mergeCell ref="A1248:B1248"/>
    <mergeCell ref="A1249:B1249"/>
    <mergeCell ref="A1250:B1250"/>
    <mergeCell ref="A1251:B1251"/>
    <mergeCell ref="A1252:B1252"/>
    <mergeCell ref="A1253:B1253"/>
    <mergeCell ref="A1254:B1254"/>
    <mergeCell ref="A1255:E1255"/>
    <mergeCell ref="A1256:I1256"/>
    <mergeCell ref="B1257:E1257"/>
    <mergeCell ref="B1277:E1277"/>
    <mergeCell ref="F1277:F1284"/>
    <mergeCell ref="G1277:G1284"/>
    <mergeCell ref="H1277:I1284"/>
    <mergeCell ref="A1278:B1278"/>
    <mergeCell ref="A1279:B1279"/>
    <mergeCell ref="A1280:B1280"/>
    <mergeCell ref="A1281:B1281"/>
    <mergeCell ref="A1282:B1282"/>
    <mergeCell ref="A1283:B1283"/>
    <mergeCell ref="A1284:B1284"/>
    <mergeCell ref="A1285:E1285"/>
    <mergeCell ref="B1286:E1286"/>
    <mergeCell ref="F1286:F1293"/>
    <mergeCell ref="G1286:G1293"/>
    <mergeCell ref="H1286:I1293"/>
    <mergeCell ref="A1287:B1287"/>
    <mergeCell ref="A1288:B1288"/>
    <mergeCell ref="A1289:B1289"/>
    <mergeCell ref="A1290:B1290"/>
    <mergeCell ref="A1291:B1291"/>
    <mergeCell ref="A1292:B1292"/>
    <mergeCell ref="A1293:B1293"/>
    <mergeCell ref="B1294:E1294"/>
    <mergeCell ref="F1294:F1301"/>
    <mergeCell ref="G1294:G1301"/>
    <mergeCell ref="H1294:I1301"/>
    <mergeCell ref="A1295:B1295"/>
    <mergeCell ref="A1296:B1296"/>
    <mergeCell ref="A1297:B1297"/>
    <mergeCell ref="A1298:B1298"/>
    <mergeCell ref="A1299:B1299"/>
    <mergeCell ref="A1300:B1300"/>
    <mergeCell ref="A1301:B1301"/>
    <mergeCell ref="A1302:E1302"/>
    <mergeCell ref="B1303:E1303"/>
    <mergeCell ref="F1303:F1310"/>
    <mergeCell ref="G1303:G1310"/>
    <mergeCell ref="H1303:H1310"/>
    <mergeCell ref="I1303:I1310"/>
    <mergeCell ref="A1304:B1304"/>
    <mergeCell ref="A1305:B1305"/>
    <mergeCell ref="A1306:B1306"/>
    <mergeCell ref="A1307:B1307"/>
    <mergeCell ref="A1308:B1308"/>
    <mergeCell ref="A1309:B1309"/>
    <mergeCell ref="A1310:B1310"/>
    <mergeCell ref="A1311:E1311"/>
    <mergeCell ref="B1312:E1312"/>
    <mergeCell ref="F1312:F1319"/>
    <mergeCell ref="G1312:G1319"/>
    <mergeCell ref="H1312:H1319"/>
    <mergeCell ref="I1312:I1319"/>
    <mergeCell ref="A1313:B1313"/>
    <mergeCell ref="A1314:B1314"/>
    <mergeCell ref="A1315:B1315"/>
    <mergeCell ref="A1316:B1316"/>
    <mergeCell ref="A1317:B1317"/>
    <mergeCell ref="A1318:B1318"/>
    <mergeCell ref="A1319:B1319"/>
    <mergeCell ref="A1320:E1320"/>
    <mergeCell ref="B1321:E1321"/>
    <mergeCell ref="F1321:F1328"/>
    <mergeCell ref="G1321:G1328"/>
    <mergeCell ref="H1321:H1328"/>
    <mergeCell ref="I1321:I1328"/>
    <mergeCell ref="A1322:B1322"/>
    <mergeCell ref="A1323:B1323"/>
    <mergeCell ref="A1324:B1324"/>
    <mergeCell ref="A1325:B1325"/>
    <mergeCell ref="A1326:B1326"/>
    <mergeCell ref="A1327:B1327"/>
    <mergeCell ref="A1328:B1328"/>
    <mergeCell ref="B1329:E1329"/>
    <mergeCell ref="F1329:F1336"/>
    <mergeCell ref="G1329:G1336"/>
    <mergeCell ref="H1329:H1336"/>
    <mergeCell ref="I1329:I1336"/>
    <mergeCell ref="A1330:B1330"/>
    <mergeCell ref="A1331:B1331"/>
    <mergeCell ref="A1332:B1332"/>
    <mergeCell ref="A1333:B1333"/>
    <mergeCell ref="A1334:B1334"/>
    <mergeCell ref="A1335:B1335"/>
    <mergeCell ref="A1336:B1336"/>
    <mergeCell ref="A1337:E1337"/>
    <mergeCell ref="B1338:E1338"/>
    <mergeCell ref="F1338:F1345"/>
    <mergeCell ref="G1338:G1345"/>
    <mergeCell ref="H1338:H1345"/>
    <mergeCell ref="I1338:I1345"/>
    <mergeCell ref="A1339:B1339"/>
    <mergeCell ref="A1340:B1340"/>
    <mergeCell ref="A1341:B1341"/>
    <mergeCell ref="A1342:B1342"/>
    <mergeCell ref="A1343:B1343"/>
    <mergeCell ref="A1344:B1344"/>
    <mergeCell ref="A1345:B1345"/>
    <mergeCell ref="A1346:E1346"/>
    <mergeCell ref="B1347:E1347"/>
    <mergeCell ref="F1347:F1354"/>
    <mergeCell ref="G1347:G1354"/>
    <mergeCell ref="H1347:H1354"/>
    <mergeCell ref="I1347:I1354"/>
    <mergeCell ref="A1348:B1348"/>
    <mergeCell ref="A1349:B1349"/>
    <mergeCell ref="A1350:B1350"/>
    <mergeCell ref="A1351:B1351"/>
    <mergeCell ref="A1352:B1352"/>
    <mergeCell ref="A1353:B1353"/>
    <mergeCell ref="A1354:B1354"/>
    <mergeCell ref="A1355:E1355"/>
    <mergeCell ref="B1356:E1356"/>
    <mergeCell ref="F1356:F1363"/>
    <mergeCell ref="G1356:G1363"/>
    <mergeCell ref="H1356:H1363"/>
    <mergeCell ref="I1356:I1363"/>
    <mergeCell ref="A1357:B1357"/>
    <mergeCell ref="A1358:B1358"/>
    <mergeCell ref="A1359:B1359"/>
    <mergeCell ref="A1360:B1360"/>
    <mergeCell ref="A1361:B1361"/>
    <mergeCell ref="A1362:B1362"/>
    <mergeCell ref="A1363:B1363"/>
    <mergeCell ref="A1364:E1364"/>
    <mergeCell ref="B1365:E1365"/>
    <mergeCell ref="F1365:F1372"/>
    <mergeCell ref="G1365:G1372"/>
    <mergeCell ref="H1365:H1372"/>
    <mergeCell ref="I1365:I1372"/>
    <mergeCell ref="A1366:B1366"/>
    <mergeCell ref="A1367:B1367"/>
    <mergeCell ref="A1368:B1368"/>
    <mergeCell ref="A1369:B1369"/>
    <mergeCell ref="A1370:B1370"/>
    <mergeCell ref="A1371:B1371"/>
    <mergeCell ref="A1372:B1372"/>
    <mergeCell ref="A1373:E1373"/>
    <mergeCell ref="B1374:E1374"/>
    <mergeCell ref="F1374:F1381"/>
    <mergeCell ref="G1374:G1381"/>
    <mergeCell ref="H1374:H1381"/>
    <mergeCell ref="I1374:I1381"/>
    <mergeCell ref="A1375:B1375"/>
    <mergeCell ref="A1376:B1376"/>
    <mergeCell ref="A1377:B1377"/>
    <mergeCell ref="A1378:B1378"/>
    <mergeCell ref="A1379:B1379"/>
    <mergeCell ref="A1380:B1380"/>
    <mergeCell ref="A1381:B1381"/>
    <mergeCell ref="A1382:E1382"/>
    <mergeCell ref="B1383:E1383"/>
    <mergeCell ref="F1383:F1390"/>
    <mergeCell ref="G1383:G1390"/>
    <mergeCell ref="H1383:H1390"/>
    <mergeCell ref="I1383:I1390"/>
    <mergeCell ref="A1384:B1384"/>
    <mergeCell ref="A1385:B1385"/>
    <mergeCell ref="A1386:B1386"/>
    <mergeCell ref="A1387:B1387"/>
    <mergeCell ref="A1388:B1388"/>
    <mergeCell ref="A1389:B1389"/>
    <mergeCell ref="A1390:B1390"/>
    <mergeCell ref="A1391:E1391"/>
    <mergeCell ref="B1392:E1392"/>
    <mergeCell ref="F1392:F1399"/>
    <mergeCell ref="G1392:G1399"/>
    <mergeCell ref="H1392:H1399"/>
    <mergeCell ref="I1392:I1399"/>
    <mergeCell ref="A1393:B1393"/>
    <mergeCell ref="A1394:B1394"/>
    <mergeCell ref="A1395:B1395"/>
    <mergeCell ref="A1396:B1396"/>
    <mergeCell ref="A1397:B1397"/>
    <mergeCell ref="A1398:B1398"/>
    <mergeCell ref="A1399:B1399"/>
    <mergeCell ref="A1400:E1400"/>
    <mergeCell ref="B1401:E1401"/>
    <mergeCell ref="F1401:F1408"/>
    <mergeCell ref="G1401:G1408"/>
    <mergeCell ref="H1401:H1408"/>
    <mergeCell ref="I1401:I1408"/>
    <mergeCell ref="A1402:B1402"/>
    <mergeCell ref="A1403:B1403"/>
    <mergeCell ref="A1404:B1404"/>
    <mergeCell ref="A1405:B1405"/>
    <mergeCell ref="A1406:B1406"/>
    <mergeCell ref="A1407:B1407"/>
    <mergeCell ref="A1408:B1408"/>
    <mergeCell ref="A1409:E1409"/>
    <mergeCell ref="B1410:E1410"/>
    <mergeCell ref="F1410:F1417"/>
    <mergeCell ref="G1410:G1417"/>
    <mergeCell ref="H1410:H1417"/>
    <mergeCell ref="I1410:I1417"/>
    <mergeCell ref="A1411:B1411"/>
    <mergeCell ref="A1412:B1412"/>
    <mergeCell ref="A1413:B1413"/>
    <mergeCell ref="A1414:B1414"/>
    <mergeCell ref="A1415:B1415"/>
    <mergeCell ref="A1416:B1416"/>
    <mergeCell ref="A1417:B1417"/>
    <mergeCell ref="B1418:E1418"/>
    <mergeCell ref="F1418:F1425"/>
    <mergeCell ref="G1418:G1425"/>
    <mergeCell ref="H1418:H1425"/>
    <mergeCell ref="I1418:I1425"/>
    <mergeCell ref="A1419:B1419"/>
    <mergeCell ref="A1420:B1420"/>
    <mergeCell ref="A1421:B1421"/>
    <mergeCell ref="A1422:B1422"/>
    <mergeCell ref="A1423:B1423"/>
    <mergeCell ref="A1424:B1424"/>
    <mergeCell ref="A1425:B1425"/>
    <mergeCell ref="B1426:E1426"/>
    <mergeCell ref="F1426:F1433"/>
    <mergeCell ref="G1426:G1433"/>
    <mergeCell ref="H1426:H1433"/>
    <mergeCell ref="I1426:I1433"/>
    <mergeCell ref="A1427:B1427"/>
    <mergeCell ref="A1428:B1428"/>
    <mergeCell ref="A1429:B1429"/>
    <mergeCell ref="A1430:B1430"/>
    <mergeCell ref="A1431:B1431"/>
    <mergeCell ref="A1432:B1432"/>
    <mergeCell ref="A1433:B1433"/>
    <mergeCell ref="A1434:E1434"/>
    <mergeCell ref="B1435:E1435"/>
    <mergeCell ref="F1435:F1442"/>
    <mergeCell ref="G1435:G1442"/>
    <mergeCell ref="H1435:H1442"/>
    <mergeCell ref="I1435:I1442"/>
    <mergeCell ref="A1436:B1436"/>
    <mergeCell ref="A1437:B1437"/>
    <mergeCell ref="A1438:B1438"/>
    <mergeCell ref="A1439:B1439"/>
    <mergeCell ref="A1440:B1440"/>
    <mergeCell ref="A1441:B1441"/>
    <mergeCell ref="A1442:B1442"/>
    <mergeCell ref="B1443:E1443"/>
    <mergeCell ref="F1443:F1450"/>
    <mergeCell ref="G1443:G1450"/>
    <mergeCell ref="H1443:H1450"/>
    <mergeCell ref="I1443:I1450"/>
    <mergeCell ref="A1444:B1444"/>
    <mergeCell ref="A1445:B1445"/>
    <mergeCell ref="A1446:B1446"/>
    <mergeCell ref="A1447:B1447"/>
    <mergeCell ref="A1448:B1448"/>
    <mergeCell ref="A1449:B1449"/>
    <mergeCell ref="A1450:B1450"/>
    <mergeCell ref="B1451:E1451"/>
    <mergeCell ref="F1451:F1459"/>
    <mergeCell ref="G1451:G1459"/>
    <mergeCell ref="H1451:H1459"/>
    <mergeCell ref="I1451:I1459"/>
    <mergeCell ref="A1452:B1452"/>
    <mergeCell ref="A1453:B1453"/>
    <mergeCell ref="A1454:B1454"/>
    <mergeCell ref="A1455:B1455"/>
    <mergeCell ref="A1456:B1456"/>
    <mergeCell ref="A1457:B1457"/>
    <mergeCell ref="A1458:B1458"/>
    <mergeCell ref="A1459:B1459"/>
    <mergeCell ref="B1460:E1460"/>
    <mergeCell ref="F1460:F1467"/>
    <mergeCell ref="G1460:G1467"/>
    <mergeCell ref="H1460:H1467"/>
    <mergeCell ref="I1460:I1467"/>
    <mergeCell ref="A1461:B1461"/>
    <mergeCell ref="A1462:B1462"/>
    <mergeCell ref="A1463:B1463"/>
    <mergeCell ref="A1464:B1464"/>
    <mergeCell ref="A1465:B1465"/>
    <mergeCell ref="A1466:B1466"/>
    <mergeCell ref="A1467:B1467"/>
    <mergeCell ref="B1468:E1468"/>
    <mergeCell ref="F1468:F1475"/>
    <mergeCell ref="G1468:G1475"/>
    <mergeCell ref="H1468:H1475"/>
    <mergeCell ref="I1468:I1475"/>
    <mergeCell ref="A1469:B1469"/>
    <mergeCell ref="A1470:B1470"/>
    <mergeCell ref="A1471:B1471"/>
    <mergeCell ref="A1472:B1472"/>
    <mergeCell ref="A1473:B1473"/>
    <mergeCell ref="A1474:B1474"/>
    <mergeCell ref="A1475:B1475"/>
    <mergeCell ref="B1476:E1476"/>
    <mergeCell ref="F1476:F1483"/>
    <mergeCell ref="G1476:G1483"/>
    <mergeCell ref="H1476:H1483"/>
    <mergeCell ref="I1476:I1483"/>
    <mergeCell ref="A1477:B1477"/>
    <mergeCell ref="A1478:B1478"/>
    <mergeCell ref="A1479:B1479"/>
    <mergeCell ref="A1480:B1480"/>
    <mergeCell ref="A1481:B1481"/>
    <mergeCell ref="A1482:B1482"/>
    <mergeCell ref="A1483:B1483"/>
    <mergeCell ref="B1484:E1484"/>
    <mergeCell ref="F1484:F1491"/>
    <mergeCell ref="G1484:G1491"/>
    <mergeCell ref="H1484:H1491"/>
    <mergeCell ref="I1484:I1491"/>
    <mergeCell ref="A1485:B1485"/>
    <mergeCell ref="A1486:B1486"/>
    <mergeCell ref="A1487:B1487"/>
    <mergeCell ref="A1488:B1488"/>
    <mergeCell ref="A1489:B1489"/>
    <mergeCell ref="A1490:B1490"/>
    <mergeCell ref="A1491:B1491"/>
    <mergeCell ref="B1492:E1492"/>
    <mergeCell ref="F1492:F1499"/>
    <mergeCell ref="G1492:G1499"/>
    <mergeCell ref="H1492:H1499"/>
    <mergeCell ref="I1492:I1499"/>
    <mergeCell ref="A1493:B1493"/>
    <mergeCell ref="A1494:B1494"/>
    <mergeCell ref="A1495:B1495"/>
    <mergeCell ref="A1496:B1496"/>
    <mergeCell ref="A1497:B1497"/>
    <mergeCell ref="A1498:B1498"/>
    <mergeCell ref="A1499:B1499"/>
    <mergeCell ref="B1500:E1500"/>
    <mergeCell ref="F1500:F1508"/>
    <mergeCell ref="G1500:G1508"/>
    <mergeCell ref="H1500:H1508"/>
    <mergeCell ref="I1500:I1508"/>
    <mergeCell ref="A1501:B1501"/>
    <mergeCell ref="A1502:B1502"/>
    <mergeCell ref="A1503:B1503"/>
    <mergeCell ref="A1504:B1504"/>
    <mergeCell ref="A1505:B1505"/>
    <mergeCell ref="A1506:B1506"/>
    <mergeCell ref="A1507:B1507"/>
    <mergeCell ref="A1508:B1508"/>
    <mergeCell ref="B1509:E1509"/>
    <mergeCell ref="F1509:F1517"/>
    <mergeCell ref="G1509:G1517"/>
    <mergeCell ref="A1510:B1510"/>
    <mergeCell ref="A1511:B1511"/>
    <mergeCell ref="A1512:B1512"/>
    <mergeCell ref="A1513:B1513"/>
    <mergeCell ref="A1514:B1514"/>
    <mergeCell ref="A1515:B1515"/>
    <mergeCell ref="A1516:B1516"/>
    <mergeCell ref="A1517:B1517"/>
    <mergeCell ref="B1518:E1518"/>
    <mergeCell ref="F1518:F1525"/>
    <mergeCell ref="G1518:G1525"/>
    <mergeCell ref="H1518:H1525"/>
    <mergeCell ref="I1518:I1525"/>
    <mergeCell ref="A1519:B1519"/>
    <mergeCell ref="A1520:B1520"/>
    <mergeCell ref="A1521:B1521"/>
    <mergeCell ref="A1522:B1522"/>
    <mergeCell ref="A1523:B1523"/>
    <mergeCell ref="A1524:B1524"/>
    <mergeCell ref="A1525:B1525"/>
    <mergeCell ref="B1526:E1526"/>
    <mergeCell ref="F1526:F1533"/>
    <mergeCell ref="G1526:G1533"/>
    <mergeCell ref="H1526:H1533"/>
    <mergeCell ref="I1526:I1533"/>
    <mergeCell ref="A1527:B1527"/>
    <mergeCell ref="A1528:B1528"/>
    <mergeCell ref="A1529:B1529"/>
    <mergeCell ref="A1530:B1530"/>
    <mergeCell ref="A1531:B1531"/>
    <mergeCell ref="A1532:B1532"/>
    <mergeCell ref="A1533:B1533"/>
    <mergeCell ref="B1534:E1534"/>
    <mergeCell ref="F1534:F1541"/>
    <mergeCell ref="G1534:G1541"/>
    <mergeCell ref="H1534:H1541"/>
    <mergeCell ref="I1534:I1541"/>
    <mergeCell ref="A1535:B1535"/>
    <mergeCell ref="A1536:B1536"/>
    <mergeCell ref="A1537:B1537"/>
    <mergeCell ref="A1538:B1538"/>
    <mergeCell ref="A1539:B1539"/>
    <mergeCell ref="A1540:B1540"/>
    <mergeCell ref="A1541:B1541"/>
    <mergeCell ref="B1542:E1542"/>
    <mergeCell ref="F1542:F1549"/>
    <mergeCell ref="G1542:G1549"/>
    <mergeCell ref="H1542:H1549"/>
    <mergeCell ref="I1542:I1549"/>
    <mergeCell ref="A1543:B1543"/>
    <mergeCell ref="A1544:B1544"/>
    <mergeCell ref="A1545:B1545"/>
    <mergeCell ref="A1546:B1546"/>
    <mergeCell ref="A1547:B1547"/>
    <mergeCell ref="A1548:B1548"/>
    <mergeCell ref="A1549:B1549"/>
    <mergeCell ref="B1550:E1550"/>
    <mergeCell ref="F1550:F1557"/>
    <mergeCell ref="G1550:G1557"/>
    <mergeCell ref="H1550:H1557"/>
    <mergeCell ref="I1550:I1557"/>
    <mergeCell ref="A1551:B1551"/>
    <mergeCell ref="A1552:B1552"/>
    <mergeCell ref="A1553:B1553"/>
    <mergeCell ref="A1554:B1554"/>
    <mergeCell ref="A1555:B1555"/>
    <mergeCell ref="A1556:B1556"/>
    <mergeCell ref="A1557:B1557"/>
    <mergeCell ref="B1558:E1558"/>
    <mergeCell ref="F1558:F1565"/>
    <mergeCell ref="G1558:G1565"/>
    <mergeCell ref="H1558:H1565"/>
    <mergeCell ref="I1558:I1565"/>
    <mergeCell ref="A1559:B1559"/>
    <mergeCell ref="A1560:B1560"/>
    <mergeCell ref="A1561:B1561"/>
    <mergeCell ref="A1562:B1562"/>
    <mergeCell ref="A1563:B1563"/>
    <mergeCell ref="A1564:B1564"/>
    <mergeCell ref="A1565:B1565"/>
    <mergeCell ref="B1566:E1566"/>
    <mergeCell ref="F1566:F1573"/>
    <mergeCell ref="G1566:G1573"/>
    <mergeCell ref="H1566:H1573"/>
    <mergeCell ref="I1566:I1573"/>
    <mergeCell ref="A1567:B1567"/>
    <mergeCell ref="A1568:B1568"/>
    <mergeCell ref="A1569:B1569"/>
    <mergeCell ref="A1570:B1570"/>
    <mergeCell ref="A1571:B1571"/>
    <mergeCell ref="A1572:B1572"/>
    <mergeCell ref="A1573:B1573"/>
    <mergeCell ref="B1574:E1574"/>
    <mergeCell ref="F1574:F1581"/>
    <mergeCell ref="G1574:G1581"/>
    <mergeCell ref="H1574:H1581"/>
    <mergeCell ref="I1574:I1581"/>
    <mergeCell ref="A1575:B1575"/>
    <mergeCell ref="A1576:B1576"/>
    <mergeCell ref="A1577:B1577"/>
    <mergeCell ref="A1578:B1578"/>
    <mergeCell ref="A1579:B1579"/>
    <mergeCell ref="A1580:B1580"/>
    <mergeCell ref="A1581:B1581"/>
    <mergeCell ref="B1582:E1582"/>
    <mergeCell ref="F1582:F1589"/>
    <mergeCell ref="G1582:G1589"/>
    <mergeCell ref="H1582:H1589"/>
    <mergeCell ref="I1582:I1589"/>
    <mergeCell ref="A1583:B1583"/>
    <mergeCell ref="A1584:B1584"/>
    <mergeCell ref="A1585:B1585"/>
    <mergeCell ref="A1586:B1586"/>
    <mergeCell ref="A1587:B1587"/>
    <mergeCell ref="A1588:B1588"/>
    <mergeCell ref="A1589:B1589"/>
    <mergeCell ref="B1590:E1590"/>
    <mergeCell ref="F1590:F1597"/>
    <mergeCell ref="G1590:G1597"/>
    <mergeCell ref="H1590:H1597"/>
    <mergeCell ref="I1590:I1597"/>
    <mergeCell ref="A1591:B1591"/>
    <mergeCell ref="A1592:B1592"/>
    <mergeCell ref="A1593:B1593"/>
    <mergeCell ref="A1594:B1594"/>
    <mergeCell ref="A1595:B1595"/>
    <mergeCell ref="A1596:B1596"/>
    <mergeCell ref="A1597:B1597"/>
    <mergeCell ref="B1598:E1598"/>
    <mergeCell ref="F1598:F1605"/>
    <mergeCell ref="G1598:G1605"/>
    <mergeCell ref="H1598:H1605"/>
    <mergeCell ref="I1598:I1605"/>
    <mergeCell ref="A1599:B1599"/>
    <mergeCell ref="A1600:B1600"/>
    <mergeCell ref="A1601:B1601"/>
    <mergeCell ref="A1602:B1602"/>
    <mergeCell ref="A1603:B1603"/>
    <mergeCell ref="A1604:B1604"/>
    <mergeCell ref="A1605:B1605"/>
    <mergeCell ref="B1606:E1606"/>
    <mergeCell ref="F1606:F1613"/>
    <mergeCell ref="G1606:G1613"/>
    <mergeCell ref="H1606:H1613"/>
    <mergeCell ref="I1606:I1613"/>
    <mergeCell ref="A1607:B1607"/>
    <mergeCell ref="A1608:B1608"/>
    <mergeCell ref="A1609:B1609"/>
    <mergeCell ref="A1610:B1610"/>
    <mergeCell ref="A1611:B1611"/>
    <mergeCell ref="A1612:B1612"/>
    <mergeCell ref="A1613:B1613"/>
    <mergeCell ref="B1614:E1614"/>
    <mergeCell ref="F1614:F1621"/>
    <mergeCell ref="G1614:G1621"/>
    <mergeCell ref="H1614:H1621"/>
    <mergeCell ref="I1614:I1621"/>
    <mergeCell ref="A1615:B1615"/>
    <mergeCell ref="A1616:B1616"/>
    <mergeCell ref="A1617:B1617"/>
    <mergeCell ref="A1618:B1618"/>
    <mergeCell ref="A1619:B1619"/>
    <mergeCell ref="A1620:B1620"/>
    <mergeCell ref="A1621:B1621"/>
    <mergeCell ref="B1622:E1622"/>
    <mergeCell ref="F1622:F1629"/>
    <mergeCell ref="G1622:G1629"/>
    <mergeCell ref="H1622:H1629"/>
    <mergeCell ref="I1622:I1629"/>
    <mergeCell ref="A1623:B1623"/>
    <mergeCell ref="A1624:B1624"/>
    <mergeCell ref="A1625:B1625"/>
    <mergeCell ref="A1626:B1626"/>
    <mergeCell ref="A1627:B1627"/>
    <mergeCell ref="A1628:B1628"/>
    <mergeCell ref="A1629:B1629"/>
    <mergeCell ref="B1630:E1630"/>
    <mergeCell ref="F1630:F1637"/>
    <mergeCell ref="G1630:G1637"/>
    <mergeCell ref="H1630:H1637"/>
    <mergeCell ref="I1630:I1637"/>
    <mergeCell ref="A1631:B1631"/>
    <mergeCell ref="A1632:B1632"/>
    <mergeCell ref="A1633:B1633"/>
    <mergeCell ref="A1634:B1634"/>
    <mergeCell ref="A1635:B1635"/>
    <mergeCell ref="A1636:B1636"/>
    <mergeCell ref="A1637:B1637"/>
    <mergeCell ref="B1638:E1638"/>
    <mergeCell ref="F1638:F1645"/>
    <mergeCell ref="G1638:G1645"/>
    <mergeCell ref="H1638:H1645"/>
    <mergeCell ref="I1638:I1645"/>
    <mergeCell ref="A1639:B1639"/>
    <mergeCell ref="A1640:B1640"/>
    <mergeCell ref="A1641:B1641"/>
    <mergeCell ref="A1642:B1642"/>
    <mergeCell ref="A1643:B1643"/>
    <mergeCell ref="A1644:B1644"/>
    <mergeCell ref="A1645:B1645"/>
    <mergeCell ref="B1646:E1646"/>
    <mergeCell ref="F1646:F1653"/>
    <mergeCell ref="G1646:G1653"/>
    <mergeCell ref="H1646:H1653"/>
    <mergeCell ref="I1646:I1653"/>
    <mergeCell ref="A1647:B1647"/>
    <mergeCell ref="A1648:B1648"/>
    <mergeCell ref="A1649:B1649"/>
    <mergeCell ref="A1650:B1650"/>
    <mergeCell ref="A1651:B1651"/>
    <mergeCell ref="A1652:B1652"/>
    <mergeCell ref="A1653:B1653"/>
    <mergeCell ref="B1654:E1654"/>
    <mergeCell ref="F1654:F1661"/>
    <mergeCell ref="G1654:G1661"/>
    <mergeCell ref="H1654:H1661"/>
    <mergeCell ref="I1654:I1661"/>
    <mergeCell ref="A1655:B1655"/>
    <mergeCell ref="A1656:B1656"/>
    <mergeCell ref="A1657:B1657"/>
    <mergeCell ref="A1658:B1658"/>
    <mergeCell ref="A1659:B1659"/>
    <mergeCell ref="A1660:B1660"/>
    <mergeCell ref="A1661:B1661"/>
    <mergeCell ref="B1662:E1662"/>
    <mergeCell ref="F1662:F1669"/>
    <mergeCell ref="G1662:G1669"/>
    <mergeCell ref="H1662:H1669"/>
    <mergeCell ref="I1662:I1669"/>
    <mergeCell ref="A1663:B1663"/>
    <mergeCell ref="A1664:B1664"/>
    <mergeCell ref="A1665:B1665"/>
    <mergeCell ref="A1666:B1666"/>
    <mergeCell ref="A1667:B1667"/>
    <mergeCell ref="A1668:B1668"/>
    <mergeCell ref="A1669:B1669"/>
    <mergeCell ref="B1670:E1670"/>
    <mergeCell ref="F1670:F1677"/>
    <mergeCell ref="G1670:G1677"/>
    <mergeCell ref="H1670:H1677"/>
    <mergeCell ref="I1670:I1677"/>
    <mergeCell ref="A1671:B1671"/>
    <mergeCell ref="A1672:B1672"/>
    <mergeCell ref="A1673:B1673"/>
    <mergeCell ref="A1674:B1674"/>
    <mergeCell ref="A1675:B1675"/>
    <mergeCell ref="A1676:B1676"/>
    <mergeCell ref="A1677:B1677"/>
    <mergeCell ref="B1678:E1678"/>
    <mergeCell ref="F1678:F1685"/>
    <mergeCell ref="G1678:G1685"/>
    <mergeCell ref="H1678:H1685"/>
    <mergeCell ref="I1678:I1685"/>
    <mergeCell ref="A1679:B1679"/>
    <mergeCell ref="A1680:B1680"/>
    <mergeCell ref="A1681:B1681"/>
    <mergeCell ref="A1682:B1682"/>
    <mergeCell ref="A1683:B1683"/>
    <mergeCell ref="A1684:B1684"/>
    <mergeCell ref="A1685:B1685"/>
    <mergeCell ref="B1686:E1686"/>
    <mergeCell ref="F1686:F1693"/>
    <mergeCell ref="G1686:G1693"/>
    <mergeCell ref="H1686:H1693"/>
    <mergeCell ref="I1686:I1693"/>
    <mergeCell ref="A1687:B1687"/>
    <mergeCell ref="A1688:B1688"/>
    <mergeCell ref="A1689:B1689"/>
    <mergeCell ref="A1690:B1690"/>
    <mergeCell ref="A1691:B1691"/>
    <mergeCell ref="A1692:B1692"/>
    <mergeCell ref="A1693:B1693"/>
    <mergeCell ref="B1694:E1694"/>
    <mergeCell ref="F1694:F1701"/>
    <mergeCell ref="G1694:G1701"/>
    <mergeCell ref="H1694:H1701"/>
    <mergeCell ref="I1694:I1701"/>
    <mergeCell ref="A1695:B1695"/>
    <mergeCell ref="A1696:B1696"/>
    <mergeCell ref="A1697:B1697"/>
    <mergeCell ref="A1698:B1698"/>
    <mergeCell ref="A1699:B1699"/>
    <mergeCell ref="A1700:B1700"/>
    <mergeCell ref="A1701:B1701"/>
    <mergeCell ref="B1702:E1702"/>
    <mergeCell ref="F1702:F1709"/>
    <mergeCell ref="G1702:G1709"/>
    <mergeCell ref="H1702:H1709"/>
    <mergeCell ref="I1702:I1709"/>
    <mergeCell ref="A1703:B1703"/>
    <mergeCell ref="A1704:B1704"/>
    <mergeCell ref="A1705:B1705"/>
    <mergeCell ref="A1706:B1706"/>
    <mergeCell ref="A1707:B1707"/>
    <mergeCell ref="A1708:B1708"/>
    <mergeCell ref="A1709:B1709"/>
    <mergeCell ref="B1710:E1710"/>
    <mergeCell ref="F1710:F1717"/>
    <mergeCell ref="G1710:G1717"/>
    <mergeCell ref="H1710:H1717"/>
    <mergeCell ref="I1710:I1717"/>
    <mergeCell ref="A1711:B1711"/>
    <mergeCell ref="A1712:B1712"/>
    <mergeCell ref="A1713:B1713"/>
    <mergeCell ref="A1714:B1714"/>
    <mergeCell ref="A1715:B1715"/>
    <mergeCell ref="A1716:B1716"/>
    <mergeCell ref="A1717:B1717"/>
    <mergeCell ref="B1718:E1718"/>
    <mergeCell ref="F1718:F1725"/>
    <mergeCell ref="G1718:G1725"/>
    <mergeCell ref="H1718:H1725"/>
    <mergeCell ref="I1718:I1725"/>
    <mergeCell ref="A1719:B1719"/>
    <mergeCell ref="A1720:B1720"/>
    <mergeCell ref="A1721:B1721"/>
    <mergeCell ref="A1722:B1722"/>
    <mergeCell ref="A1723:B1723"/>
    <mergeCell ref="A1724:B1724"/>
    <mergeCell ref="A1725:B1725"/>
    <mergeCell ref="B1726:E1726"/>
    <mergeCell ref="F1726:F1733"/>
    <mergeCell ref="G1726:G1733"/>
    <mergeCell ref="H1726:H1733"/>
    <mergeCell ref="I1726:I1733"/>
    <mergeCell ref="A1727:B1727"/>
    <mergeCell ref="A1728:B1728"/>
    <mergeCell ref="A1729:B1729"/>
    <mergeCell ref="A1730:B1730"/>
    <mergeCell ref="A1731:B1731"/>
    <mergeCell ref="A1732:B1732"/>
    <mergeCell ref="A1733:B1733"/>
    <mergeCell ref="B1734:E1734"/>
    <mergeCell ref="F1734:F1741"/>
    <mergeCell ref="G1734:G1741"/>
    <mergeCell ref="H1734:H1741"/>
    <mergeCell ref="I1734:I1741"/>
    <mergeCell ref="A1735:B1735"/>
    <mergeCell ref="A1736:B1736"/>
    <mergeCell ref="A1737:B1737"/>
    <mergeCell ref="A1738:B1738"/>
    <mergeCell ref="A1739:B1739"/>
    <mergeCell ref="A1740:B1740"/>
    <mergeCell ref="A1741:B1741"/>
    <mergeCell ref="B1742:E1742"/>
    <mergeCell ref="F1742:F1748"/>
    <mergeCell ref="G1742:G1748"/>
    <mergeCell ref="H1742:H1748"/>
    <mergeCell ref="I1742:I1748"/>
    <mergeCell ref="A1743:B1743"/>
    <mergeCell ref="A1744:B1744"/>
    <mergeCell ref="A1745:B1745"/>
    <mergeCell ref="A1746:B1746"/>
    <mergeCell ref="A1747:B1747"/>
    <mergeCell ref="A1748:B1748"/>
    <mergeCell ref="B1749:E1749"/>
    <mergeCell ref="F1749:F1755"/>
    <mergeCell ref="G1749:G1755"/>
    <mergeCell ref="H1749:H1755"/>
    <mergeCell ref="I1749:I1755"/>
    <mergeCell ref="A1750:B1750"/>
    <mergeCell ref="A1751:B1751"/>
    <mergeCell ref="A1752:B1752"/>
    <mergeCell ref="A1753:B1753"/>
    <mergeCell ref="A1754:B1754"/>
    <mergeCell ref="A1755:B1755"/>
    <mergeCell ref="B1756:E1756"/>
    <mergeCell ref="F1756:F1762"/>
    <mergeCell ref="G1756:G1762"/>
    <mergeCell ref="H1756:H1762"/>
    <mergeCell ref="I1756:I1762"/>
    <mergeCell ref="A1757:B1757"/>
    <mergeCell ref="A1758:B1758"/>
    <mergeCell ref="A1759:B1759"/>
    <mergeCell ref="A1760:B1760"/>
    <mergeCell ref="A1761:B1761"/>
    <mergeCell ref="A1762:B1762"/>
    <mergeCell ref="B1763:E1763"/>
    <mergeCell ref="F1763:F1769"/>
    <mergeCell ref="G1763:G1769"/>
    <mergeCell ref="H1763:H1769"/>
    <mergeCell ref="I1763:I1769"/>
    <mergeCell ref="A1764:B1764"/>
    <mergeCell ref="A1765:B1765"/>
    <mergeCell ref="A1766:B1766"/>
    <mergeCell ref="A1767:B1767"/>
    <mergeCell ref="A1768:B1768"/>
    <mergeCell ref="A1769:B1769"/>
    <mergeCell ref="A1770:B1770"/>
    <mergeCell ref="F1770:F1776"/>
    <mergeCell ref="G1770:G1776"/>
    <mergeCell ref="H1770:H1776"/>
    <mergeCell ref="I1770:I1776"/>
    <mergeCell ref="A1771:B1771"/>
    <mergeCell ref="A1772:B1772"/>
    <mergeCell ref="A1773:B1773"/>
    <mergeCell ref="A1774:B1774"/>
    <mergeCell ref="A1775:B1775"/>
    <mergeCell ref="A1776:B1776"/>
    <mergeCell ref="A1777:B1777"/>
    <mergeCell ref="F1777:F1783"/>
    <mergeCell ref="G1777:G1783"/>
    <mergeCell ref="H1777:H1783"/>
    <mergeCell ref="I1777:I1783"/>
    <mergeCell ref="A1778:B1778"/>
    <mergeCell ref="A1779:B1779"/>
    <mergeCell ref="A1780:B1780"/>
    <mergeCell ref="A1781:B1781"/>
    <mergeCell ref="A1782:B1782"/>
    <mergeCell ref="A1783:B1783"/>
    <mergeCell ref="A1784:B1784"/>
    <mergeCell ref="F1784:F1790"/>
    <mergeCell ref="G1784:G1790"/>
    <mergeCell ref="H1784:H1790"/>
    <mergeCell ref="I1784:I1790"/>
    <mergeCell ref="A1785:B1785"/>
    <mergeCell ref="A1786:B1786"/>
    <mergeCell ref="A1787:B1787"/>
    <mergeCell ref="A1788:B1788"/>
    <mergeCell ref="A1789:B1789"/>
    <mergeCell ref="A1790:B1790"/>
    <mergeCell ref="B1791:E1791"/>
    <mergeCell ref="F1791:F1797"/>
    <mergeCell ref="G1791:G1797"/>
    <mergeCell ref="H1791:H1797"/>
    <mergeCell ref="I1791:I1797"/>
    <mergeCell ref="A1792:B1792"/>
    <mergeCell ref="A1793:B1793"/>
    <mergeCell ref="A1794:B1794"/>
    <mergeCell ref="A1795:B1795"/>
    <mergeCell ref="A1796:B1796"/>
    <mergeCell ref="A1797:B1797"/>
    <mergeCell ref="A1798:B1798"/>
    <mergeCell ref="F1798:F1804"/>
    <mergeCell ref="G1798:G1804"/>
    <mergeCell ref="H1798:H1804"/>
    <mergeCell ref="I1798:I1804"/>
    <mergeCell ref="A1799:B1799"/>
    <mergeCell ref="A1800:B1800"/>
    <mergeCell ref="A1801:B1801"/>
    <mergeCell ref="A1802:B1802"/>
    <mergeCell ref="A1803:B1803"/>
    <mergeCell ref="A1804:B1804"/>
    <mergeCell ref="A1805:B1805"/>
    <mergeCell ref="F1805:F1811"/>
    <mergeCell ref="G1805:G1811"/>
    <mergeCell ref="H1805:H1811"/>
    <mergeCell ref="I1805:I1811"/>
    <mergeCell ref="A1806:B1806"/>
    <mergeCell ref="A1807:B1807"/>
    <mergeCell ref="A1808:B1808"/>
    <mergeCell ref="A1809:B1809"/>
    <mergeCell ref="A1810:B1810"/>
    <mergeCell ref="A1811:B1811"/>
    <mergeCell ref="A1812:B1812"/>
    <mergeCell ref="F1812:F1818"/>
    <mergeCell ref="G1812:G1818"/>
    <mergeCell ref="H1812:H1818"/>
    <mergeCell ref="I1812:I1818"/>
    <mergeCell ref="A1813:B1813"/>
    <mergeCell ref="A1814:B1814"/>
    <mergeCell ref="A1815:B1815"/>
    <mergeCell ref="A1816:B1816"/>
    <mergeCell ref="A1817:B1817"/>
    <mergeCell ref="A1818:B1818"/>
    <mergeCell ref="A1819:B1819"/>
    <mergeCell ref="F1819:F1825"/>
    <mergeCell ref="G1819:G1825"/>
    <mergeCell ref="H1819:H1825"/>
    <mergeCell ref="I1819:I1825"/>
    <mergeCell ref="A1820:B1820"/>
    <mergeCell ref="A1821:B1821"/>
    <mergeCell ref="A1822:B1822"/>
    <mergeCell ref="A1823:B1823"/>
    <mergeCell ref="A1824:B1824"/>
    <mergeCell ref="A1825:B1825"/>
    <mergeCell ref="B1826:E1826"/>
    <mergeCell ref="F1826:F1832"/>
    <mergeCell ref="G1826:G1832"/>
    <mergeCell ref="H1826:H1832"/>
    <mergeCell ref="I1826:I1832"/>
    <mergeCell ref="A1827:B1827"/>
    <mergeCell ref="A1828:B1828"/>
    <mergeCell ref="A1829:B1829"/>
    <mergeCell ref="A1830:B1830"/>
    <mergeCell ref="A1831:B1831"/>
    <mergeCell ref="A1832:B1832"/>
    <mergeCell ref="A1833:E1833"/>
    <mergeCell ref="F1833:F1839"/>
    <mergeCell ref="G1833:G1839"/>
    <mergeCell ref="H1833:H1839"/>
    <mergeCell ref="I1833:I1839"/>
    <mergeCell ref="A1834:B1834"/>
    <mergeCell ref="A1835:B1835"/>
    <mergeCell ref="A1836:B1836"/>
    <mergeCell ref="A1837:B1837"/>
    <mergeCell ref="A1838:B1838"/>
    <mergeCell ref="A1839:B1839"/>
    <mergeCell ref="A1840:B1840"/>
    <mergeCell ref="F1840:F1846"/>
    <mergeCell ref="G1840:G1846"/>
    <mergeCell ref="H1840:H1846"/>
    <mergeCell ref="I1840:I1846"/>
    <mergeCell ref="A1841:B1841"/>
    <mergeCell ref="A1842:B1842"/>
    <mergeCell ref="A1843:B1843"/>
    <mergeCell ref="A1844:B1844"/>
    <mergeCell ref="A1845:B1845"/>
    <mergeCell ref="A1846:B1846"/>
    <mergeCell ref="B1847:E1847"/>
    <mergeCell ref="F1847:F1853"/>
    <mergeCell ref="G1847:G1853"/>
    <mergeCell ref="H1847:H1853"/>
    <mergeCell ref="I1847:I1853"/>
    <mergeCell ref="A1848:B1848"/>
    <mergeCell ref="A1849:B1849"/>
    <mergeCell ref="A1850:B1850"/>
    <mergeCell ref="A1851:B1851"/>
    <mergeCell ref="A1852:B1852"/>
    <mergeCell ref="A1853:B1853"/>
    <mergeCell ref="A1854:E1854"/>
    <mergeCell ref="B1855:E1855"/>
    <mergeCell ref="F1855:F1861"/>
    <mergeCell ref="G1855:G1861"/>
    <mergeCell ref="H1855:H1861"/>
    <mergeCell ref="I1855:I1861"/>
    <mergeCell ref="A1856:B1856"/>
    <mergeCell ref="A1857:B1857"/>
    <mergeCell ref="A1858:B1858"/>
    <mergeCell ref="A1859:B1859"/>
    <mergeCell ref="A1860:B1860"/>
    <mergeCell ref="A1861:B1861"/>
    <mergeCell ref="B1862:E1862"/>
    <mergeCell ref="F1862:F1868"/>
    <mergeCell ref="G1862:G1868"/>
    <mergeCell ref="H1862:H1868"/>
    <mergeCell ref="I1862:I1868"/>
    <mergeCell ref="A1863:B1863"/>
    <mergeCell ref="A1864:B1864"/>
    <mergeCell ref="A1865:B1865"/>
    <mergeCell ref="A1866:B1866"/>
    <mergeCell ref="A1867:B1867"/>
    <mergeCell ref="A1868:B1868"/>
    <mergeCell ref="A1869:B1869"/>
    <mergeCell ref="F1869:F1875"/>
    <mergeCell ref="G1869:G1875"/>
    <mergeCell ref="H1869:H1875"/>
    <mergeCell ref="I1869:I1875"/>
    <mergeCell ref="A1870:B1870"/>
    <mergeCell ref="A1871:B1871"/>
    <mergeCell ref="A1872:B1872"/>
    <mergeCell ref="A1873:B1873"/>
    <mergeCell ref="A1874:B1874"/>
    <mergeCell ref="A1875:B1875"/>
    <mergeCell ref="B1876:E1876"/>
    <mergeCell ref="F1876:F1882"/>
    <mergeCell ref="G1876:G1882"/>
    <mergeCell ref="H1876:H1882"/>
    <mergeCell ref="I1876:I1882"/>
    <mergeCell ref="A1877:B1877"/>
    <mergeCell ref="A1878:B1878"/>
    <mergeCell ref="A1879:B1879"/>
    <mergeCell ref="A1880:B1880"/>
    <mergeCell ref="A1881:B1881"/>
    <mergeCell ref="A1882:B1882"/>
    <mergeCell ref="B1883:E1883"/>
    <mergeCell ref="F1883:F1889"/>
    <mergeCell ref="G1883:G1889"/>
    <mergeCell ref="H1883:H1889"/>
    <mergeCell ref="I1883:I1889"/>
    <mergeCell ref="A1884:B1884"/>
    <mergeCell ref="A1885:B1885"/>
    <mergeCell ref="A1886:B1886"/>
    <mergeCell ref="A1887:B1887"/>
    <mergeCell ref="A1888:B1888"/>
    <mergeCell ref="A1889:B1889"/>
    <mergeCell ref="A1890:B1890"/>
    <mergeCell ref="F1890:F1896"/>
    <mergeCell ref="G1890:G1896"/>
    <mergeCell ref="H1890:H1896"/>
    <mergeCell ref="I1890:I1896"/>
    <mergeCell ref="A1891:B1891"/>
    <mergeCell ref="A1892:B1892"/>
    <mergeCell ref="A1893:B1893"/>
    <mergeCell ref="A1894:B1894"/>
    <mergeCell ref="A1895:B1895"/>
    <mergeCell ref="A1896:B1896"/>
    <mergeCell ref="A1897:B1897"/>
    <mergeCell ref="F1897:F1903"/>
    <mergeCell ref="G1897:G1903"/>
    <mergeCell ref="H1897:H1903"/>
    <mergeCell ref="I1897:I1903"/>
    <mergeCell ref="A1898:B1898"/>
    <mergeCell ref="A1899:B1899"/>
    <mergeCell ref="A1900:B1900"/>
    <mergeCell ref="A1901:B1901"/>
    <mergeCell ref="A1902:B1902"/>
    <mergeCell ref="A1903:B1903"/>
    <mergeCell ref="A1904:B1904"/>
    <mergeCell ref="F1904:F1910"/>
    <mergeCell ref="G1904:G1910"/>
    <mergeCell ref="H1904:H1910"/>
    <mergeCell ref="I1904:I1910"/>
    <mergeCell ref="A1905:B1905"/>
    <mergeCell ref="A1906:B1906"/>
    <mergeCell ref="A1907:B1907"/>
    <mergeCell ref="A1908:B1908"/>
    <mergeCell ref="A1909:B1909"/>
    <mergeCell ref="A1910:B1910"/>
    <mergeCell ref="A1911:B1911"/>
    <mergeCell ref="F1911:F1917"/>
    <mergeCell ref="G1911:G1917"/>
    <mergeCell ref="H1911:H1917"/>
    <mergeCell ref="I1911:I1917"/>
    <mergeCell ref="A1912:B1912"/>
    <mergeCell ref="A1913:B1913"/>
    <mergeCell ref="A1914:B1914"/>
    <mergeCell ref="A1915:B1915"/>
    <mergeCell ref="A1916:B1916"/>
    <mergeCell ref="A1917:B1917"/>
    <mergeCell ref="B1918:E1918"/>
    <mergeCell ref="F1918:F1924"/>
    <mergeCell ref="G1918:G1924"/>
    <mergeCell ref="H1918:H1924"/>
    <mergeCell ref="I1918:I1924"/>
    <mergeCell ref="A1919:B1919"/>
    <mergeCell ref="A1920:B1920"/>
    <mergeCell ref="A1921:B1921"/>
    <mergeCell ref="A1922:B1922"/>
    <mergeCell ref="A1923:B1923"/>
    <mergeCell ref="A1924:B1924"/>
    <mergeCell ref="A1925:E1925"/>
    <mergeCell ref="F1925:F1931"/>
    <mergeCell ref="G1925:G1931"/>
    <mergeCell ref="H1925:H1931"/>
    <mergeCell ref="I1925:I1931"/>
    <mergeCell ref="A1926:B1926"/>
    <mergeCell ref="A1927:B1927"/>
    <mergeCell ref="A1928:B1928"/>
    <mergeCell ref="A1929:B1929"/>
    <mergeCell ref="A1930:B1930"/>
    <mergeCell ref="A1931:B1931"/>
    <mergeCell ref="B1932:E1932"/>
    <mergeCell ref="F1932:F1938"/>
    <mergeCell ref="G1932:G1938"/>
    <mergeCell ref="H1932:H1938"/>
    <mergeCell ref="I1932:I1938"/>
    <mergeCell ref="A1933:B1933"/>
    <mergeCell ref="A1934:B1934"/>
    <mergeCell ref="A1935:B1935"/>
    <mergeCell ref="A1936:B1936"/>
    <mergeCell ref="A1937:B1937"/>
    <mergeCell ref="A1938:B1938"/>
    <mergeCell ref="A1939:B1939"/>
    <mergeCell ref="F1939:F1945"/>
    <mergeCell ref="G1939:G1945"/>
    <mergeCell ref="H1939:H1945"/>
    <mergeCell ref="I1939:I1945"/>
    <mergeCell ref="A1940:B1940"/>
    <mergeCell ref="A1941:B1941"/>
    <mergeCell ref="A1942:B1942"/>
    <mergeCell ref="A1943:B1943"/>
    <mergeCell ref="A1944:B1944"/>
    <mergeCell ref="A1945:B1945"/>
    <mergeCell ref="A1946:E1946"/>
    <mergeCell ref="F1946:F1952"/>
    <mergeCell ref="G1946:G1952"/>
    <mergeCell ref="H1946:H1952"/>
    <mergeCell ref="I1946:I1952"/>
    <mergeCell ref="A1947:B1947"/>
    <mergeCell ref="A1948:B1948"/>
    <mergeCell ref="A1949:B1949"/>
    <mergeCell ref="A1950:B1950"/>
    <mergeCell ref="A1951:B1951"/>
    <mergeCell ref="A1952:B1952"/>
    <mergeCell ref="B1953:E1953"/>
    <mergeCell ref="F1953:F1959"/>
    <mergeCell ref="G1953:G1959"/>
    <mergeCell ref="H1953:H1959"/>
    <mergeCell ref="I1953:I1959"/>
    <mergeCell ref="A1954:B1954"/>
    <mergeCell ref="A1955:B1955"/>
    <mergeCell ref="A1956:B1956"/>
    <mergeCell ref="A1957:B1957"/>
    <mergeCell ref="A1958:B1958"/>
    <mergeCell ref="A1959:B1959"/>
    <mergeCell ref="B1960:E1960"/>
    <mergeCell ref="F1960:F1966"/>
    <mergeCell ref="G1960:G1966"/>
    <mergeCell ref="H1960:H1966"/>
    <mergeCell ref="I1960:I1966"/>
    <mergeCell ref="A1961:B1961"/>
    <mergeCell ref="A1962:B1962"/>
    <mergeCell ref="A1963:B1963"/>
    <mergeCell ref="A1964:B1964"/>
    <mergeCell ref="A1965:B1965"/>
    <mergeCell ref="A1966:B1966"/>
    <mergeCell ref="B1967:E1967"/>
    <mergeCell ref="F1967:F1973"/>
    <mergeCell ref="G1967:G1973"/>
    <mergeCell ref="H1967:H1973"/>
    <mergeCell ref="I1967:I1973"/>
    <mergeCell ref="A1968:B1968"/>
    <mergeCell ref="A1969:B1969"/>
    <mergeCell ref="A1970:B1970"/>
    <mergeCell ref="A1971:B1971"/>
    <mergeCell ref="A1972:B1972"/>
    <mergeCell ref="A1973:B1973"/>
    <mergeCell ref="B1974:E1974"/>
    <mergeCell ref="F1974:F1980"/>
    <mergeCell ref="G1974:G1980"/>
    <mergeCell ref="H1974:H1980"/>
    <mergeCell ref="I1974:I1980"/>
    <mergeCell ref="A1975:B1975"/>
    <mergeCell ref="A1976:B1976"/>
    <mergeCell ref="A1977:B1977"/>
    <mergeCell ref="A1978:B1978"/>
    <mergeCell ref="A1979:B1979"/>
    <mergeCell ref="A1980:B1980"/>
    <mergeCell ref="A1981:B1981"/>
    <mergeCell ref="F1981:F1987"/>
    <mergeCell ref="G1981:G1987"/>
    <mergeCell ref="H1981:H1987"/>
    <mergeCell ref="I1981:I1987"/>
    <mergeCell ref="A1982:B1982"/>
    <mergeCell ref="A1983:B1983"/>
    <mergeCell ref="A1984:B1984"/>
    <mergeCell ref="A1985:B1985"/>
    <mergeCell ref="A1986:B1986"/>
    <mergeCell ref="A1987:B1987"/>
    <mergeCell ref="A1988:E1988"/>
    <mergeCell ref="F1988:F1994"/>
    <mergeCell ref="G1988:G1994"/>
    <mergeCell ref="H1988:H1994"/>
    <mergeCell ref="I1988:I1994"/>
    <mergeCell ref="A1989:B1989"/>
    <mergeCell ref="A1990:B1990"/>
    <mergeCell ref="A1991:B1991"/>
    <mergeCell ref="A1992:B1992"/>
    <mergeCell ref="A1993:B1993"/>
    <mergeCell ref="A1994:B1994"/>
    <mergeCell ref="A1995:B1995"/>
    <mergeCell ref="B1996:E1996"/>
    <mergeCell ref="F1996:F2002"/>
    <mergeCell ref="G1996:G2002"/>
    <mergeCell ref="H1996:H2002"/>
    <mergeCell ref="I1996:I2002"/>
    <mergeCell ref="A1997:B1997"/>
    <mergeCell ref="A1998:B1998"/>
    <mergeCell ref="A1999:B1999"/>
    <mergeCell ref="A2000:B2000"/>
    <mergeCell ref="A2001:B2001"/>
    <mergeCell ref="A2002:B2002"/>
    <mergeCell ref="B2003:E2003"/>
    <mergeCell ref="F2003:F2009"/>
    <mergeCell ref="G2003:G2009"/>
    <mergeCell ref="H2003:H2009"/>
    <mergeCell ref="I2003:I2009"/>
    <mergeCell ref="A2004:B2004"/>
    <mergeCell ref="A2005:B2005"/>
    <mergeCell ref="A2006:B2006"/>
    <mergeCell ref="A2007:B2007"/>
    <mergeCell ref="A2008:B2008"/>
    <mergeCell ref="A2009:B2009"/>
    <mergeCell ref="A2010:B2010"/>
    <mergeCell ref="B2011:E2011"/>
    <mergeCell ref="F2011:F2017"/>
    <mergeCell ref="G2011:G2017"/>
    <mergeCell ref="H2011:H2017"/>
    <mergeCell ref="I2011:I2017"/>
    <mergeCell ref="A2012:B2012"/>
    <mergeCell ref="A2013:B2013"/>
    <mergeCell ref="A2014:B2014"/>
    <mergeCell ref="A2015:B2015"/>
    <mergeCell ref="A2016:B2016"/>
    <mergeCell ref="A2017:B2017"/>
    <mergeCell ref="B2018:E2018"/>
    <mergeCell ref="F2018:F2024"/>
    <mergeCell ref="G2018:G2024"/>
    <mergeCell ref="H2018:H2024"/>
    <mergeCell ref="I2018:I2024"/>
    <mergeCell ref="A2019:B2019"/>
    <mergeCell ref="A2020:B2020"/>
    <mergeCell ref="A2021:B2021"/>
    <mergeCell ref="A2022:B2022"/>
    <mergeCell ref="A2023:B2023"/>
    <mergeCell ref="A2024:B2024"/>
    <mergeCell ref="B2025:E2025"/>
    <mergeCell ref="F2025:F2031"/>
    <mergeCell ref="G2025:G2031"/>
    <mergeCell ref="H2025:H2031"/>
    <mergeCell ref="I2025:I2031"/>
    <mergeCell ref="A2026:B2026"/>
    <mergeCell ref="A2027:B2027"/>
    <mergeCell ref="A2028:B2028"/>
    <mergeCell ref="A2029:B2029"/>
    <mergeCell ref="A2030:B2030"/>
    <mergeCell ref="A2031:B2031"/>
    <mergeCell ref="B2032:E2032"/>
    <mergeCell ref="F2032:F2038"/>
    <mergeCell ref="G2032:G2038"/>
    <mergeCell ref="H2032:H2038"/>
    <mergeCell ref="I2032:I2038"/>
    <mergeCell ref="A2033:B2033"/>
    <mergeCell ref="A2034:B2034"/>
    <mergeCell ref="A2035:B2035"/>
    <mergeCell ref="A2036:B2036"/>
    <mergeCell ref="A2037:B2037"/>
    <mergeCell ref="A2038:B2038"/>
    <mergeCell ref="B2039:E2039"/>
    <mergeCell ref="F2039:F2045"/>
    <mergeCell ref="G2039:G2045"/>
    <mergeCell ref="H2039:H2045"/>
    <mergeCell ref="I2039:I2045"/>
    <mergeCell ref="A2040:B2040"/>
    <mergeCell ref="A2041:B2041"/>
    <mergeCell ref="A2042:B2042"/>
    <mergeCell ref="A2043:B2043"/>
    <mergeCell ref="A2044:B2044"/>
    <mergeCell ref="A2045:B2045"/>
    <mergeCell ref="B2046:E2046"/>
    <mergeCell ref="F2046:F2052"/>
    <mergeCell ref="G2046:G2052"/>
    <mergeCell ref="H2046:H2052"/>
    <mergeCell ref="I2046:I2052"/>
    <mergeCell ref="A2047:B2047"/>
    <mergeCell ref="A2048:B2048"/>
    <mergeCell ref="A2049:B2049"/>
    <mergeCell ref="A2050:B2050"/>
    <mergeCell ref="A2051:B2051"/>
    <mergeCell ref="A2052:B2052"/>
    <mergeCell ref="A2053:B2053"/>
    <mergeCell ref="F2053:F2059"/>
    <mergeCell ref="G2053:G2059"/>
    <mergeCell ref="H2053:H2059"/>
    <mergeCell ref="I2053:I2059"/>
    <mergeCell ref="A2054:B2054"/>
    <mergeCell ref="A2055:B2055"/>
    <mergeCell ref="A2056:B2056"/>
    <mergeCell ref="A2057:B2057"/>
    <mergeCell ref="A2058:B2058"/>
    <mergeCell ref="A2059:B2059"/>
    <mergeCell ref="A2060:B2060"/>
    <mergeCell ref="F2060:F2066"/>
    <mergeCell ref="G2060:G2066"/>
    <mergeCell ref="H2060:H2066"/>
    <mergeCell ref="I2060:I2066"/>
    <mergeCell ref="A2061:B2061"/>
    <mergeCell ref="A2062:B2062"/>
    <mergeCell ref="A2063:B2063"/>
    <mergeCell ref="A2064:B2064"/>
    <mergeCell ref="A2065:B2065"/>
    <mergeCell ref="A2066:B2066"/>
    <mergeCell ref="A2067:B2067"/>
    <mergeCell ref="F2067:F2073"/>
    <mergeCell ref="G2067:G2073"/>
    <mergeCell ref="H2067:H2073"/>
    <mergeCell ref="I2067:I2073"/>
    <mergeCell ref="A2068:B2068"/>
    <mergeCell ref="A2069:B2069"/>
    <mergeCell ref="A2070:B2070"/>
    <mergeCell ref="A2071:B2071"/>
    <mergeCell ref="A2072:B2072"/>
    <mergeCell ref="A2073:B2073"/>
    <mergeCell ref="A2074:B2074"/>
    <mergeCell ref="F2074:F2080"/>
    <mergeCell ref="G2074:G2080"/>
    <mergeCell ref="H2074:H2080"/>
    <mergeCell ref="I2074:I2080"/>
    <mergeCell ref="A2075:B2075"/>
    <mergeCell ref="A2076:B2076"/>
    <mergeCell ref="A2077:B2077"/>
    <mergeCell ref="A2078:B2078"/>
    <mergeCell ref="A2079:B2079"/>
    <mergeCell ref="A2080:B2080"/>
    <mergeCell ref="A2081:B2081"/>
    <mergeCell ref="A2082:B2082"/>
    <mergeCell ref="F2082:F2088"/>
    <mergeCell ref="G2082:G2088"/>
    <mergeCell ref="H2082:H2088"/>
    <mergeCell ref="I2082:I2088"/>
    <mergeCell ref="A2083:B2083"/>
    <mergeCell ref="A2084:B2084"/>
    <mergeCell ref="A2085:B2085"/>
    <mergeCell ref="A2086:B2086"/>
    <mergeCell ref="A2087:B2087"/>
    <mergeCell ref="A2088:B2088"/>
    <mergeCell ref="A2089:B2089"/>
    <mergeCell ref="F2089:F2095"/>
    <mergeCell ref="G2089:G2095"/>
    <mergeCell ref="H2089:H2095"/>
    <mergeCell ref="I2089:I2095"/>
    <mergeCell ref="A2090:B2090"/>
    <mergeCell ref="A2091:B2091"/>
    <mergeCell ref="A2092:B2092"/>
    <mergeCell ref="A2093:B2093"/>
    <mergeCell ref="A2094:B2094"/>
    <mergeCell ref="A2095:B2095"/>
    <mergeCell ref="B2096:E2096"/>
    <mergeCell ref="F2096:F2102"/>
    <mergeCell ref="G2096:G2102"/>
    <mergeCell ref="H2096:H2102"/>
    <mergeCell ref="I2096:I2102"/>
    <mergeCell ref="A2097:B2097"/>
    <mergeCell ref="A2098:B2098"/>
    <mergeCell ref="A2099:B2099"/>
    <mergeCell ref="A2100:B2100"/>
    <mergeCell ref="A2101:B2101"/>
    <mergeCell ref="A2102:B2102"/>
    <mergeCell ref="A2103:E2103"/>
    <mergeCell ref="F2103:F2109"/>
    <mergeCell ref="G2103:G2109"/>
    <mergeCell ref="H2103:H2109"/>
    <mergeCell ref="I2103:I2109"/>
    <mergeCell ref="A2104:B2104"/>
    <mergeCell ref="A2105:B2105"/>
    <mergeCell ref="A2106:B2106"/>
    <mergeCell ref="A2107:B2107"/>
    <mergeCell ref="A2108:B2108"/>
    <mergeCell ref="A2109:B2109"/>
    <mergeCell ref="A2110:B2110"/>
    <mergeCell ref="F2110:F2116"/>
    <mergeCell ref="G2110:G2116"/>
    <mergeCell ref="H2110:H2116"/>
    <mergeCell ref="I2110:I2116"/>
    <mergeCell ref="A2111:B2111"/>
    <mergeCell ref="A2112:B2112"/>
    <mergeCell ref="A2113:B2113"/>
    <mergeCell ref="A2114:B2114"/>
    <mergeCell ref="A2115:B2115"/>
    <mergeCell ref="A2116:B2116"/>
    <mergeCell ref="B2117:E2117"/>
    <mergeCell ref="F2117:F2123"/>
    <mergeCell ref="G2117:G2123"/>
    <mergeCell ref="H2117:H2131"/>
    <mergeCell ref="I2117:I2123"/>
    <mergeCell ref="A2118:B2118"/>
    <mergeCell ref="A2119:B2119"/>
    <mergeCell ref="A2120:B2120"/>
    <mergeCell ref="A2121:B2121"/>
    <mergeCell ref="A2122:B2122"/>
    <mergeCell ref="A2123:B2123"/>
    <mergeCell ref="B2124:E2124"/>
    <mergeCell ref="F2124:F2130"/>
    <mergeCell ref="G2124:G2130"/>
    <mergeCell ref="I2124:I2131"/>
    <mergeCell ref="A2125:B2125"/>
    <mergeCell ref="A2126:B2126"/>
    <mergeCell ref="A2127:B2127"/>
    <mergeCell ref="A2128:B2128"/>
    <mergeCell ref="A2129:B2129"/>
    <mergeCell ref="A2130:B2130"/>
  </mergeCells>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tabSelected="1" topLeftCell="A22" zoomScale="80" zoomScaleNormal="80" workbookViewId="0">
      <selection activeCell="G28" sqref="G28"/>
    </sheetView>
  </sheetViews>
  <sheetFormatPr defaultRowHeight="12.75" x14ac:dyDescent="0.2"/>
  <cols>
    <col min="1" max="1" width="5.42578125" style="173" customWidth="1"/>
    <col min="2" max="2" width="38.7109375" style="173" customWidth="1"/>
    <col min="3" max="3" width="6.7109375" style="173" customWidth="1"/>
    <col min="4" max="4" width="8.140625" style="173" customWidth="1"/>
    <col min="5" max="5" width="7.28515625" style="173" customWidth="1"/>
    <col min="6" max="6" width="8.42578125" style="173" customWidth="1"/>
    <col min="7" max="7" width="17.42578125" style="173" customWidth="1"/>
    <col min="8" max="256" width="9.140625" style="173"/>
    <col min="257" max="257" width="7" style="173" customWidth="1"/>
    <col min="258" max="258" width="23.42578125" style="173" customWidth="1"/>
    <col min="259" max="259" width="12.5703125" style="173" customWidth="1"/>
    <col min="260" max="260" width="19.5703125" style="173" customWidth="1"/>
    <col min="261" max="262" width="17.85546875" style="173" customWidth="1"/>
    <col min="263" max="263" width="28.28515625" style="173" customWidth="1"/>
    <col min="264" max="512" width="9.140625" style="173"/>
    <col min="513" max="513" width="7" style="173" customWidth="1"/>
    <col min="514" max="514" width="23.42578125" style="173" customWidth="1"/>
    <col min="515" max="515" width="12.5703125" style="173" customWidth="1"/>
    <col min="516" max="516" width="19.5703125" style="173" customWidth="1"/>
    <col min="517" max="518" width="17.85546875" style="173" customWidth="1"/>
    <col min="519" max="519" width="28.28515625" style="173" customWidth="1"/>
    <col min="520" max="768" width="9.140625" style="173"/>
    <col min="769" max="769" width="7" style="173" customWidth="1"/>
    <col min="770" max="770" width="23.42578125" style="173" customWidth="1"/>
    <col min="771" max="771" width="12.5703125" style="173" customWidth="1"/>
    <col min="772" max="772" width="19.5703125" style="173" customWidth="1"/>
    <col min="773" max="774" width="17.85546875" style="173" customWidth="1"/>
    <col min="775" max="775" width="28.28515625" style="173" customWidth="1"/>
    <col min="776" max="1024" width="9.140625" style="173"/>
    <col min="1025" max="1025" width="7" style="173" customWidth="1"/>
    <col min="1026" max="1026" width="23.42578125" style="173" customWidth="1"/>
    <col min="1027" max="1027" width="12.5703125" style="173" customWidth="1"/>
    <col min="1028" max="1028" width="19.5703125" style="173" customWidth="1"/>
    <col min="1029" max="1030" width="17.85546875" style="173" customWidth="1"/>
    <col min="1031" max="1031" width="28.28515625" style="173" customWidth="1"/>
    <col min="1032" max="1280" width="9.140625" style="173"/>
    <col min="1281" max="1281" width="7" style="173" customWidth="1"/>
    <col min="1282" max="1282" width="23.42578125" style="173" customWidth="1"/>
    <col min="1283" max="1283" width="12.5703125" style="173" customWidth="1"/>
    <col min="1284" max="1284" width="19.5703125" style="173" customWidth="1"/>
    <col min="1285" max="1286" width="17.85546875" style="173" customWidth="1"/>
    <col min="1287" max="1287" width="28.28515625" style="173" customWidth="1"/>
    <col min="1288" max="1536" width="9.140625" style="173"/>
    <col min="1537" max="1537" width="7" style="173" customWidth="1"/>
    <col min="1538" max="1538" width="23.42578125" style="173" customWidth="1"/>
    <col min="1539" max="1539" width="12.5703125" style="173" customWidth="1"/>
    <col min="1540" max="1540" width="19.5703125" style="173" customWidth="1"/>
    <col min="1541" max="1542" width="17.85546875" style="173" customWidth="1"/>
    <col min="1543" max="1543" width="28.28515625" style="173" customWidth="1"/>
    <col min="1544" max="1792" width="9.140625" style="173"/>
    <col min="1793" max="1793" width="7" style="173" customWidth="1"/>
    <col min="1794" max="1794" width="23.42578125" style="173" customWidth="1"/>
    <col min="1795" max="1795" width="12.5703125" style="173" customWidth="1"/>
    <col min="1796" max="1796" width="19.5703125" style="173" customWidth="1"/>
    <col min="1797" max="1798" width="17.85546875" style="173" customWidth="1"/>
    <col min="1799" max="1799" width="28.28515625" style="173" customWidth="1"/>
    <col min="1800" max="2048" width="9.140625" style="173"/>
    <col min="2049" max="2049" width="7" style="173" customWidth="1"/>
    <col min="2050" max="2050" width="23.42578125" style="173" customWidth="1"/>
    <col min="2051" max="2051" width="12.5703125" style="173" customWidth="1"/>
    <col min="2052" max="2052" width="19.5703125" style="173" customWidth="1"/>
    <col min="2053" max="2054" width="17.85546875" style="173" customWidth="1"/>
    <col min="2055" max="2055" width="28.28515625" style="173" customWidth="1"/>
    <col min="2056" max="2304" width="9.140625" style="173"/>
    <col min="2305" max="2305" width="7" style="173" customWidth="1"/>
    <col min="2306" max="2306" width="23.42578125" style="173" customWidth="1"/>
    <col min="2307" max="2307" width="12.5703125" style="173" customWidth="1"/>
    <col min="2308" max="2308" width="19.5703125" style="173" customWidth="1"/>
    <col min="2309" max="2310" width="17.85546875" style="173" customWidth="1"/>
    <col min="2311" max="2311" width="28.28515625" style="173" customWidth="1"/>
    <col min="2312" max="2560" width="9.140625" style="173"/>
    <col min="2561" max="2561" width="7" style="173" customWidth="1"/>
    <col min="2562" max="2562" width="23.42578125" style="173" customWidth="1"/>
    <col min="2563" max="2563" width="12.5703125" style="173" customWidth="1"/>
    <col min="2564" max="2564" width="19.5703125" style="173" customWidth="1"/>
    <col min="2565" max="2566" width="17.85546875" style="173" customWidth="1"/>
    <col min="2567" max="2567" width="28.28515625" style="173" customWidth="1"/>
    <col min="2568" max="2816" width="9.140625" style="173"/>
    <col min="2817" max="2817" width="7" style="173" customWidth="1"/>
    <col min="2818" max="2818" width="23.42578125" style="173" customWidth="1"/>
    <col min="2819" max="2819" width="12.5703125" style="173" customWidth="1"/>
    <col min="2820" max="2820" width="19.5703125" style="173" customWidth="1"/>
    <col min="2821" max="2822" width="17.85546875" style="173" customWidth="1"/>
    <col min="2823" max="2823" width="28.28515625" style="173" customWidth="1"/>
    <col min="2824" max="3072" width="9.140625" style="173"/>
    <col min="3073" max="3073" width="7" style="173" customWidth="1"/>
    <col min="3074" max="3074" width="23.42578125" style="173" customWidth="1"/>
    <col min="3075" max="3075" width="12.5703125" style="173" customWidth="1"/>
    <col min="3076" max="3076" width="19.5703125" style="173" customWidth="1"/>
    <col min="3077" max="3078" width="17.85546875" style="173" customWidth="1"/>
    <col min="3079" max="3079" width="28.28515625" style="173" customWidth="1"/>
    <col min="3080" max="3328" width="9.140625" style="173"/>
    <col min="3329" max="3329" width="7" style="173" customWidth="1"/>
    <col min="3330" max="3330" width="23.42578125" style="173" customWidth="1"/>
    <col min="3331" max="3331" width="12.5703125" style="173" customWidth="1"/>
    <col min="3332" max="3332" width="19.5703125" style="173" customWidth="1"/>
    <col min="3333" max="3334" width="17.85546875" style="173" customWidth="1"/>
    <col min="3335" max="3335" width="28.28515625" style="173" customWidth="1"/>
    <col min="3336" max="3584" width="9.140625" style="173"/>
    <col min="3585" max="3585" width="7" style="173" customWidth="1"/>
    <col min="3586" max="3586" width="23.42578125" style="173" customWidth="1"/>
    <col min="3587" max="3587" width="12.5703125" style="173" customWidth="1"/>
    <col min="3588" max="3588" width="19.5703125" style="173" customWidth="1"/>
    <col min="3589" max="3590" width="17.85546875" style="173" customWidth="1"/>
    <col min="3591" max="3591" width="28.28515625" style="173" customWidth="1"/>
    <col min="3592" max="3840" width="9.140625" style="173"/>
    <col min="3841" max="3841" width="7" style="173" customWidth="1"/>
    <col min="3842" max="3842" width="23.42578125" style="173" customWidth="1"/>
    <col min="3843" max="3843" width="12.5703125" style="173" customWidth="1"/>
    <col min="3844" max="3844" width="19.5703125" style="173" customWidth="1"/>
    <col min="3845" max="3846" width="17.85546875" style="173" customWidth="1"/>
    <col min="3847" max="3847" width="28.28515625" style="173" customWidth="1"/>
    <col min="3848" max="4096" width="9.140625" style="173"/>
    <col min="4097" max="4097" width="7" style="173" customWidth="1"/>
    <col min="4098" max="4098" width="23.42578125" style="173" customWidth="1"/>
    <col min="4099" max="4099" width="12.5703125" style="173" customWidth="1"/>
    <col min="4100" max="4100" width="19.5703125" style="173" customWidth="1"/>
    <col min="4101" max="4102" width="17.85546875" style="173" customWidth="1"/>
    <col min="4103" max="4103" width="28.28515625" style="173" customWidth="1"/>
    <col min="4104" max="4352" width="9.140625" style="173"/>
    <col min="4353" max="4353" width="7" style="173" customWidth="1"/>
    <col min="4354" max="4354" width="23.42578125" style="173" customWidth="1"/>
    <col min="4355" max="4355" width="12.5703125" style="173" customWidth="1"/>
    <col min="4356" max="4356" width="19.5703125" style="173" customWidth="1"/>
    <col min="4357" max="4358" width="17.85546875" style="173" customWidth="1"/>
    <col min="4359" max="4359" width="28.28515625" style="173" customWidth="1"/>
    <col min="4360" max="4608" width="9.140625" style="173"/>
    <col min="4609" max="4609" width="7" style="173" customWidth="1"/>
    <col min="4610" max="4610" width="23.42578125" style="173" customWidth="1"/>
    <col min="4611" max="4611" width="12.5703125" style="173" customWidth="1"/>
    <col min="4612" max="4612" width="19.5703125" style="173" customWidth="1"/>
    <col min="4613" max="4614" width="17.85546875" style="173" customWidth="1"/>
    <col min="4615" max="4615" width="28.28515625" style="173" customWidth="1"/>
    <col min="4616" max="4864" width="9.140625" style="173"/>
    <col min="4865" max="4865" width="7" style="173" customWidth="1"/>
    <col min="4866" max="4866" width="23.42578125" style="173" customWidth="1"/>
    <col min="4867" max="4867" width="12.5703125" style="173" customWidth="1"/>
    <col min="4868" max="4868" width="19.5703125" style="173" customWidth="1"/>
    <col min="4869" max="4870" width="17.85546875" style="173" customWidth="1"/>
    <col min="4871" max="4871" width="28.28515625" style="173" customWidth="1"/>
    <col min="4872" max="5120" width="9.140625" style="173"/>
    <col min="5121" max="5121" width="7" style="173" customWidth="1"/>
    <col min="5122" max="5122" width="23.42578125" style="173" customWidth="1"/>
    <col min="5123" max="5123" width="12.5703125" style="173" customWidth="1"/>
    <col min="5124" max="5124" width="19.5703125" style="173" customWidth="1"/>
    <col min="5125" max="5126" width="17.85546875" style="173" customWidth="1"/>
    <col min="5127" max="5127" width="28.28515625" style="173" customWidth="1"/>
    <col min="5128" max="5376" width="9.140625" style="173"/>
    <col min="5377" max="5377" width="7" style="173" customWidth="1"/>
    <col min="5378" max="5378" width="23.42578125" style="173" customWidth="1"/>
    <col min="5379" max="5379" width="12.5703125" style="173" customWidth="1"/>
    <col min="5380" max="5380" width="19.5703125" style="173" customWidth="1"/>
    <col min="5381" max="5382" width="17.85546875" style="173" customWidth="1"/>
    <col min="5383" max="5383" width="28.28515625" style="173" customWidth="1"/>
    <col min="5384" max="5632" width="9.140625" style="173"/>
    <col min="5633" max="5633" width="7" style="173" customWidth="1"/>
    <col min="5634" max="5634" width="23.42578125" style="173" customWidth="1"/>
    <col min="5635" max="5635" width="12.5703125" style="173" customWidth="1"/>
    <col min="5636" max="5636" width="19.5703125" style="173" customWidth="1"/>
    <col min="5637" max="5638" width="17.85546875" style="173" customWidth="1"/>
    <col min="5639" max="5639" width="28.28515625" style="173" customWidth="1"/>
    <col min="5640" max="5888" width="9.140625" style="173"/>
    <col min="5889" max="5889" width="7" style="173" customWidth="1"/>
    <col min="5890" max="5890" width="23.42578125" style="173" customWidth="1"/>
    <col min="5891" max="5891" width="12.5703125" style="173" customWidth="1"/>
    <col min="5892" max="5892" width="19.5703125" style="173" customWidth="1"/>
    <col min="5893" max="5894" width="17.85546875" style="173" customWidth="1"/>
    <col min="5895" max="5895" width="28.28515625" style="173" customWidth="1"/>
    <col min="5896" max="6144" width="9.140625" style="173"/>
    <col min="6145" max="6145" width="7" style="173" customWidth="1"/>
    <col min="6146" max="6146" width="23.42578125" style="173" customWidth="1"/>
    <col min="6147" max="6147" width="12.5703125" style="173" customWidth="1"/>
    <col min="6148" max="6148" width="19.5703125" style="173" customWidth="1"/>
    <col min="6149" max="6150" width="17.85546875" style="173" customWidth="1"/>
    <col min="6151" max="6151" width="28.28515625" style="173" customWidth="1"/>
    <col min="6152" max="6400" width="9.140625" style="173"/>
    <col min="6401" max="6401" width="7" style="173" customWidth="1"/>
    <col min="6402" max="6402" width="23.42578125" style="173" customWidth="1"/>
    <col min="6403" max="6403" width="12.5703125" style="173" customWidth="1"/>
    <col min="6404" max="6404" width="19.5703125" style="173" customWidth="1"/>
    <col min="6405" max="6406" width="17.85546875" style="173" customWidth="1"/>
    <col min="6407" max="6407" width="28.28515625" style="173" customWidth="1"/>
    <col min="6408" max="6656" width="9.140625" style="173"/>
    <col min="6657" max="6657" width="7" style="173" customWidth="1"/>
    <col min="6658" max="6658" width="23.42578125" style="173" customWidth="1"/>
    <col min="6659" max="6659" width="12.5703125" style="173" customWidth="1"/>
    <col min="6660" max="6660" width="19.5703125" style="173" customWidth="1"/>
    <col min="6661" max="6662" width="17.85546875" style="173" customWidth="1"/>
    <col min="6663" max="6663" width="28.28515625" style="173" customWidth="1"/>
    <col min="6664" max="6912" width="9.140625" style="173"/>
    <col min="6913" max="6913" width="7" style="173" customWidth="1"/>
    <col min="6914" max="6914" width="23.42578125" style="173" customWidth="1"/>
    <col min="6915" max="6915" width="12.5703125" style="173" customWidth="1"/>
    <col min="6916" max="6916" width="19.5703125" style="173" customWidth="1"/>
    <col min="6917" max="6918" width="17.85546875" style="173" customWidth="1"/>
    <col min="6919" max="6919" width="28.28515625" style="173" customWidth="1"/>
    <col min="6920" max="7168" width="9.140625" style="173"/>
    <col min="7169" max="7169" width="7" style="173" customWidth="1"/>
    <col min="7170" max="7170" width="23.42578125" style="173" customWidth="1"/>
    <col min="7171" max="7171" width="12.5703125" style="173" customWidth="1"/>
    <col min="7172" max="7172" width="19.5703125" style="173" customWidth="1"/>
    <col min="7173" max="7174" width="17.85546875" style="173" customWidth="1"/>
    <col min="7175" max="7175" width="28.28515625" style="173" customWidth="1"/>
    <col min="7176" max="7424" width="9.140625" style="173"/>
    <col min="7425" max="7425" width="7" style="173" customWidth="1"/>
    <col min="7426" max="7426" width="23.42578125" style="173" customWidth="1"/>
    <col min="7427" max="7427" width="12.5703125" style="173" customWidth="1"/>
    <col min="7428" max="7428" width="19.5703125" style="173" customWidth="1"/>
    <col min="7429" max="7430" width="17.85546875" style="173" customWidth="1"/>
    <col min="7431" max="7431" width="28.28515625" style="173" customWidth="1"/>
    <col min="7432" max="7680" width="9.140625" style="173"/>
    <col min="7681" max="7681" width="7" style="173" customWidth="1"/>
    <col min="7682" max="7682" width="23.42578125" style="173" customWidth="1"/>
    <col min="7683" max="7683" width="12.5703125" style="173" customWidth="1"/>
    <col min="7684" max="7684" width="19.5703125" style="173" customWidth="1"/>
    <col min="7685" max="7686" width="17.85546875" style="173" customWidth="1"/>
    <col min="7687" max="7687" width="28.28515625" style="173" customWidth="1"/>
    <col min="7688" max="7936" width="9.140625" style="173"/>
    <col min="7937" max="7937" width="7" style="173" customWidth="1"/>
    <col min="7938" max="7938" width="23.42578125" style="173" customWidth="1"/>
    <col min="7939" max="7939" width="12.5703125" style="173" customWidth="1"/>
    <col min="7940" max="7940" width="19.5703125" style="173" customWidth="1"/>
    <col min="7941" max="7942" width="17.85546875" style="173" customWidth="1"/>
    <col min="7943" max="7943" width="28.28515625" style="173" customWidth="1"/>
    <col min="7944" max="8192" width="9.140625" style="173"/>
    <col min="8193" max="8193" width="7" style="173" customWidth="1"/>
    <col min="8194" max="8194" width="23.42578125" style="173" customWidth="1"/>
    <col min="8195" max="8195" width="12.5703125" style="173" customWidth="1"/>
    <col min="8196" max="8196" width="19.5703125" style="173" customWidth="1"/>
    <col min="8197" max="8198" width="17.85546875" style="173" customWidth="1"/>
    <col min="8199" max="8199" width="28.28515625" style="173" customWidth="1"/>
    <col min="8200" max="8448" width="9.140625" style="173"/>
    <col min="8449" max="8449" width="7" style="173" customWidth="1"/>
    <col min="8450" max="8450" width="23.42578125" style="173" customWidth="1"/>
    <col min="8451" max="8451" width="12.5703125" style="173" customWidth="1"/>
    <col min="8452" max="8452" width="19.5703125" style="173" customWidth="1"/>
    <col min="8453" max="8454" width="17.85546875" style="173" customWidth="1"/>
    <col min="8455" max="8455" width="28.28515625" style="173" customWidth="1"/>
    <col min="8456" max="8704" width="9.140625" style="173"/>
    <col min="8705" max="8705" width="7" style="173" customWidth="1"/>
    <col min="8706" max="8706" width="23.42578125" style="173" customWidth="1"/>
    <col min="8707" max="8707" width="12.5703125" style="173" customWidth="1"/>
    <col min="8708" max="8708" width="19.5703125" style="173" customWidth="1"/>
    <col min="8709" max="8710" width="17.85546875" style="173" customWidth="1"/>
    <col min="8711" max="8711" width="28.28515625" style="173" customWidth="1"/>
    <col min="8712" max="8960" width="9.140625" style="173"/>
    <col min="8961" max="8961" width="7" style="173" customWidth="1"/>
    <col min="8962" max="8962" width="23.42578125" style="173" customWidth="1"/>
    <col min="8963" max="8963" width="12.5703125" style="173" customWidth="1"/>
    <col min="8964" max="8964" width="19.5703125" style="173" customWidth="1"/>
    <col min="8965" max="8966" width="17.85546875" style="173" customWidth="1"/>
    <col min="8967" max="8967" width="28.28515625" style="173" customWidth="1"/>
    <col min="8968" max="9216" width="9.140625" style="173"/>
    <col min="9217" max="9217" width="7" style="173" customWidth="1"/>
    <col min="9218" max="9218" width="23.42578125" style="173" customWidth="1"/>
    <col min="9219" max="9219" width="12.5703125" style="173" customWidth="1"/>
    <col min="9220" max="9220" width="19.5703125" style="173" customWidth="1"/>
    <col min="9221" max="9222" width="17.85546875" style="173" customWidth="1"/>
    <col min="9223" max="9223" width="28.28515625" style="173" customWidth="1"/>
    <col min="9224" max="9472" width="9.140625" style="173"/>
    <col min="9473" max="9473" width="7" style="173" customWidth="1"/>
    <col min="9474" max="9474" width="23.42578125" style="173" customWidth="1"/>
    <col min="9475" max="9475" width="12.5703125" style="173" customWidth="1"/>
    <col min="9476" max="9476" width="19.5703125" style="173" customWidth="1"/>
    <col min="9477" max="9478" width="17.85546875" style="173" customWidth="1"/>
    <col min="9479" max="9479" width="28.28515625" style="173" customWidth="1"/>
    <col min="9480" max="9728" width="9.140625" style="173"/>
    <col min="9729" max="9729" width="7" style="173" customWidth="1"/>
    <col min="9730" max="9730" width="23.42578125" style="173" customWidth="1"/>
    <col min="9731" max="9731" width="12.5703125" style="173" customWidth="1"/>
    <col min="9732" max="9732" width="19.5703125" style="173" customWidth="1"/>
    <col min="9733" max="9734" width="17.85546875" style="173" customWidth="1"/>
    <col min="9735" max="9735" width="28.28515625" style="173" customWidth="1"/>
    <col min="9736" max="9984" width="9.140625" style="173"/>
    <col min="9985" max="9985" width="7" style="173" customWidth="1"/>
    <col min="9986" max="9986" width="23.42578125" style="173" customWidth="1"/>
    <col min="9987" max="9987" width="12.5703125" style="173" customWidth="1"/>
    <col min="9988" max="9988" width="19.5703125" style="173" customWidth="1"/>
    <col min="9989" max="9990" width="17.85546875" style="173" customWidth="1"/>
    <col min="9991" max="9991" width="28.28515625" style="173" customWidth="1"/>
    <col min="9992" max="10240" width="9.140625" style="173"/>
    <col min="10241" max="10241" width="7" style="173" customWidth="1"/>
    <col min="10242" max="10242" width="23.42578125" style="173" customWidth="1"/>
    <col min="10243" max="10243" width="12.5703125" style="173" customWidth="1"/>
    <col min="10244" max="10244" width="19.5703125" style="173" customWidth="1"/>
    <col min="10245" max="10246" width="17.85546875" style="173" customWidth="1"/>
    <col min="10247" max="10247" width="28.28515625" style="173" customWidth="1"/>
    <col min="10248" max="10496" width="9.140625" style="173"/>
    <col min="10497" max="10497" width="7" style="173" customWidth="1"/>
    <col min="10498" max="10498" width="23.42578125" style="173" customWidth="1"/>
    <col min="10499" max="10499" width="12.5703125" style="173" customWidth="1"/>
    <col min="10500" max="10500" width="19.5703125" style="173" customWidth="1"/>
    <col min="10501" max="10502" width="17.85546875" style="173" customWidth="1"/>
    <col min="10503" max="10503" width="28.28515625" style="173" customWidth="1"/>
    <col min="10504" max="10752" width="9.140625" style="173"/>
    <col min="10753" max="10753" width="7" style="173" customWidth="1"/>
    <col min="10754" max="10754" width="23.42578125" style="173" customWidth="1"/>
    <col min="10755" max="10755" width="12.5703125" style="173" customWidth="1"/>
    <col min="10756" max="10756" width="19.5703125" style="173" customWidth="1"/>
    <col min="10757" max="10758" width="17.85546875" style="173" customWidth="1"/>
    <col min="10759" max="10759" width="28.28515625" style="173" customWidth="1"/>
    <col min="10760" max="11008" width="9.140625" style="173"/>
    <col min="11009" max="11009" width="7" style="173" customWidth="1"/>
    <col min="11010" max="11010" width="23.42578125" style="173" customWidth="1"/>
    <col min="11011" max="11011" width="12.5703125" style="173" customWidth="1"/>
    <col min="11012" max="11012" width="19.5703125" style="173" customWidth="1"/>
    <col min="11013" max="11014" width="17.85546875" style="173" customWidth="1"/>
    <col min="11015" max="11015" width="28.28515625" style="173" customWidth="1"/>
    <col min="11016" max="11264" width="9.140625" style="173"/>
    <col min="11265" max="11265" width="7" style="173" customWidth="1"/>
    <col min="11266" max="11266" width="23.42578125" style="173" customWidth="1"/>
    <col min="11267" max="11267" width="12.5703125" style="173" customWidth="1"/>
    <col min="11268" max="11268" width="19.5703125" style="173" customWidth="1"/>
    <col min="11269" max="11270" width="17.85546875" style="173" customWidth="1"/>
    <col min="11271" max="11271" width="28.28515625" style="173" customWidth="1"/>
    <col min="11272" max="11520" width="9.140625" style="173"/>
    <col min="11521" max="11521" width="7" style="173" customWidth="1"/>
    <col min="11522" max="11522" width="23.42578125" style="173" customWidth="1"/>
    <col min="11523" max="11523" width="12.5703125" style="173" customWidth="1"/>
    <col min="11524" max="11524" width="19.5703125" style="173" customWidth="1"/>
    <col min="11525" max="11526" width="17.85546875" style="173" customWidth="1"/>
    <col min="11527" max="11527" width="28.28515625" style="173" customWidth="1"/>
    <col min="11528" max="11776" width="9.140625" style="173"/>
    <col min="11777" max="11777" width="7" style="173" customWidth="1"/>
    <col min="11778" max="11778" width="23.42578125" style="173" customWidth="1"/>
    <col min="11779" max="11779" width="12.5703125" style="173" customWidth="1"/>
    <col min="11780" max="11780" width="19.5703125" style="173" customWidth="1"/>
    <col min="11781" max="11782" width="17.85546875" style="173" customWidth="1"/>
    <col min="11783" max="11783" width="28.28515625" style="173" customWidth="1"/>
    <col min="11784" max="12032" width="9.140625" style="173"/>
    <col min="12033" max="12033" width="7" style="173" customWidth="1"/>
    <col min="12034" max="12034" width="23.42578125" style="173" customWidth="1"/>
    <col min="12035" max="12035" width="12.5703125" style="173" customWidth="1"/>
    <col min="12036" max="12036" width="19.5703125" style="173" customWidth="1"/>
    <col min="12037" max="12038" width="17.85546875" style="173" customWidth="1"/>
    <col min="12039" max="12039" width="28.28515625" style="173" customWidth="1"/>
    <col min="12040" max="12288" width="9.140625" style="173"/>
    <col min="12289" max="12289" width="7" style="173" customWidth="1"/>
    <col min="12290" max="12290" width="23.42578125" style="173" customWidth="1"/>
    <col min="12291" max="12291" width="12.5703125" style="173" customWidth="1"/>
    <col min="12292" max="12292" width="19.5703125" style="173" customWidth="1"/>
    <col min="12293" max="12294" width="17.85546875" style="173" customWidth="1"/>
    <col min="12295" max="12295" width="28.28515625" style="173" customWidth="1"/>
    <col min="12296" max="12544" width="9.140625" style="173"/>
    <col min="12545" max="12545" width="7" style="173" customWidth="1"/>
    <col min="12546" max="12546" width="23.42578125" style="173" customWidth="1"/>
    <col min="12547" max="12547" width="12.5703125" style="173" customWidth="1"/>
    <col min="12548" max="12548" width="19.5703125" style="173" customWidth="1"/>
    <col min="12549" max="12550" width="17.85546875" style="173" customWidth="1"/>
    <col min="12551" max="12551" width="28.28515625" style="173" customWidth="1"/>
    <col min="12552" max="12800" width="9.140625" style="173"/>
    <col min="12801" max="12801" width="7" style="173" customWidth="1"/>
    <col min="12802" max="12802" width="23.42578125" style="173" customWidth="1"/>
    <col min="12803" max="12803" width="12.5703125" style="173" customWidth="1"/>
    <col min="12804" max="12804" width="19.5703125" style="173" customWidth="1"/>
    <col min="12805" max="12806" width="17.85546875" style="173" customWidth="1"/>
    <col min="12807" max="12807" width="28.28515625" style="173" customWidth="1"/>
    <col min="12808" max="13056" width="9.140625" style="173"/>
    <col min="13057" max="13057" width="7" style="173" customWidth="1"/>
    <col min="13058" max="13058" width="23.42578125" style="173" customWidth="1"/>
    <col min="13059" max="13059" width="12.5703125" style="173" customWidth="1"/>
    <col min="13060" max="13060" width="19.5703125" style="173" customWidth="1"/>
    <col min="13061" max="13062" width="17.85546875" style="173" customWidth="1"/>
    <col min="13063" max="13063" width="28.28515625" style="173" customWidth="1"/>
    <col min="13064" max="13312" width="9.140625" style="173"/>
    <col min="13313" max="13313" width="7" style="173" customWidth="1"/>
    <col min="13314" max="13314" width="23.42578125" style="173" customWidth="1"/>
    <col min="13315" max="13315" width="12.5703125" style="173" customWidth="1"/>
    <col min="13316" max="13316" width="19.5703125" style="173" customWidth="1"/>
    <col min="13317" max="13318" width="17.85546875" style="173" customWidth="1"/>
    <col min="13319" max="13319" width="28.28515625" style="173" customWidth="1"/>
    <col min="13320" max="13568" width="9.140625" style="173"/>
    <col min="13569" max="13569" width="7" style="173" customWidth="1"/>
    <col min="13570" max="13570" width="23.42578125" style="173" customWidth="1"/>
    <col min="13571" max="13571" width="12.5703125" style="173" customWidth="1"/>
    <col min="13572" max="13572" width="19.5703125" style="173" customWidth="1"/>
    <col min="13573" max="13574" width="17.85546875" style="173" customWidth="1"/>
    <col min="13575" max="13575" width="28.28515625" style="173" customWidth="1"/>
    <col min="13576" max="13824" width="9.140625" style="173"/>
    <col min="13825" max="13825" width="7" style="173" customWidth="1"/>
    <col min="13826" max="13826" width="23.42578125" style="173" customWidth="1"/>
    <col min="13827" max="13827" width="12.5703125" style="173" customWidth="1"/>
    <col min="13828" max="13828" width="19.5703125" style="173" customWidth="1"/>
    <col min="13829" max="13830" width="17.85546875" style="173" customWidth="1"/>
    <col min="13831" max="13831" width="28.28515625" style="173" customWidth="1"/>
    <col min="13832" max="14080" width="9.140625" style="173"/>
    <col min="14081" max="14081" width="7" style="173" customWidth="1"/>
    <col min="14082" max="14082" width="23.42578125" style="173" customWidth="1"/>
    <col min="14083" max="14083" width="12.5703125" style="173" customWidth="1"/>
    <col min="14084" max="14084" width="19.5703125" style="173" customWidth="1"/>
    <col min="14085" max="14086" width="17.85546875" style="173" customWidth="1"/>
    <col min="14087" max="14087" width="28.28515625" style="173" customWidth="1"/>
    <col min="14088" max="14336" width="9.140625" style="173"/>
    <col min="14337" max="14337" width="7" style="173" customWidth="1"/>
    <col min="14338" max="14338" width="23.42578125" style="173" customWidth="1"/>
    <col min="14339" max="14339" width="12.5703125" style="173" customWidth="1"/>
    <col min="14340" max="14340" width="19.5703125" style="173" customWidth="1"/>
    <col min="14341" max="14342" width="17.85546875" style="173" customWidth="1"/>
    <col min="14343" max="14343" width="28.28515625" style="173" customWidth="1"/>
    <col min="14344" max="14592" width="9.140625" style="173"/>
    <col min="14593" max="14593" width="7" style="173" customWidth="1"/>
    <col min="14594" max="14594" width="23.42578125" style="173" customWidth="1"/>
    <col min="14595" max="14595" width="12.5703125" style="173" customWidth="1"/>
    <col min="14596" max="14596" width="19.5703125" style="173" customWidth="1"/>
    <col min="14597" max="14598" width="17.85546875" style="173" customWidth="1"/>
    <col min="14599" max="14599" width="28.28515625" style="173" customWidth="1"/>
    <col min="14600" max="14848" width="9.140625" style="173"/>
    <col min="14849" max="14849" width="7" style="173" customWidth="1"/>
    <col min="14850" max="14850" width="23.42578125" style="173" customWidth="1"/>
    <col min="14851" max="14851" width="12.5703125" style="173" customWidth="1"/>
    <col min="14852" max="14852" width="19.5703125" style="173" customWidth="1"/>
    <col min="14853" max="14854" width="17.85546875" style="173" customWidth="1"/>
    <col min="14855" max="14855" width="28.28515625" style="173" customWidth="1"/>
    <col min="14856" max="15104" width="9.140625" style="173"/>
    <col min="15105" max="15105" width="7" style="173" customWidth="1"/>
    <col min="15106" max="15106" width="23.42578125" style="173" customWidth="1"/>
    <col min="15107" max="15107" width="12.5703125" style="173" customWidth="1"/>
    <col min="15108" max="15108" width="19.5703125" style="173" customWidth="1"/>
    <col min="15109" max="15110" width="17.85546875" style="173" customWidth="1"/>
    <col min="15111" max="15111" width="28.28515625" style="173" customWidth="1"/>
    <col min="15112" max="15360" width="9.140625" style="173"/>
    <col min="15361" max="15361" width="7" style="173" customWidth="1"/>
    <col min="15362" max="15362" width="23.42578125" style="173" customWidth="1"/>
    <col min="15363" max="15363" width="12.5703125" style="173" customWidth="1"/>
    <col min="15364" max="15364" width="19.5703125" style="173" customWidth="1"/>
    <col min="15365" max="15366" width="17.85546875" style="173" customWidth="1"/>
    <col min="15367" max="15367" width="28.28515625" style="173" customWidth="1"/>
    <col min="15368" max="15616" width="9.140625" style="173"/>
    <col min="15617" max="15617" width="7" style="173" customWidth="1"/>
    <col min="15618" max="15618" width="23.42578125" style="173" customWidth="1"/>
    <col min="15619" max="15619" width="12.5703125" style="173" customWidth="1"/>
    <col min="15620" max="15620" width="19.5703125" style="173" customWidth="1"/>
    <col min="15621" max="15622" width="17.85546875" style="173" customWidth="1"/>
    <col min="15623" max="15623" width="28.28515625" style="173" customWidth="1"/>
    <col min="15624" max="15872" width="9.140625" style="173"/>
    <col min="15873" max="15873" width="7" style="173" customWidth="1"/>
    <col min="15874" max="15874" width="23.42578125" style="173" customWidth="1"/>
    <col min="15875" max="15875" width="12.5703125" style="173" customWidth="1"/>
    <col min="15876" max="15876" width="19.5703125" style="173" customWidth="1"/>
    <col min="15877" max="15878" width="17.85546875" style="173" customWidth="1"/>
    <col min="15879" max="15879" width="28.28515625" style="173" customWidth="1"/>
    <col min="15880" max="16128" width="9.140625" style="173"/>
    <col min="16129" max="16129" width="7" style="173" customWidth="1"/>
    <col min="16130" max="16130" width="23.42578125" style="173" customWidth="1"/>
    <col min="16131" max="16131" width="12.5703125" style="173" customWidth="1"/>
    <col min="16132" max="16132" width="19.5703125" style="173" customWidth="1"/>
    <col min="16133" max="16134" width="17.85546875" style="173" customWidth="1"/>
    <col min="16135" max="16135" width="28.28515625" style="173" customWidth="1"/>
    <col min="16136" max="16384" width="9.140625" style="173"/>
  </cols>
  <sheetData>
    <row r="1" spans="1:8" s="154" customFormat="1" ht="15" x14ac:dyDescent="0.2">
      <c r="G1" s="155" t="s">
        <v>538</v>
      </c>
    </row>
    <row r="2" spans="1:8" s="156" customFormat="1" ht="14.25" customHeight="1" x14ac:dyDescent="0.2"/>
    <row r="3" spans="1:8" s="156" customFormat="1" ht="15.75" x14ac:dyDescent="0.2">
      <c r="A3" s="798" t="s">
        <v>539</v>
      </c>
      <c r="B3" s="798"/>
      <c r="C3" s="798"/>
      <c r="D3" s="798"/>
      <c r="E3" s="798"/>
      <c r="F3" s="798"/>
      <c r="G3" s="798"/>
    </row>
    <row r="4" spans="1:8" s="156" customFormat="1" x14ac:dyDescent="0.2"/>
    <row r="5" spans="1:8" s="157" customFormat="1" ht="42.75" customHeight="1" x14ac:dyDescent="0.2">
      <c r="A5" s="799" t="s">
        <v>540</v>
      </c>
      <c r="B5" s="799" t="s">
        <v>541</v>
      </c>
      <c r="C5" s="799" t="s">
        <v>542</v>
      </c>
      <c r="D5" s="799" t="s">
        <v>543</v>
      </c>
      <c r="E5" s="799"/>
      <c r="F5" s="799"/>
      <c r="G5" s="799" t="s">
        <v>544</v>
      </c>
    </row>
    <row r="6" spans="1:8" s="157" customFormat="1" ht="16.5" customHeight="1" x14ac:dyDescent="0.2">
      <c r="A6" s="799"/>
      <c r="B6" s="799"/>
      <c r="C6" s="799"/>
      <c r="D6" s="799" t="s">
        <v>545</v>
      </c>
      <c r="E6" s="800" t="s">
        <v>546</v>
      </c>
      <c r="F6" s="800"/>
      <c r="G6" s="799"/>
    </row>
    <row r="7" spans="1:8" s="157" customFormat="1" ht="43.5" customHeight="1" x14ac:dyDescent="0.2">
      <c r="A7" s="799"/>
      <c r="B7" s="799"/>
      <c r="C7" s="799"/>
      <c r="D7" s="799"/>
      <c r="E7" s="151" t="s">
        <v>547</v>
      </c>
      <c r="F7" s="151" t="s">
        <v>548</v>
      </c>
      <c r="G7" s="799"/>
    </row>
    <row r="8" spans="1:8" s="157" customFormat="1" ht="15" x14ac:dyDescent="0.2">
      <c r="A8" s="152">
        <v>1</v>
      </c>
      <c r="B8" s="152">
        <v>2</v>
      </c>
      <c r="C8" s="152">
        <v>3</v>
      </c>
      <c r="D8" s="152">
        <v>4</v>
      </c>
      <c r="E8" s="152">
        <v>5</v>
      </c>
      <c r="F8" s="152">
        <v>6</v>
      </c>
      <c r="G8" s="152">
        <v>7</v>
      </c>
    </row>
    <row r="9" spans="1:8" s="157" customFormat="1" ht="33" customHeight="1" x14ac:dyDescent="0.2">
      <c r="A9" s="152">
        <v>1</v>
      </c>
      <c r="B9" s="799" t="s">
        <v>549</v>
      </c>
      <c r="C9" s="800"/>
      <c r="D9" s="800"/>
      <c r="E9" s="801"/>
      <c r="F9" s="800"/>
      <c r="G9" s="800"/>
    </row>
    <row r="10" spans="1:8" s="157" customFormat="1" ht="75" x14ac:dyDescent="0.2">
      <c r="A10" s="69" t="s">
        <v>550</v>
      </c>
      <c r="B10" s="151" t="s">
        <v>895</v>
      </c>
      <c r="C10" s="152" t="s">
        <v>551</v>
      </c>
      <c r="D10" s="202">
        <v>74.400000000000006</v>
      </c>
      <c r="E10" s="98">
        <v>76.5</v>
      </c>
      <c r="F10" s="204">
        <v>87.9</v>
      </c>
      <c r="G10" s="159"/>
      <c r="H10" s="158"/>
    </row>
    <row r="11" spans="1:8" s="157" customFormat="1" ht="150" x14ac:dyDescent="0.2">
      <c r="A11" s="69" t="s">
        <v>552</v>
      </c>
      <c r="B11" s="151" t="s">
        <v>553</v>
      </c>
      <c r="C11" s="152" t="s">
        <v>551</v>
      </c>
      <c r="D11" s="203">
        <v>86.5</v>
      </c>
      <c r="E11" s="98">
        <v>70</v>
      </c>
      <c r="F11" s="205">
        <v>57.5</v>
      </c>
      <c r="G11" s="276" t="s">
        <v>1125</v>
      </c>
      <c r="H11" s="158"/>
    </row>
    <row r="12" spans="1:8" s="157" customFormat="1" ht="165" x14ac:dyDescent="0.2">
      <c r="A12" s="69" t="s">
        <v>554</v>
      </c>
      <c r="B12" s="151" t="s">
        <v>555</v>
      </c>
      <c r="C12" s="152" t="s">
        <v>551</v>
      </c>
      <c r="D12" s="202">
        <v>86</v>
      </c>
      <c r="E12" s="98">
        <v>92</v>
      </c>
      <c r="F12" s="204">
        <v>92</v>
      </c>
      <c r="G12" s="151"/>
      <c r="H12" s="158"/>
    </row>
    <row r="13" spans="1:8" s="157" customFormat="1" ht="75" x14ac:dyDescent="0.2">
      <c r="A13" s="69" t="s">
        <v>218</v>
      </c>
      <c r="B13" s="151" t="s">
        <v>556</v>
      </c>
      <c r="C13" s="152" t="s">
        <v>557</v>
      </c>
      <c r="D13" s="202">
        <v>21.2</v>
      </c>
      <c r="E13" s="98">
        <v>12</v>
      </c>
      <c r="F13" s="204">
        <v>19.5</v>
      </c>
      <c r="G13" s="151"/>
      <c r="H13" s="158"/>
    </row>
    <row r="14" spans="1:8" s="157" customFormat="1" ht="60" x14ac:dyDescent="0.2">
      <c r="A14" s="69" t="s">
        <v>558</v>
      </c>
      <c r="B14" s="151" t="s">
        <v>559</v>
      </c>
      <c r="C14" s="152" t="s">
        <v>557</v>
      </c>
      <c r="D14" s="202">
        <v>11.2</v>
      </c>
      <c r="E14" s="98">
        <v>8</v>
      </c>
      <c r="F14" s="204">
        <v>11.7</v>
      </c>
      <c r="G14" s="152"/>
      <c r="H14" s="158"/>
    </row>
    <row r="15" spans="1:8" s="157" customFormat="1" ht="45" x14ac:dyDescent="0.2">
      <c r="A15" s="69" t="s">
        <v>560</v>
      </c>
      <c r="B15" s="151" t="s">
        <v>561</v>
      </c>
      <c r="C15" s="152" t="s">
        <v>562</v>
      </c>
      <c r="D15" s="203">
        <v>20</v>
      </c>
      <c r="E15" s="98">
        <v>13</v>
      </c>
      <c r="F15" s="205">
        <v>40</v>
      </c>
      <c r="G15" s="152"/>
      <c r="H15" s="158"/>
    </row>
    <row r="16" spans="1:8" s="157" customFormat="1" ht="150" x14ac:dyDescent="0.2">
      <c r="A16" s="69" t="s">
        <v>886</v>
      </c>
      <c r="B16" s="151" t="s">
        <v>890</v>
      </c>
      <c r="C16" s="152" t="s">
        <v>551</v>
      </c>
      <c r="D16" s="202">
        <v>73</v>
      </c>
      <c r="E16" s="98">
        <v>70</v>
      </c>
      <c r="F16" s="204">
        <v>75</v>
      </c>
      <c r="G16" s="151"/>
      <c r="H16" s="158"/>
    </row>
    <row r="17" spans="1:8" s="157" customFormat="1" ht="135" x14ac:dyDescent="0.2">
      <c r="A17" s="69" t="s">
        <v>887</v>
      </c>
      <c r="B17" s="151" t="s">
        <v>891</v>
      </c>
      <c r="C17" s="152" t="s">
        <v>551</v>
      </c>
      <c r="D17" s="202">
        <v>73</v>
      </c>
      <c r="E17" s="98">
        <v>76</v>
      </c>
      <c r="F17" s="204">
        <v>80</v>
      </c>
      <c r="G17" s="152"/>
      <c r="H17" s="158"/>
    </row>
    <row r="18" spans="1:8" s="157" customFormat="1" ht="120" x14ac:dyDescent="0.2">
      <c r="A18" s="69" t="s">
        <v>888</v>
      </c>
      <c r="B18" s="151" t="s">
        <v>892</v>
      </c>
      <c r="C18" s="152" t="s">
        <v>551</v>
      </c>
      <c r="D18" s="202">
        <v>13.3</v>
      </c>
      <c r="E18" s="98">
        <v>16</v>
      </c>
      <c r="F18" s="204">
        <v>13</v>
      </c>
      <c r="G18" s="152"/>
      <c r="H18" s="158"/>
    </row>
    <row r="19" spans="1:8" s="157" customFormat="1" ht="150" x14ac:dyDescent="0.2">
      <c r="A19" s="69" t="s">
        <v>889</v>
      </c>
      <c r="B19" s="151" t="s">
        <v>893</v>
      </c>
      <c r="C19" s="152" t="s">
        <v>551</v>
      </c>
      <c r="D19" s="203">
        <v>13.3</v>
      </c>
      <c r="E19" s="98">
        <v>8</v>
      </c>
      <c r="F19" s="205">
        <v>5</v>
      </c>
      <c r="G19" s="152"/>
      <c r="H19" s="158"/>
    </row>
    <row r="20" spans="1:8" s="157" customFormat="1" ht="45" customHeight="1" x14ac:dyDescent="0.2">
      <c r="A20" s="152"/>
      <c r="B20" s="799" t="s">
        <v>563</v>
      </c>
      <c r="C20" s="799"/>
      <c r="D20" s="799"/>
      <c r="E20" s="802"/>
      <c r="F20" s="799"/>
      <c r="G20" s="799"/>
      <c r="H20" s="158"/>
    </row>
    <row r="21" spans="1:8" s="157" customFormat="1" ht="45" x14ac:dyDescent="0.2">
      <c r="A21" s="160" t="s">
        <v>564</v>
      </c>
      <c r="B21" s="153" t="s">
        <v>565</v>
      </c>
      <c r="C21" s="151" t="s">
        <v>551</v>
      </c>
      <c r="D21" s="206">
        <v>74.400000000000006</v>
      </c>
      <c r="E21" s="98">
        <v>75</v>
      </c>
      <c r="F21" s="233">
        <v>75.400000000000006</v>
      </c>
      <c r="G21" s="233"/>
      <c r="H21" s="158"/>
    </row>
    <row r="22" spans="1:8" s="157" customFormat="1" ht="60" x14ac:dyDescent="0.2">
      <c r="A22" s="161" t="s">
        <v>566</v>
      </c>
      <c r="B22" s="153" t="s">
        <v>567</v>
      </c>
      <c r="C22" s="162" t="s">
        <v>551</v>
      </c>
      <c r="D22" s="207">
        <v>36</v>
      </c>
      <c r="E22" s="98">
        <v>18</v>
      </c>
      <c r="F22" s="71">
        <v>35</v>
      </c>
      <c r="G22" s="274"/>
      <c r="H22" s="158"/>
    </row>
    <row r="23" spans="1:8" s="157" customFormat="1" ht="105.75" customHeight="1" x14ac:dyDescent="0.2">
      <c r="A23" s="161" t="s">
        <v>568</v>
      </c>
      <c r="B23" s="153" t="s">
        <v>569</v>
      </c>
      <c r="C23" s="162" t="s">
        <v>570</v>
      </c>
      <c r="D23" s="207">
        <v>113</v>
      </c>
      <c r="E23" s="98">
        <v>113</v>
      </c>
      <c r="F23" s="71">
        <v>114</v>
      </c>
      <c r="G23" s="274"/>
      <c r="H23" s="158"/>
    </row>
    <row r="24" spans="1:8" s="164" customFormat="1" ht="147.75" customHeight="1" x14ac:dyDescent="0.2">
      <c r="A24" s="161" t="s">
        <v>571</v>
      </c>
      <c r="B24" s="153" t="s">
        <v>572</v>
      </c>
      <c r="C24" s="162" t="s">
        <v>570</v>
      </c>
      <c r="D24" s="207">
        <v>0</v>
      </c>
      <c r="E24" s="98">
        <v>9</v>
      </c>
      <c r="F24" s="71">
        <v>0</v>
      </c>
      <c r="G24" s="274" t="s">
        <v>790</v>
      </c>
      <c r="H24" s="158"/>
    </row>
    <row r="25" spans="1:8" s="165" customFormat="1" ht="30" x14ac:dyDescent="0.2">
      <c r="A25" s="161" t="s">
        <v>573</v>
      </c>
      <c r="B25" s="153" t="s">
        <v>574</v>
      </c>
      <c r="C25" s="162" t="s">
        <v>570</v>
      </c>
      <c r="D25" s="207">
        <v>13</v>
      </c>
      <c r="E25" s="98">
        <v>13</v>
      </c>
      <c r="F25" s="71">
        <v>13</v>
      </c>
      <c r="G25" s="274"/>
      <c r="H25" s="158"/>
    </row>
    <row r="26" spans="1:8" s="165" customFormat="1" ht="105" x14ac:dyDescent="0.2">
      <c r="A26" s="161" t="s">
        <v>575</v>
      </c>
      <c r="B26" s="153" t="s">
        <v>576</v>
      </c>
      <c r="C26" s="162" t="s">
        <v>551</v>
      </c>
      <c r="D26" s="207">
        <v>82</v>
      </c>
      <c r="E26" s="98">
        <v>70</v>
      </c>
      <c r="F26" s="71">
        <v>82</v>
      </c>
      <c r="G26" s="274"/>
      <c r="H26" s="158"/>
    </row>
    <row r="27" spans="1:8" s="165" customFormat="1" ht="86.1" customHeight="1" x14ac:dyDescent="0.2">
      <c r="A27" s="161" t="s">
        <v>1382</v>
      </c>
      <c r="B27" s="153" t="s">
        <v>577</v>
      </c>
      <c r="C27" s="162" t="s">
        <v>570</v>
      </c>
      <c r="D27" s="207">
        <v>1</v>
      </c>
      <c r="E27" s="98">
        <v>2</v>
      </c>
      <c r="F27" s="208">
        <v>2</v>
      </c>
      <c r="G27" s="163"/>
      <c r="H27" s="158"/>
    </row>
    <row r="28" spans="1:8" s="165" customFormat="1" ht="86.1" customHeight="1" x14ac:dyDescent="0.2">
      <c r="A28" s="160" t="s">
        <v>1383</v>
      </c>
      <c r="B28" s="153" t="s">
        <v>1386</v>
      </c>
      <c r="C28" s="162" t="s">
        <v>1117</v>
      </c>
      <c r="D28" s="207" t="s">
        <v>66</v>
      </c>
      <c r="E28" s="214">
        <v>14</v>
      </c>
      <c r="F28" s="208">
        <v>35</v>
      </c>
      <c r="G28" s="163"/>
      <c r="H28" s="216"/>
    </row>
    <row r="29" spans="1:8" s="166" customFormat="1" ht="31.15" customHeight="1" x14ac:dyDescent="0.2">
      <c r="A29" s="803" t="s">
        <v>578</v>
      </c>
      <c r="B29" s="799"/>
      <c r="C29" s="804"/>
      <c r="D29" s="799"/>
      <c r="E29" s="804"/>
      <c r="F29" s="804"/>
      <c r="G29" s="804"/>
      <c r="H29" s="158"/>
    </row>
    <row r="30" spans="1:8" s="166" customFormat="1" ht="60" x14ac:dyDescent="0.2">
      <c r="A30" s="167" t="s">
        <v>156</v>
      </c>
      <c r="B30" s="153" t="s">
        <v>579</v>
      </c>
      <c r="C30" s="151" t="s">
        <v>580</v>
      </c>
      <c r="D30" s="211" t="s">
        <v>768</v>
      </c>
      <c r="E30" s="211" t="s">
        <v>581</v>
      </c>
      <c r="F30" s="218" t="s">
        <v>1100</v>
      </c>
      <c r="G30" s="210"/>
      <c r="H30" s="158"/>
    </row>
    <row r="31" spans="1:8" s="166" customFormat="1" ht="75.75" customHeight="1" x14ac:dyDescent="0.2">
      <c r="A31" s="167" t="s">
        <v>170</v>
      </c>
      <c r="B31" s="153" t="s">
        <v>582</v>
      </c>
      <c r="C31" s="151" t="s">
        <v>580</v>
      </c>
      <c r="D31" s="212">
        <v>1315</v>
      </c>
      <c r="E31" s="212">
        <v>2400</v>
      </c>
      <c r="F31" s="219" t="s">
        <v>1101</v>
      </c>
      <c r="G31" s="210" t="s">
        <v>1102</v>
      </c>
      <c r="H31" s="158"/>
    </row>
    <row r="32" spans="1:8" s="166" customFormat="1" ht="178.5" x14ac:dyDescent="0.2">
      <c r="A32" s="167" t="s">
        <v>175</v>
      </c>
      <c r="B32" s="153" t="s">
        <v>583</v>
      </c>
      <c r="C32" s="151" t="s">
        <v>580</v>
      </c>
      <c r="D32" s="220" t="s">
        <v>769</v>
      </c>
      <c r="E32" s="220" t="s">
        <v>584</v>
      </c>
      <c r="F32" s="219" t="s">
        <v>1103</v>
      </c>
      <c r="G32" s="210" t="s">
        <v>1104</v>
      </c>
      <c r="H32" s="158"/>
    </row>
    <row r="33" spans="1:9" s="166" customFormat="1" ht="242.25" x14ac:dyDescent="0.2">
      <c r="A33" s="167" t="s">
        <v>179</v>
      </c>
      <c r="B33" s="153" t="s">
        <v>585</v>
      </c>
      <c r="C33" s="151" t="s">
        <v>580</v>
      </c>
      <c r="D33" s="220" t="s">
        <v>770</v>
      </c>
      <c r="E33" s="220" t="s">
        <v>586</v>
      </c>
      <c r="F33" s="219" t="s">
        <v>1105</v>
      </c>
      <c r="G33" s="210" t="s">
        <v>1106</v>
      </c>
      <c r="H33" s="158"/>
    </row>
    <row r="34" spans="1:9" s="166" customFormat="1" ht="120" x14ac:dyDescent="0.2">
      <c r="A34" s="167" t="s">
        <v>587</v>
      </c>
      <c r="B34" s="153" t="s">
        <v>588</v>
      </c>
      <c r="C34" s="168" t="s">
        <v>589</v>
      </c>
      <c r="D34" s="220" t="s">
        <v>771</v>
      </c>
      <c r="E34" s="220" t="s">
        <v>590</v>
      </c>
      <c r="F34" s="219" t="s">
        <v>1107</v>
      </c>
      <c r="G34" s="210" t="s">
        <v>1108</v>
      </c>
      <c r="H34" s="158"/>
    </row>
    <row r="35" spans="1:9" s="166" customFormat="1" ht="90.75" customHeight="1" x14ac:dyDescent="0.2">
      <c r="A35" s="167" t="s">
        <v>591</v>
      </c>
      <c r="B35" s="153" t="s">
        <v>592</v>
      </c>
      <c r="C35" s="151" t="s">
        <v>1385</v>
      </c>
      <c r="D35" s="221">
        <v>26840</v>
      </c>
      <c r="E35" s="221">
        <v>22</v>
      </c>
      <c r="F35" s="219" t="s">
        <v>1384</v>
      </c>
      <c r="G35" s="210" t="s">
        <v>1110</v>
      </c>
      <c r="H35" s="158"/>
    </row>
    <row r="36" spans="1:9" s="166" customFormat="1" ht="150" x14ac:dyDescent="0.2">
      <c r="A36" s="169" t="s">
        <v>593</v>
      </c>
      <c r="B36" s="170" t="s">
        <v>594</v>
      </c>
      <c r="C36" s="171" t="s">
        <v>589</v>
      </c>
      <c r="D36" s="212">
        <v>33.4</v>
      </c>
      <c r="E36" s="212">
        <v>35</v>
      </c>
      <c r="F36" s="213">
        <v>80.2</v>
      </c>
      <c r="G36" s="209"/>
      <c r="H36" s="158"/>
    </row>
    <row r="37" spans="1:9" s="217" customFormat="1" ht="105" x14ac:dyDescent="0.2">
      <c r="A37" s="222" t="s">
        <v>1098</v>
      </c>
      <c r="B37" s="223" t="s">
        <v>1099</v>
      </c>
      <c r="C37" s="224" t="s">
        <v>773</v>
      </c>
      <c r="D37" s="225" t="s">
        <v>1111</v>
      </c>
      <c r="E37" s="225">
        <v>5</v>
      </c>
      <c r="F37" s="227">
        <v>5</v>
      </c>
      <c r="G37" s="228"/>
      <c r="H37" s="216"/>
    </row>
    <row r="38" spans="1:9" s="166" customFormat="1" ht="31.15" customHeight="1" x14ac:dyDescent="0.2">
      <c r="A38" s="805" t="s">
        <v>787</v>
      </c>
      <c r="B38" s="805"/>
      <c r="C38" s="805"/>
      <c r="D38" s="805"/>
      <c r="E38" s="805"/>
      <c r="F38" s="805"/>
      <c r="G38" s="805"/>
    </row>
    <row r="39" spans="1:9" s="166" customFormat="1" ht="31.15" customHeight="1" x14ac:dyDescent="0.2">
      <c r="A39" s="805" t="s">
        <v>788</v>
      </c>
      <c r="B39" s="805"/>
      <c r="C39" s="805"/>
      <c r="D39" s="805"/>
      <c r="E39" s="805"/>
      <c r="F39" s="805"/>
      <c r="G39" s="805"/>
    </row>
    <row r="40" spans="1:9" s="217" customFormat="1" ht="31.15" customHeight="1" x14ac:dyDescent="0.2">
      <c r="A40" s="806" t="s">
        <v>460</v>
      </c>
      <c r="B40" s="807"/>
      <c r="C40" s="807"/>
      <c r="D40" s="807"/>
      <c r="E40" s="807"/>
      <c r="F40" s="807"/>
      <c r="G40" s="808"/>
    </row>
    <row r="41" spans="1:9" ht="78.75" x14ac:dyDescent="0.2">
      <c r="A41" s="98" t="s">
        <v>462</v>
      </c>
      <c r="B41" s="94" t="s">
        <v>772</v>
      </c>
      <c r="C41" s="98" t="s">
        <v>773</v>
      </c>
      <c r="D41" s="214">
        <v>222</v>
      </c>
      <c r="E41" s="229">
        <v>85</v>
      </c>
      <c r="F41" s="229">
        <v>176</v>
      </c>
      <c r="G41" s="172"/>
      <c r="H41" s="149"/>
      <c r="I41" s="150"/>
    </row>
    <row r="42" spans="1:9" ht="76.5" customHeight="1" x14ac:dyDescent="0.2">
      <c r="A42" s="98" t="s">
        <v>464</v>
      </c>
      <c r="B42" s="94" t="s">
        <v>774</v>
      </c>
      <c r="C42" s="98" t="s">
        <v>773</v>
      </c>
      <c r="D42" s="214">
        <v>70</v>
      </c>
      <c r="E42" s="229">
        <v>60</v>
      </c>
      <c r="F42" s="229">
        <v>95</v>
      </c>
      <c r="G42" s="172"/>
      <c r="H42" s="149"/>
      <c r="I42" s="150"/>
    </row>
    <row r="43" spans="1:9" ht="78.75" x14ac:dyDescent="0.2">
      <c r="A43" s="98" t="s">
        <v>467</v>
      </c>
      <c r="B43" s="94" t="s">
        <v>775</v>
      </c>
      <c r="C43" s="98" t="s">
        <v>773</v>
      </c>
      <c r="D43" s="214">
        <v>12</v>
      </c>
      <c r="E43" s="229">
        <v>10</v>
      </c>
      <c r="F43" s="229">
        <v>10</v>
      </c>
      <c r="G43" s="172"/>
      <c r="H43" s="149"/>
      <c r="I43" s="150"/>
    </row>
    <row r="44" spans="1:9" ht="165.75" x14ac:dyDescent="0.2">
      <c r="A44" s="98" t="s">
        <v>480</v>
      </c>
      <c r="B44" s="95" t="s">
        <v>776</v>
      </c>
      <c r="C44" s="98" t="s">
        <v>777</v>
      </c>
      <c r="D44" s="226">
        <v>16207</v>
      </c>
      <c r="E44" s="229">
        <v>26500</v>
      </c>
      <c r="F44" s="229">
        <v>2580</v>
      </c>
      <c r="G44" s="124" t="s">
        <v>1378</v>
      </c>
      <c r="H44" s="93"/>
      <c r="I44" s="149"/>
    </row>
    <row r="45" spans="1:9" ht="146.25" customHeight="1" x14ac:dyDescent="0.2">
      <c r="A45" s="98" t="s">
        <v>482</v>
      </c>
      <c r="B45" s="94" t="s">
        <v>778</v>
      </c>
      <c r="C45" s="98" t="s">
        <v>551</v>
      </c>
      <c r="D45" s="214">
        <v>12.2</v>
      </c>
      <c r="E45" s="229">
        <v>8.6</v>
      </c>
      <c r="F45" s="229">
        <v>5.8</v>
      </c>
      <c r="G45" s="387" t="s">
        <v>1354</v>
      </c>
      <c r="H45" s="149"/>
      <c r="I45" s="150"/>
    </row>
    <row r="46" spans="1:9" ht="94.5" x14ac:dyDescent="0.2">
      <c r="A46" s="98" t="s">
        <v>490</v>
      </c>
      <c r="B46" s="94" t="s">
        <v>779</v>
      </c>
      <c r="C46" s="98" t="s">
        <v>773</v>
      </c>
      <c r="D46" s="214">
        <v>1161</v>
      </c>
      <c r="E46" s="229">
        <v>890</v>
      </c>
      <c r="F46" s="229">
        <v>908</v>
      </c>
      <c r="G46" s="172"/>
      <c r="H46" s="149"/>
      <c r="I46" s="150"/>
    </row>
    <row r="47" spans="1:9" ht="110.25" x14ac:dyDescent="0.2">
      <c r="A47" s="95" t="s">
        <v>780</v>
      </c>
      <c r="B47" s="95" t="s">
        <v>781</v>
      </c>
      <c r="C47" s="95" t="s">
        <v>773</v>
      </c>
      <c r="D47" s="215">
        <v>85</v>
      </c>
      <c r="E47" s="229">
        <v>120</v>
      </c>
      <c r="F47" s="229">
        <v>207</v>
      </c>
      <c r="G47" s="174"/>
      <c r="H47" s="92"/>
      <c r="I47" s="91"/>
    </row>
    <row r="48" spans="1:9" ht="31.5" x14ac:dyDescent="0.2">
      <c r="A48" s="98" t="s">
        <v>782</v>
      </c>
      <c r="B48" s="94" t="s">
        <v>783</v>
      </c>
      <c r="C48" s="98" t="s">
        <v>773</v>
      </c>
      <c r="D48" s="214">
        <v>260</v>
      </c>
      <c r="E48" s="229">
        <v>215</v>
      </c>
      <c r="F48" s="229">
        <v>261</v>
      </c>
      <c r="G48" s="172"/>
      <c r="H48" s="149"/>
      <c r="I48" s="150"/>
    </row>
    <row r="49" spans="1:9" ht="165.75" x14ac:dyDescent="0.2">
      <c r="A49" s="95" t="s">
        <v>784</v>
      </c>
      <c r="B49" s="95" t="s">
        <v>785</v>
      </c>
      <c r="C49" s="95" t="s">
        <v>777</v>
      </c>
      <c r="D49" s="215">
        <v>2837</v>
      </c>
      <c r="E49" s="229">
        <v>3790</v>
      </c>
      <c r="F49" s="229">
        <v>2839</v>
      </c>
      <c r="G49" s="124" t="s">
        <v>1378</v>
      </c>
      <c r="H49" s="92"/>
      <c r="I49" s="91"/>
    </row>
    <row r="50" spans="1:9" ht="114.75" x14ac:dyDescent="0.2">
      <c r="A50" s="96" t="s">
        <v>789</v>
      </c>
      <c r="B50" s="403" t="s">
        <v>1380</v>
      </c>
      <c r="C50" s="98" t="s">
        <v>551</v>
      </c>
      <c r="D50" s="214">
        <v>2.5</v>
      </c>
      <c r="E50" s="229">
        <v>2.6</v>
      </c>
      <c r="F50" s="229">
        <v>2.12</v>
      </c>
      <c r="G50" s="387" t="s">
        <v>1379</v>
      </c>
      <c r="H50" s="149"/>
      <c r="I50" s="149"/>
    </row>
    <row r="51" spans="1:9" ht="15" customHeight="1" x14ac:dyDescent="0.2">
      <c r="A51" s="795" t="s">
        <v>1112</v>
      </c>
      <c r="B51" s="796"/>
      <c r="C51" s="796"/>
      <c r="D51" s="796"/>
      <c r="E51" s="796"/>
      <c r="F51" s="796"/>
      <c r="G51" s="797"/>
    </row>
    <row r="52" spans="1:9" ht="255" x14ac:dyDescent="0.2">
      <c r="A52" s="232" t="s">
        <v>1113</v>
      </c>
      <c r="B52" s="231" t="s">
        <v>1114</v>
      </c>
      <c r="C52" s="233" t="s">
        <v>570</v>
      </c>
      <c r="D52" s="233">
        <v>23</v>
      </c>
      <c r="E52" s="233">
        <v>63</v>
      </c>
      <c r="F52" s="233">
        <v>13</v>
      </c>
      <c r="G52" s="275" t="s">
        <v>1124</v>
      </c>
    </row>
    <row r="53" spans="1:9" ht="45" x14ac:dyDescent="0.2">
      <c r="A53" s="230" t="s">
        <v>1115</v>
      </c>
      <c r="B53" s="234" t="s">
        <v>1116</v>
      </c>
      <c r="C53" s="233" t="s">
        <v>1117</v>
      </c>
      <c r="D53" s="233">
        <v>2.72</v>
      </c>
      <c r="E53" s="233">
        <v>2.73</v>
      </c>
      <c r="F53" s="233">
        <v>2.73</v>
      </c>
      <c r="G53" s="233"/>
    </row>
    <row r="54" spans="1:9" ht="30" x14ac:dyDescent="0.2">
      <c r="A54" s="230" t="s">
        <v>1118</v>
      </c>
      <c r="B54" s="234" t="s">
        <v>1119</v>
      </c>
      <c r="C54" s="233" t="s">
        <v>570</v>
      </c>
      <c r="D54" s="233">
        <v>18</v>
      </c>
      <c r="E54" s="233">
        <v>18</v>
      </c>
      <c r="F54" s="233">
        <v>18</v>
      </c>
      <c r="G54" s="233"/>
    </row>
    <row r="55" spans="1:9" ht="30" x14ac:dyDescent="0.2">
      <c r="A55" s="230" t="s">
        <v>1120</v>
      </c>
      <c r="B55" s="234" t="s">
        <v>1121</v>
      </c>
      <c r="C55" s="233" t="s">
        <v>1117</v>
      </c>
      <c r="D55" s="233">
        <v>17.399999999999999</v>
      </c>
      <c r="E55" s="233">
        <v>17.399999999999999</v>
      </c>
      <c r="F55" s="233">
        <v>17.399999999999999</v>
      </c>
      <c r="G55" s="233"/>
    </row>
    <row r="56" spans="1:9" ht="135" x14ac:dyDescent="0.2">
      <c r="A56" s="230" t="s">
        <v>1122</v>
      </c>
      <c r="B56" s="234" t="s">
        <v>1123</v>
      </c>
      <c r="C56" s="233" t="s">
        <v>1117</v>
      </c>
      <c r="D56" s="233">
        <v>12.6</v>
      </c>
      <c r="E56" s="233">
        <v>16.2</v>
      </c>
      <c r="F56" s="233">
        <v>16.2</v>
      </c>
      <c r="G56" s="233"/>
    </row>
    <row r="77" spans="2:2" x14ac:dyDescent="0.2">
      <c r="B77" s="164"/>
    </row>
  </sheetData>
  <mergeCells count="15">
    <mergeCell ref="A51:G51"/>
    <mergeCell ref="A3:G3"/>
    <mergeCell ref="A5:A7"/>
    <mergeCell ref="B5:B7"/>
    <mergeCell ref="C5:C7"/>
    <mergeCell ref="D5:F5"/>
    <mergeCell ref="G5:G7"/>
    <mergeCell ref="D6:D7"/>
    <mergeCell ref="E6:F6"/>
    <mergeCell ref="B9:G9"/>
    <mergeCell ref="B20:G20"/>
    <mergeCell ref="A29:G29"/>
    <mergeCell ref="A38:G38"/>
    <mergeCell ref="A39:G39"/>
    <mergeCell ref="A40:G40"/>
  </mergeCells>
  <pageMargins left="0.70866141732283472" right="0.31496062992125984" top="0.35433070866141736" bottom="0.35433070866141736"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2"/>
  <sheetViews>
    <sheetView topLeftCell="A92" zoomScale="80" zoomScaleNormal="80" workbookViewId="0">
      <selection activeCell="B96" sqref="B96"/>
    </sheetView>
  </sheetViews>
  <sheetFormatPr defaultRowHeight="12.75" x14ac:dyDescent="0.2"/>
  <cols>
    <col min="1" max="1" width="6.140625" customWidth="1"/>
    <col min="2" max="2" width="32" customWidth="1"/>
    <col min="3" max="3" width="14.7109375" customWidth="1"/>
    <col min="4" max="4" width="9.85546875" customWidth="1"/>
    <col min="5" max="5" width="9.7109375" customWidth="1"/>
    <col min="6" max="7" width="10.85546875" customWidth="1"/>
    <col min="8" max="8" width="18.28515625" style="122" customWidth="1"/>
    <col min="9" max="9" width="20.28515625" style="122" customWidth="1"/>
    <col min="10" max="10" width="18.140625" customWidth="1"/>
    <col min="257" max="257" width="6.140625" customWidth="1"/>
    <col min="258" max="258" width="32" customWidth="1"/>
    <col min="259" max="259" width="14.7109375" customWidth="1"/>
    <col min="260" max="260" width="8.7109375" customWidth="1"/>
    <col min="261" max="262" width="8.140625" customWidth="1"/>
    <col min="263" max="263" width="8.28515625" customWidth="1"/>
    <col min="264" max="264" width="18.28515625" customWidth="1"/>
    <col min="265" max="265" width="20.28515625" customWidth="1"/>
    <col min="266" max="266" width="18.140625" customWidth="1"/>
    <col min="513" max="513" width="6.140625" customWidth="1"/>
    <col min="514" max="514" width="32" customWidth="1"/>
    <col min="515" max="515" width="14.7109375" customWidth="1"/>
    <col min="516" max="516" width="8.7109375" customWidth="1"/>
    <col min="517" max="518" width="8.140625" customWidth="1"/>
    <col min="519" max="519" width="8.28515625" customWidth="1"/>
    <col min="520" max="520" width="18.28515625" customWidth="1"/>
    <col min="521" max="521" width="20.28515625" customWidth="1"/>
    <col min="522" max="522" width="18.140625" customWidth="1"/>
    <col min="769" max="769" width="6.140625" customWidth="1"/>
    <col min="770" max="770" width="32" customWidth="1"/>
    <col min="771" max="771" width="14.7109375" customWidth="1"/>
    <col min="772" max="772" width="8.7109375" customWidth="1"/>
    <col min="773" max="774" width="8.140625" customWidth="1"/>
    <col min="775" max="775" width="8.28515625" customWidth="1"/>
    <col min="776" max="776" width="18.28515625" customWidth="1"/>
    <col min="777" max="777" width="20.28515625" customWidth="1"/>
    <col min="778" max="778" width="18.140625" customWidth="1"/>
    <col min="1025" max="1025" width="6.140625" customWidth="1"/>
    <col min="1026" max="1026" width="32" customWidth="1"/>
    <col min="1027" max="1027" width="14.7109375" customWidth="1"/>
    <col min="1028" max="1028" width="8.7109375" customWidth="1"/>
    <col min="1029" max="1030" width="8.140625" customWidth="1"/>
    <col min="1031" max="1031" width="8.28515625" customWidth="1"/>
    <col min="1032" max="1032" width="18.28515625" customWidth="1"/>
    <col min="1033" max="1033" width="20.28515625" customWidth="1"/>
    <col min="1034" max="1034" width="18.140625" customWidth="1"/>
    <col min="1281" max="1281" width="6.140625" customWidth="1"/>
    <col min="1282" max="1282" width="32" customWidth="1"/>
    <col min="1283" max="1283" width="14.7109375" customWidth="1"/>
    <col min="1284" max="1284" width="8.7109375" customWidth="1"/>
    <col min="1285" max="1286" width="8.140625" customWidth="1"/>
    <col min="1287" max="1287" width="8.28515625" customWidth="1"/>
    <col min="1288" max="1288" width="18.28515625" customWidth="1"/>
    <col min="1289" max="1289" width="20.28515625" customWidth="1"/>
    <col min="1290" max="1290" width="18.140625" customWidth="1"/>
    <col min="1537" max="1537" width="6.140625" customWidth="1"/>
    <col min="1538" max="1538" width="32" customWidth="1"/>
    <col min="1539" max="1539" width="14.7109375" customWidth="1"/>
    <col min="1540" max="1540" width="8.7109375" customWidth="1"/>
    <col min="1541" max="1542" width="8.140625" customWidth="1"/>
    <col min="1543" max="1543" width="8.28515625" customWidth="1"/>
    <col min="1544" max="1544" width="18.28515625" customWidth="1"/>
    <col min="1545" max="1545" width="20.28515625" customWidth="1"/>
    <col min="1546" max="1546" width="18.140625" customWidth="1"/>
    <col min="1793" max="1793" width="6.140625" customWidth="1"/>
    <col min="1794" max="1794" width="32" customWidth="1"/>
    <col min="1795" max="1795" width="14.7109375" customWidth="1"/>
    <col min="1796" max="1796" width="8.7109375" customWidth="1"/>
    <col min="1797" max="1798" width="8.140625" customWidth="1"/>
    <col min="1799" max="1799" width="8.28515625" customWidth="1"/>
    <col min="1800" max="1800" width="18.28515625" customWidth="1"/>
    <col min="1801" max="1801" width="20.28515625" customWidth="1"/>
    <col min="1802" max="1802" width="18.140625" customWidth="1"/>
    <col min="2049" max="2049" width="6.140625" customWidth="1"/>
    <col min="2050" max="2050" width="32" customWidth="1"/>
    <col min="2051" max="2051" width="14.7109375" customWidth="1"/>
    <col min="2052" max="2052" width="8.7109375" customWidth="1"/>
    <col min="2053" max="2054" width="8.140625" customWidth="1"/>
    <col min="2055" max="2055" width="8.28515625" customWidth="1"/>
    <col min="2056" max="2056" width="18.28515625" customWidth="1"/>
    <col min="2057" max="2057" width="20.28515625" customWidth="1"/>
    <col min="2058" max="2058" width="18.140625" customWidth="1"/>
    <col min="2305" max="2305" width="6.140625" customWidth="1"/>
    <col min="2306" max="2306" width="32" customWidth="1"/>
    <col min="2307" max="2307" width="14.7109375" customWidth="1"/>
    <col min="2308" max="2308" width="8.7109375" customWidth="1"/>
    <col min="2309" max="2310" width="8.140625" customWidth="1"/>
    <col min="2311" max="2311" width="8.28515625" customWidth="1"/>
    <col min="2312" max="2312" width="18.28515625" customWidth="1"/>
    <col min="2313" max="2313" width="20.28515625" customWidth="1"/>
    <col min="2314" max="2314" width="18.140625" customWidth="1"/>
    <col min="2561" max="2561" width="6.140625" customWidth="1"/>
    <col min="2562" max="2562" width="32" customWidth="1"/>
    <col min="2563" max="2563" width="14.7109375" customWidth="1"/>
    <col min="2564" max="2564" width="8.7109375" customWidth="1"/>
    <col min="2565" max="2566" width="8.140625" customWidth="1"/>
    <col min="2567" max="2567" width="8.28515625" customWidth="1"/>
    <col min="2568" max="2568" width="18.28515625" customWidth="1"/>
    <col min="2569" max="2569" width="20.28515625" customWidth="1"/>
    <col min="2570" max="2570" width="18.140625" customWidth="1"/>
    <col min="2817" max="2817" width="6.140625" customWidth="1"/>
    <col min="2818" max="2818" width="32" customWidth="1"/>
    <col min="2819" max="2819" width="14.7109375" customWidth="1"/>
    <col min="2820" max="2820" width="8.7109375" customWidth="1"/>
    <col min="2821" max="2822" width="8.140625" customWidth="1"/>
    <col min="2823" max="2823" width="8.28515625" customWidth="1"/>
    <col min="2824" max="2824" width="18.28515625" customWidth="1"/>
    <col min="2825" max="2825" width="20.28515625" customWidth="1"/>
    <col min="2826" max="2826" width="18.140625" customWidth="1"/>
    <col min="3073" max="3073" width="6.140625" customWidth="1"/>
    <col min="3074" max="3074" width="32" customWidth="1"/>
    <col min="3075" max="3075" width="14.7109375" customWidth="1"/>
    <col min="3076" max="3076" width="8.7109375" customWidth="1"/>
    <col min="3077" max="3078" width="8.140625" customWidth="1"/>
    <col min="3079" max="3079" width="8.28515625" customWidth="1"/>
    <col min="3080" max="3080" width="18.28515625" customWidth="1"/>
    <col min="3081" max="3081" width="20.28515625" customWidth="1"/>
    <col min="3082" max="3082" width="18.140625" customWidth="1"/>
    <col min="3329" max="3329" width="6.140625" customWidth="1"/>
    <col min="3330" max="3330" width="32" customWidth="1"/>
    <col min="3331" max="3331" width="14.7109375" customWidth="1"/>
    <col min="3332" max="3332" width="8.7109375" customWidth="1"/>
    <col min="3333" max="3334" width="8.140625" customWidth="1"/>
    <col min="3335" max="3335" width="8.28515625" customWidth="1"/>
    <col min="3336" max="3336" width="18.28515625" customWidth="1"/>
    <col min="3337" max="3337" width="20.28515625" customWidth="1"/>
    <col min="3338" max="3338" width="18.140625" customWidth="1"/>
    <col min="3585" max="3585" width="6.140625" customWidth="1"/>
    <col min="3586" max="3586" width="32" customWidth="1"/>
    <col min="3587" max="3587" width="14.7109375" customWidth="1"/>
    <col min="3588" max="3588" width="8.7109375" customWidth="1"/>
    <col min="3589" max="3590" width="8.140625" customWidth="1"/>
    <col min="3591" max="3591" width="8.28515625" customWidth="1"/>
    <col min="3592" max="3592" width="18.28515625" customWidth="1"/>
    <col min="3593" max="3593" width="20.28515625" customWidth="1"/>
    <col min="3594" max="3594" width="18.140625" customWidth="1"/>
    <col min="3841" max="3841" width="6.140625" customWidth="1"/>
    <col min="3842" max="3842" width="32" customWidth="1"/>
    <col min="3843" max="3843" width="14.7109375" customWidth="1"/>
    <col min="3844" max="3844" width="8.7109375" customWidth="1"/>
    <col min="3845" max="3846" width="8.140625" customWidth="1"/>
    <col min="3847" max="3847" width="8.28515625" customWidth="1"/>
    <col min="3848" max="3848" width="18.28515625" customWidth="1"/>
    <col min="3849" max="3849" width="20.28515625" customWidth="1"/>
    <col min="3850" max="3850" width="18.140625" customWidth="1"/>
    <col min="4097" max="4097" width="6.140625" customWidth="1"/>
    <col min="4098" max="4098" width="32" customWidth="1"/>
    <col min="4099" max="4099" width="14.7109375" customWidth="1"/>
    <col min="4100" max="4100" width="8.7109375" customWidth="1"/>
    <col min="4101" max="4102" width="8.140625" customWidth="1"/>
    <col min="4103" max="4103" width="8.28515625" customWidth="1"/>
    <col min="4104" max="4104" width="18.28515625" customWidth="1"/>
    <col min="4105" max="4105" width="20.28515625" customWidth="1"/>
    <col min="4106" max="4106" width="18.140625" customWidth="1"/>
    <col min="4353" max="4353" width="6.140625" customWidth="1"/>
    <col min="4354" max="4354" width="32" customWidth="1"/>
    <col min="4355" max="4355" width="14.7109375" customWidth="1"/>
    <col min="4356" max="4356" width="8.7109375" customWidth="1"/>
    <col min="4357" max="4358" width="8.140625" customWidth="1"/>
    <col min="4359" max="4359" width="8.28515625" customWidth="1"/>
    <col min="4360" max="4360" width="18.28515625" customWidth="1"/>
    <col min="4361" max="4361" width="20.28515625" customWidth="1"/>
    <col min="4362" max="4362" width="18.140625" customWidth="1"/>
    <col min="4609" max="4609" width="6.140625" customWidth="1"/>
    <col min="4610" max="4610" width="32" customWidth="1"/>
    <col min="4611" max="4611" width="14.7109375" customWidth="1"/>
    <col min="4612" max="4612" width="8.7109375" customWidth="1"/>
    <col min="4613" max="4614" width="8.140625" customWidth="1"/>
    <col min="4615" max="4615" width="8.28515625" customWidth="1"/>
    <col min="4616" max="4616" width="18.28515625" customWidth="1"/>
    <col min="4617" max="4617" width="20.28515625" customWidth="1"/>
    <col min="4618" max="4618" width="18.140625" customWidth="1"/>
    <col min="4865" max="4865" width="6.140625" customWidth="1"/>
    <col min="4866" max="4866" width="32" customWidth="1"/>
    <col min="4867" max="4867" width="14.7109375" customWidth="1"/>
    <col min="4868" max="4868" width="8.7109375" customWidth="1"/>
    <col min="4869" max="4870" width="8.140625" customWidth="1"/>
    <col min="4871" max="4871" width="8.28515625" customWidth="1"/>
    <col min="4872" max="4872" width="18.28515625" customWidth="1"/>
    <col min="4873" max="4873" width="20.28515625" customWidth="1"/>
    <col min="4874" max="4874" width="18.140625" customWidth="1"/>
    <col min="5121" max="5121" width="6.140625" customWidth="1"/>
    <col min="5122" max="5122" width="32" customWidth="1"/>
    <col min="5123" max="5123" width="14.7109375" customWidth="1"/>
    <col min="5124" max="5124" width="8.7109375" customWidth="1"/>
    <col min="5125" max="5126" width="8.140625" customWidth="1"/>
    <col min="5127" max="5127" width="8.28515625" customWidth="1"/>
    <col min="5128" max="5128" width="18.28515625" customWidth="1"/>
    <col min="5129" max="5129" width="20.28515625" customWidth="1"/>
    <col min="5130" max="5130" width="18.140625" customWidth="1"/>
    <col min="5377" max="5377" width="6.140625" customWidth="1"/>
    <col min="5378" max="5378" width="32" customWidth="1"/>
    <col min="5379" max="5379" width="14.7109375" customWidth="1"/>
    <col min="5380" max="5380" width="8.7109375" customWidth="1"/>
    <col min="5381" max="5382" width="8.140625" customWidth="1"/>
    <col min="5383" max="5383" width="8.28515625" customWidth="1"/>
    <col min="5384" max="5384" width="18.28515625" customWidth="1"/>
    <col min="5385" max="5385" width="20.28515625" customWidth="1"/>
    <col min="5386" max="5386" width="18.140625" customWidth="1"/>
    <col min="5633" max="5633" width="6.140625" customWidth="1"/>
    <col min="5634" max="5634" width="32" customWidth="1"/>
    <col min="5635" max="5635" width="14.7109375" customWidth="1"/>
    <col min="5636" max="5636" width="8.7109375" customWidth="1"/>
    <col min="5637" max="5638" width="8.140625" customWidth="1"/>
    <col min="5639" max="5639" width="8.28515625" customWidth="1"/>
    <col min="5640" max="5640" width="18.28515625" customWidth="1"/>
    <col min="5641" max="5641" width="20.28515625" customWidth="1"/>
    <col min="5642" max="5642" width="18.140625" customWidth="1"/>
    <col min="5889" max="5889" width="6.140625" customWidth="1"/>
    <col min="5890" max="5890" width="32" customWidth="1"/>
    <col min="5891" max="5891" width="14.7109375" customWidth="1"/>
    <col min="5892" max="5892" width="8.7109375" customWidth="1"/>
    <col min="5893" max="5894" width="8.140625" customWidth="1"/>
    <col min="5895" max="5895" width="8.28515625" customWidth="1"/>
    <col min="5896" max="5896" width="18.28515625" customWidth="1"/>
    <col min="5897" max="5897" width="20.28515625" customWidth="1"/>
    <col min="5898" max="5898" width="18.140625" customWidth="1"/>
    <col min="6145" max="6145" width="6.140625" customWidth="1"/>
    <col min="6146" max="6146" width="32" customWidth="1"/>
    <col min="6147" max="6147" width="14.7109375" customWidth="1"/>
    <col min="6148" max="6148" width="8.7109375" customWidth="1"/>
    <col min="6149" max="6150" width="8.140625" customWidth="1"/>
    <col min="6151" max="6151" width="8.28515625" customWidth="1"/>
    <col min="6152" max="6152" width="18.28515625" customWidth="1"/>
    <col min="6153" max="6153" width="20.28515625" customWidth="1"/>
    <col min="6154" max="6154" width="18.140625" customWidth="1"/>
    <col min="6401" max="6401" width="6.140625" customWidth="1"/>
    <col min="6402" max="6402" width="32" customWidth="1"/>
    <col min="6403" max="6403" width="14.7109375" customWidth="1"/>
    <col min="6404" max="6404" width="8.7109375" customWidth="1"/>
    <col min="6405" max="6406" width="8.140625" customWidth="1"/>
    <col min="6407" max="6407" width="8.28515625" customWidth="1"/>
    <col min="6408" max="6408" width="18.28515625" customWidth="1"/>
    <col min="6409" max="6409" width="20.28515625" customWidth="1"/>
    <col min="6410" max="6410" width="18.140625" customWidth="1"/>
    <col min="6657" max="6657" width="6.140625" customWidth="1"/>
    <col min="6658" max="6658" width="32" customWidth="1"/>
    <col min="6659" max="6659" width="14.7109375" customWidth="1"/>
    <col min="6660" max="6660" width="8.7109375" customWidth="1"/>
    <col min="6661" max="6662" width="8.140625" customWidth="1"/>
    <col min="6663" max="6663" width="8.28515625" customWidth="1"/>
    <col min="6664" max="6664" width="18.28515625" customWidth="1"/>
    <col min="6665" max="6665" width="20.28515625" customWidth="1"/>
    <col min="6666" max="6666" width="18.140625" customWidth="1"/>
    <col min="6913" max="6913" width="6.140625" customWidth="1"/>
    <col min="6914" max="6914" width="32" customWidth="1"/>
    <col min="6915" max="6915" width="14.7109375" customWidth="1"/>
    <col min="6916" max="6916" width="8.7109375" customWidth="1"/>
    <col min="6917" max="6918" width="8.140625" customWidth="1"/>
    <col min="6919" max="6919" width="8.28515625" customWidth="1"/>
    <col min="6920" max="6920" width="18.28515625" customWidth="1"/>
    <col min="6921" max="6921" width="20.28515625" customWidth="1"/>
    <col min="6922" max="6922" width="18.140625" customWidth="1"/>
    <col min="7169" max="7169" width="6.140625" customWidth="1"/>
    <col min="7170" max="7170" width="32" customWidth="1"/>
    <col min="7171" max="7171" width="14.7109375" customWidth="1"/>
    <col min="7172" max="7172" width="8.7109375" customWidth="1"/>
    <col min="7173" max="7174" width="8.140625" customWidth="1"/>
    <col min="7175" max="7175" width="8.28515625" customWidth="1"/>
    <col min="7176" max="7176" width="18.28515625" customWidth="1"/>
    <col min="7177" max="7177" width="20.28515625" customWidth="1"/>
    <col min="7178" max="7178" width="18.140625" customWidth="1"/>
    <col min="7425" max="7425" width="6.140625" customWidth="1"/>
    <col min="7426" max="7426" width="32" customWidth="1"/>
    <col min="7427" max="7427" width="14.7109375" customWidth="1"/>
    <col min="7428" max="7428" width="8.7109375" customWidth="1"/>
    <col min="7429" max="7430" width="8.140625" customWidth="1"/>
    <col min="7431" max="7431" width="8.28515625" customWidth="1"/>
    <col min="7432" max="7432" width="18.28515625" customWidth="1"/>
    <col min="7433" max="7433" width="20.28515625" customWidth="1"/>
    <col min="7434" max="7434" width="18.140625" customWidth="1"/>
    <col min="7681" max="7681" width="6.140625" customWidth="1"/>
    <col min="7682" max="7682" width="32" customWidth="1"/>
    <col min="7683" max="7683" width="14.7109375" customWidth="1"/>
    <col min="7684" max="7684" width="8.7109375" customWidth="1"/>
    <col min="7685" max="7686" width="8.140625" customWidth="1"/>
    <col min="7687" max="7687" width="8.28515625" customWidth="1"/>
    <col min="7688" max="7688" width="18.28515625" customWidth="1"/>
    <col min="7689" max="7689" width="20.28515625" customWidth="1"/>
    <col min="7690" max="7690" width="18.140625" customWidth="1"/>
    <col min="7937" max="7937" width="6.140625" customWidth="1"/>
    <col min="7938" max="7938" width="32" customWidth="1"/>
    <col min="7939" max="7939" width="14.7109375" customWidth="1"/>
    <col min="7940" max="7940" width="8.7109375" customWidth="1"/>
    <col min="7941" max="7942" width="8.140625" customWidth="1"/>
    <col min="7943" max="7943" width="8.28515625" customWidth="1"/>
    <col min="7944" max="7944" width="18.28515625" customWidth="1"/>
    <col min="7945" max="7945" width="20.28515625" customWidth="1"/>
    <col min="7946" max="7946" width="18.140625" customWidth="1"/>
    <col min="8193" max="8193" width="6.140625" customWidth="1"/>
    <col min="8194" max="8194" width="32" customWidth="1"/>
    <col min="8195" max="8195" width="14.7109375" customWidth="1"/>
    <col min="8196" max="8196" width="8.7109375" customWidth="1"/>
    <col min="8197" max="8198" width="8.140625" customWidth="1"/>
    <col min="8199" max="8199" width="8.28515625" customWidth="1"/>
    <col min="8200" max="8200" width="18.28515625" customWidth="1"/>
    <col min="8201" max="8201" width="20.28515625" customWidth="1"/>
    <col min="8202" max="8202" width="18.140625" customWidth="1"/>
    <col min="8449" max="8449" width="6.140625" customWidth="1"/>
    <col min="8450" max="8450" width="32" customWidth="1"/>
    <col min="8451" max="8451" width="14.7109375" customWidth="1"/>
    <col min="8452" max="8452" width="8.7109375" customWidth="1"/>
    <col min="8453" max="8454" width="8.140625" customWidth="1"/>
    <col min="8455" max="8455" width="8.28515625" customWidth="1"/>
    <col min="8456" max="8456" width="18.28515625" customWidth="1"/>
    <col min="8457" max="8457" width="20.28515625" customWidth="1"/>
    <col min="8458" max="8458" width="18.140625" customWidth="1"/>
    <col min="8705" max="8705" width="6.140625" customWidth="1"/>
    <col min="8706" max="8706" width="32" customWidth="1"/>
    <col min="8707" max="8707" width="14.7109375" customWidth="1"/>
    <col min="8708" max="8708" width="8.7109375" customWidth="1"/>
    <col min="8709" max="8710" width="8.140625" customWidth="1"/>
    <col min="8711" max="8711" width="8.28515625" customWidth="1"/>
    <col min="8712" max="8712" width="18.28515625" customWidth="1"/>
    <col min="8713" max="8713" width="20.28515625" customWidth="1"/>
    <col min="8714" max="8714" width="18.140625" customWidth="1"/>
    <col min="8961" max="8961" width="6.140625" customWidth="1"/>
    <col min="8962" max="8962" width="32" customWidth="1"/>
    <col min="8963" max="8963" width="14.7109375" customWidth="1"/>
    <col min="8964" max="8964" width="8.7109375" customWidth="1"/>
    <col min="8965" max="8966" width="8.140625" customWidth="1"/>
    <col min="8967" max="8967" width="8.28515625" customWidth="1"/>
    <col min="8968" max="8968" width="18.28515625" customWidth="1"/>
    <col min="8969" max="8969" width="20.28515625" customWidth="1"/>
    <col min="8970" max="8970" width="18.140625" customWidth="1"/>
    <col min="9217" max="9217" width="6.140625" customWidth="1"/>
    <col min="9218" max="9218" width="32" customWidth="1"/>
    <col min="9219" max="9219" width="14.7109375" customWidth="1"/>
    <col min="9220" max="9220" width="8.7109375" customWidth="1"/>
    <col min="9221" max="9222" width="8.140625" customWidth="1"/>
    <col min="9223" max="9223" width="8.28515625" customWidth="1"/>
    <col min="9224" max="9224" width="18.28515625" customWidth="1"/>
    <col min="9225" max="9225" width="20.28515625" customWidth="1"/>
    <col min="9226" max="9226" width="18.140625" customWidth="1"/>
    <col min="9473" max="9473" width="6.140625" customWidth="1"/>
    <col min="9474" max="9474" width="32" customWidth="1"/>
    <col min="9475" max="9475" width="14.7109375" customWidth="1"/>
    <col min="9476" max="9476" width="8.7109375" customWidth="1"/>
    <col min="9477" max="9478" width="8.140625" customWidth="1"/>
    <col min="9479" max="9479" width="8.28515625" customWidth="1"/>
    <col min="9480" max="9480" width="18.28515625" customWidth="1"/>
    <col min="9481" max="9481" width="20.28515625" customWidth="1"/>
    <col min="9482" max="9482" width="18.140625" customWidth="1"/>
    <col min="9729" max="9729" width="6.140625" customWidth="1"/>
    <col min="9730" max="9730" width="32" customWidth="1"/>
    <col min="9731" max="9731" width="14.7109375" customWidth="1"/>
    <col min="9732" max="9732" width="8.7109375" customWidth="1"/>
    <col min="9733" max="9734" width="8.140625" customWidth="1"/>
    <col min="9735" max="9735" width="8.28515625" customWidth="1"/>
    <col min="9736" max="9736" width="18.28515625" customWidth="1"/>
    <col min="9737" max="9737" width="20.28515625" customWidth="1"/>
    <col min="9738" max="9738" width="18.140625" customWidth="1"/>
    <col min="9985" max="9985" width="6.140625" customWidth="1"/>
    <col min="9986" max="9986" width="32" customWidth="1"/>
    <col min="9987" max="9987" width="14.7109375" customWidth="1"/>
    <col min="9988" max="9988" width="8.7109375" customWidth="1"/>
    <col min="9989" max="9990" width="8.140625" customWidth="1"/>
    <col min="9991" max="9991" width="8.28515625" customWidth="1"/>
    <col min="9992" max="9992" width="18.28515625" customWidth="1"/>
    <col min="9993" max="9993" width="20.28515625" customWidth="1"/>
    <col min="9994" max="9994" width="18.140625" customWidth="1"/>
    <col min="10241" max="10241" width="6.140625" customWidth="1"/>
    <col min="10242" max="10242" width="32" customWidth="1"/>
    <col min="10243" max="10243" width="14.7109375" customWidth="1"/>
    <col min="10244" max="10244" width="8.7109375" customWidth="1"/>
    <col min="10245" max="10246" width="8.140625" customWidth="1"/>
    <col min="10247" max="10247" width="8.28515625" customWidth="1"/>
    <col min="10248" max="10248" width="18.28515625" customWidth="1"/>
    <col min="10249" max="10249" width="20.28515625" customWidth="1"/>
    <col min="10250" max="10250" width="18.140625" customWidth="1"/>
    <col min="10497" max="10497" width="6.140625" customWidth="1"/>
    <col min="10498" max="10498" width="32" customWidth="1"/>
    <col min="10499" max="10499" width="14.7109375" customWidth="1"/>
    <col min="10500" max="10500" width="8.7109375" customWidth="1"/>
    <col min="10501" max="10502" width="8.140625" customWidth="1"/>
    <col min="10503" max="10503" width="8.28515625" customWidth="1"/>
    <col min="10504" max="10504" width="18.28515625" customWidth="1"/>
    <col min="10505" max="10505" width="20.28515625" customWidth="1"/>
    <col min="10506" max="10506" width="18.140625" customWidth="1"/>
    <col min="10753" max="10753" width="6.140625" customWidth="1"/>
    <col min="10754" max="10754" width="32" customWidth="1"/>
    <col min="10755" max="10755" width="14.7109375" customWidth="1"/>
    <col min="10756" max="10756" width="8.7109375" customWidth="1"/>
    <col min="10757" max="10758" width="8.140625" customWidth="1"/>
    <col min="10759" max="10759" width="8.28515625" customWidth="1"/>
    <col min="10760" max="10760" width="18.28515625" customWidth="1"/>
    <col min="10761" max="10761" width="20.28515625" customWidth="1"/>
    <col min="10762" max="10762" width="18.140625" customWidth="1"/>
    <col min="11009" max="11009" width="6.140625" customWidth="1"/>
    <col min="11010" max="11010" width="32" customWidth="1"/>
    <col min="11011" max="11011" width="14.7109375" customWidth="1"/>
    <col min="11012" max="11012" width="8.7109375" customWidth="1"/>
    <col min="11013" max="11014" width="8.140625" customWidth="1"/>
    <col min="11015" max="11015" width="8.28515625" customWidth="1"/>
    <col min="11016" max="11016" width="18.28515625" customWidth="1"/>
    <col min="11017" max="11017" width="20.28515625" customWidth="1"/>
    <col min="11018" max="11018" width="18.140625" customWidth="1"/>
    <col min="11265" max="11265" width="6.140625" customWidth="1"/>
    <col min="11266" max="11266" width="32" customWidth="1"/>
    <col min="11267" max="11267" width="14.7109375" customWidth="1"/>
    <col min="11268" max="11268" width="8.7109375" customWidth="1"/>
    <col min="11269" max="11270" width="8.140625" customWidth="1"/>
    <col min="11271" max="11271" width="8.28515625" customWidth="1"/>
    <col min="11272" max="11272" width="18.28515625" customWidth="1"/>
    <col min="11273" max="11273" width="20.28515625" customWidth="1"/>
    <col min="11274" max="11274" width="18.140625" customWidth="1"/>
    <col min="11521" max="11521" width="6.140625" customWidth="1"/>
    <col min="11522" max="11522" width="32" customWidth="1"/>
    <col min="11523" max="11523" width="14.7109375" customWidth="1"/>
    <col min="11524" max="11524" width="8.7109375" customWidth="1"/>
    <col min="11525" max="11526" width="8.140625" customWidth="1"/>
    <col min="11527" max="11527" width="8.28515625" customWidth="1"/>
    <col min="11528" max="11528" width="18.28515625" customWidth="1"/>
    <col min="11529" max="11529" width="20.28515625" customWidth="1"/>
    <col min="11530" max="11530" width="18.140625" customWidth="1"/>
    <col min="11777" max="11777" width="6.140625" customWidth="1"/>
    <col min="11778" max="11778" width="32" customWidth="1"/>
    <col min="11779" max="11779" width="14.7109375" customWidth="1"/>
    <col min="11780" max="11780" width="8.7109375" customWidth="1"/>
    <col min="11781" max="11782" width="8.140625" customWidth="1"/>
    <col min="11783" max="11783" width="8.28515625" customWidth="1"/>
    <col min="11784" max="11784" width="18.28515625" customWidth="1"/>
    <col min="11785" max="11785" width="20.28515625" customWidth="1"/>
    <col min="11786" max="11786" width="18.140625" customWidth="1"/>
    <col min="12033" max="12033" width="6.140625" customWidth="1"/>
    <col min="12034" max="12034" width="32" customWidth="1"/>
    <col min="12035" max="12035" width="14.7109375" customWidth="1"/>
    <col min="12036" max="12036" width="8.7109375" customWidth="1"/>
    <col min="12037" max="12038" width="8.140625" customWidth="1"/>
    <col min="12039" max="12039" width="8.28515625" customWidth="1"/>
    <col min="12040" max="12040" width="18.28515625" customWidth="1"/>
    <col min="12041" max="12041" width="20.28515625" customWidth="1"/>
    <col min="12042" max="12042" width="18.140625" customWidth="1"/>
    <col min="12289" max="12289" width="6.140625" customWidth="1"/>
    <col min="12290" max="12290" width="32" customWidth="1"/>
    <col min="12291" max="12291" width="14.7109375" customWidth="1"/>
    <col min="12292" max="12292" width="8.7109375" customWidth="1"/>
    <col min="12293" max="12294" width="8.140625" customWidth="1"/>
    <col min="12295" max="12295" width="8.28515625" customWidth="1"/>
    <col min="12296" max="12296" width="18.28515625" customWidth="1"/>
    <col min="12297" max="12297" width="20.28515625" customWidth="1"/>
    <col min="12298" max="12298" width="18.140625" customWidth="1"/>
    <col min="12545" max="12545" width="6.140625" customWidth="1"/>
    <col min="12546" max="12546" width="32" customWidth="1"/>
    <col min="12547" max="12547" width="14.7109375" customWidth="1"/>
    <col min="12548" max="12548" width="8.7109375" customWidth="1"/>
    <col min="12549" max="12550" width="8.140625" customWidth="1"/>
    <col min="12551" max="12551" width="8.28515625" customWidth="1"/>
    <col min="12552" max="12552" width="18.28515625" customWidth="1"/>
    <col min="12553" max="12553" width="20.28515625" customWidth="1"/>
    <col min="12554" max="12554" width="18.140625" customWidth="1"/>
    <col min="12801" max="12801" width="6.140625" customWidth="1"/>
    <col min="12802" max="12802" width="32" customWidth="1"/>
    <col min="12803" max="12803" width="14.7109375" customWidth="1"/>
    <col min="12804" max="12804" width="8.7109375" customWidth="1"/>
    <col min="12805" max="12806" width="8.140625" customWidth="1"/>
    <col min="12807" max="12807" width="8.28515625" customWidth="1"/>
    <col min="12808" max="12808" width="18.28515625" customWidth="1"/>
    <col min="12809" max="12809" width="20.28515625" customWidth="1"/>
    <col min="12810" max="12810" width="18.140625" customWidth="1"/>
    <col min="13057" max="13057" width="6.140625" customWidth="1"/>
    <col min="13058" max="13058" width="32" customWidth="1"/>
    <col min="13059" max="13059" width="14.7109375" customWidth="1"/>
    <col min="13060" max="13060" width="8.7109375" customWidth="1"/>
    <col min="13061" max="13062" width="8.140625" customWidth="1"/>
    <col min="13063" max="13063" width="8.28515625" customWidth="1"/>
    <col min="13064" max="13064" width="18.28515625" customWidth="1"/>
    <col min="13065" max="13065" width="20.28515625" customWidth="1"/>
    <col min="13066" max="13066" width="18.140625" customWidth="1"/>
    <col min="13313" max="13313" width="6.140625" customWidth="1"/>
    <col min="13314" max="13314" width="32" customWidth="1"/>
    <col min="13315" max="13315" width="14.7109375" customWidth="1"/>
    <col min="13316" max="13316" width="8.7109375" customWidth="1"/>
    <col min="13317" max="13318" width="8.140625" customWidth="1"/>
    <col min="13319" max="13319" width="8.28515625" customWidth="1"/>
    <col min="13320" max="13320" width="18.28515625" customWidth="1"/>
    <col min="13321" max="13321" width="20.28515625" customWidth="1"/>
    <col min="13322" max="13322" width="18.140625" customWidth="1"/>
    <col min="13569" max="13569" width="6.140625" customWidth="1"/>
    <col min="13570" max="13570" width="32" customWidth="1"/>
    <col min="13571" max="13571" width="14.7109375" customWidth="1"/>
    <col min="13572" max="13572" width="8.7109375" customWidth="1"/>
    <col min="13573" max="13574" width="8.140625" customWidth="1"/>
    <col min="13575" max="13575" width="8.28515625" customWidth="1"/>
    <col min="13576" max="13576" width="18.28515625" customWidth="1"/>
    <col min="13577" max="13577" width="20.28515625" customWidth="1"/>
    <col min="13578" max="13578" width="18.140625" customWidth="1"/>
    <col min="13825" max="13825" width="6.140625" customWidth="1"/>
    <col min="13826" max="13826" width="32" customWidth="1"/>
    <col min="13827" max="13827" width="14.7109375" customWidth="1"/>
    <col min="13828" max="13828" width="8.7109375" customWidth="1"/>
    <col min="13829" max="13830" width="8.140625" customWidth="1"/>
    <col min="13831" max="13831" width="8.28515625" customWidth="1"/>
    <col min="13832" max="13832" width="18.28515625" customWidth="1"/>
    <col min="13833" max="13833" width="20.28515625" customWidth="1"/>
    <col min="13834" max="13834" width="18.140625" customWidth="1"/>
    <col min="14081" max="14081" width="6.140625" customWidth="1"/>
    <col min="14082" max="14082" width="32" customWidth="1"/>
    <col min="14083" max="14083" width="14.7109375" customWidth="1"/>
    <col min="14084" max="14084" width="8.7109375" customWidth="1"/>
    <col min="14085" max="14086" width="8.140625" customWidth="1"/>
    <col min="14087" max="14087" width="8.28515625" customWidth="1"/>
    <col min="14088" max="14088" width="18.28515625" customWidth="1"/>
    <col min="14089" max="14089" width="20.28515625" customWidth="1"/>
    <col min="14090" max="14090" width="18.140625" customWidth="1"/>
    <col min="14337" max="14337" width="6.140625" customWidth="1"/>
    <col min="14338" max="14338" width="32" customWidth="1"/>
    <col min="14339" max="14339" width="14.7109375" customWidth="1"/>
    <col min="14340" max="14340" width="8.7109375" customWidth="1"/>
    <col min="14341" max="14342" width="8.140625" customWidth="1"/>
    <col min="14343" max="14343" width="8.28515625" customWidth="1"/>
    <col min="14344" max="14344" width="18.28515625" customWidth="1"/>
    <col min="14345" max="14345" width="20.28515625" customWidth="1"/>
    <col min="14346" max="14346" width="18.140625" customWidth="1"/>
    <col min="14593" max="14593" width="6.140625" customWidth="1"/>
    <col min="14594" max="14594" width="32" customWidth="1"/>
    <col min="14595" max="14595" width="14.7109375" customWidth="1"/>
    <col min="14596" max="14596" width="8.7109375" customWidth="1"/>
    <col min="14597" max="14598" width="8.140625" customWidth="1"/>
    <col min="14599" max="14599" width="8.28515625" customWidth="1"/>
    <col min="14600" max="14600" width="18.28515625" customWidth="1"/>
    <col min="14601" max="14601" width="20.28515625" customWidth="1"/>
    <col min="14602" max="14602" width="18.140625" customWidth="1"/>
    <col min="14849" max="14849" width="6.140625" customWidth="1"/>
    <col min="14850" max="14850" width="32" customWidth="1"/>
    <col min="14851" max="14851" width="14.7109375" customWidth="1"/>
    <col min="14852" max="14852" width="8.7109375" customWidth="1"/>
    <col min="14853" max="14854" width="8.140625" customWidth="1"/>
    <col min="14855" max="14855" width="8.28515625" customWidth="1"/>
    <col min="14856" max="14856" width="18.28515625" customWidth="1"/>
    <col min="14857" max="14857" width="20.28515625" customWidth="1"/>
    <col min="14858" max="14858" width="18.140625" customWidth="1"/>
    <col min="15105" max="15105" width="6.140625" customWidth="1"/>
    <col min="15106" max="15106" width="32" customWidth="1"/>
    <col min="15107" max="15107" width="14.7109375" customWidth="1"/>
    <col min="15108" max="15108" width="8.7109375" customWidth="1"/>
    <col min="15109" max="15110" width="8.140625" customWidth="1"/>
    <col min="15111" max="15111" width="8.28515625" customWidth="1"/>
    <col min="15112" max="15112" width="18.28515625" customWidth="1"/>
    <col min="15113" max="15113" width="20.28515625" customWidth="1"/>
    <col min="15114" max="15114" width="18.140625" customWidth="1"/>
    <col min="15361" max="15361" width="6.140625" customWidth="1"/>
    <col min="15362" max="15362" width="32" customWidth="1"/>
    <col min="15363" max="15363" width="14.7109375" customWidth="1"/>
    <col min="15364" max="15364" width="8.7109375" customWidth="1"/>
    <col min="15365" max="15366" width="8.140625" customWidth="1"/>
    <col min="15367" max="15367" width="8.28515625" customWidth="1"/>
    <col min="15368" max="15368" width="18.28515625" customWidth="1"/>
    <col min="15369" max="15369" width="20.28515625" customWidth="1"/>
    <col min="15370" max="15370" width="18.140625" customWidth="1"/>
    <col min="15617" max="15617" width="6.140625" customWidth="1"/>
    <col min="15618" max="15618" width="32" customWidth="1"/>
    <col min="15619" max="15619" width="14.7109375" customWidth="1"/>
    <col min="15620" max="15620" width="8.7109375" customWidth="1"/>
    <col min="15621" max="15622" width="8.140625" customWidth="1"/>
    <col min="15623" max="15623" width="8.28515625" customWidth="1"/>
    <col min="15624" max="15624" width="18.28515625" customWidth="1"/>
    <col min="15625" max="15625" width="20.28515625" customWidth="1"/>
    <col min="15626" max="15626" width="18.140625" customWidth="1"/>
    <col min="15873" max="15873" width="6.140625" customWidth="1"/>
    <col min="15874" max="15874" width="32" customWidth="1"/>
    <col min="15875" max="15875" width="14.7109375" customWidth="1"/>
    <col min="15876" max="15876" width="8.7109375" customWidth="1"/>
    <col min="15877" max="15878" width="8.140625" customWidth="1"/>
    <col min="15879" max="15879" width="8.28515625" customWidth="1"/>
    <col min="15880" max="15880" width="18.28515625" customWidth="1"/>
    <col min="15881" max="15881" width="20.28515625" customWidth="1"/>
    <col min="15882" max="15882" width="18.140625" customWidth="1"/>
    <col min="16129" max="16129" width="6.140625" customWidth="1"/>
    <col min="16130" max="16130" width="32" customWidth="1"/>
    <col min="16131" max="16131" width="14.7109375" customWidth="1"/>
    <col min="16132" max="16132" width="8.7109375" customWidth="1"/>
    <col min="16133" max="16134" width="8.140625" customWidth="1"/>
    <col min="16135" max="16135" width="8.28515625" customWidth="1"/>
    <col min="16136" max="16136" width="18.28515625" customWidth="1"/>
    <col min="16137" max="16137" width="20.28515625" customWidth="1"/>
    <col min="16138" max="16138" width="18.140625" customWidth="1"/>
  </cols>
  <sheetData>
    <row r="1" spans="1:10" s="77" customFormat="1" ht="16.5" customHeight="1" x14ac:dyDescent="0.25">
      <c r="J1" s="78" t="s">
        <v>595</v>
      </c>
    </row>
    <row r="2" spans="1:10" s="77" customFormat="1" ht="18.75" customHeight="1" x14ac:dyDescent="0.25">
      <c r="J2" s="79"/>
    </row>
    <row r="3" spans="1:10" s="80" customFormat="1" ht="15.75" x14ac:dyDescent="0.25">
      <c r="A3" s="809" t="s">
        <v>596</v>
      </c>
      <c r="B3" s="809"/>
      <c r="C3" s="809"/>
      <c r="D3" s="809"/>
      <c r="E3" s="809"/>
      <c r="F3" s="809"/>
      <c r="G3" s="809"/>
      <c r="H3" s="809"/>
      <c r="I3" s="809"/>
      <c r="J3" s="809"/>
    </row>
    <row r="4" spans="1:10" s="80" customFormat="1" ht="15.75" x14ac:dyDescent="0.25">
      <c r="A4" s="809" t="s">
        <v>597</v>
      </c>
      <c r="B4" s="809"/>
      <c r="C4" s="809"/>
      <c r="D4" s="809"/>
      <c r="E4" s="809"/>
      <c r="F4" s="809"/>
      <c r="G4" s="809"/>
      <c r="H4" s="809"/>
      <c r="I4" s="809"/>
      <c r="J4" s="809"/>
    </row>
    <row r="5" spans="1:10" s="80" customFormat="1" ht="33" customHeight="1" x14ac:dyDescent="0.25">
      <c r="A5" s="809" t="s">
        <v>598</v>
      </c>
      <c r="B5" s="809"/>
      <c r="C5" s="809"/>
      <c r="D5" s="809"/>
      <c r="E5" s="809"/>
      <c r="F5" s="809"/>
      <c r="G5" s="809"/>
      <c r="H5" s="809"/>
      <c r="I5" s="809"/>
      <c r="J5" s="809"/>
    </row>
    <row r="6" spans="1:10" s="77" customFormat="1" ht="15" x14ac:dyDescent="0.25">
      <c r="J6" s="79"/>
    </row>
    <row r="7" spans="1:10" s="81" customFormat="1" ht="21.75" customHeight="1" x14ac:dyDescent="0.2">
      <c r="A7" s="810" t="s">
        <v>540</v>
      </c>
      <c r="B7" s="810" t="s">
        <v>599</v>
      </c>
      <c r="C7" s="810" t="s">
        <v>600</v>
      </c>
      <c r="D7" s="810" t="s">
        <v>601</v>
      </c>
      <c r="E7" s="810"/>
      <c r="F7" s="810" t="s">
        <v>602</v>
      </c>
      <c r="G7" s="810"/>
      <c r="H7" s="810" t="s">
        <v>603</v>
      </c>
      <c r="I7" s="810"/>
      <c r="J7" s="810" t="s">
        <v>604</v>
      </c>
    </row>
    <row r="8" spans="1:10" s="81" customFormat="1" ht="47.25" customHeight="1" x14ac:dyDescent="0.2">
      <c r="A8" s="810"/>
      <c r="B8" s="810"/>
      <c r="C8" s="810"/>
      <c r="D8" s="100" t="s">
        <v>605</v>
      </c>
      <c r="E8" s="100" t="s">
        <v>606</v>
      </c>
      <c r="F8" s="100" t="s">
        <v>605</v>
      </c>
      <c r="G8" s="100" t="s">
        <v>606</v>
      </c>
      <c r="H8" s="100" t="s">
        <v>607</v>
      </c>
      <c r="I8" s="100" t="s">
        <v>608</v>
      </c>
      <c r="J8" s="810"/>
    </row>
    <row r="9" spans="1:10" s="77" customFormat="1" ht="17.25" customHeight="1" x14ac:dyDescent="0.25">
      <c r="A9" s="99">
        <v>1</v>
      </c>
      <c r="B9" s="99">
        <v>2</v>
      </c>
      <c r="C9" s="99">
        <v>4</v>
      </c>
      <c r="D9" s="99">
        <v>5</v>
      </c>
      <c r="E9" s="99">
        <v>6</v>
      </c>
      <c r="F9" s="99">
        <v>7</v>
      </c>
      <c r="G9" s="99">
        <v>8</v>
      </c>
      <c r="H9" s="99">
        <v>9</v>
      </c>
      <c r="I9" s="99">
        <v>10</v>
      </c>
      <c r="J9" s="99">
        <v>11</v>
      </c>
    </row>
    <row r="10" spans="1:10" s="82" customFormat="1" ht="17.25" customHeight="1" x14ac:dyDescent="0.2">
      <c r="A10" s="810" t="s">
        <v>609</v>
      </c>
      <c r="B10" s="810"/>
      <c r="C10" s="810"/>
      <c r="D10" s="810"/>
      <c r="E10" s="810"/>
      <c r="F10" s="810"/>
      <c r="G10" s="810"/>
      <c r="H10" s="810"/>
      <c r="I10" s="810"/>
      <c r="J10" s="810"/>
    </row>
    <row r="11" spans="1:10" s="82" customFormat="1" ht="102" customHeight="1" x14ac:dyDescent="0.2">
      <c r="A11" s="106" t="s">
        <v>550</v>
      </c>
      <c r="B11" s="101" t="s">
        <v>212</v>
      </c>
      <c r="C11" s="100" t="s">
        <v>1232</v>
      </c>
      <c r="D11" s="100" t="s">
        <v>610</v>
      </c>
      <c r="E11" s="100" t="s">
        <v>611</v>
      </c>
      <c r="F11" s="100" t="s">
        <v>610</v>
      </c>
      <c r="G11" s="100" t="s">
        <v>611</v>
      </c>
      <c r="H11" s="83" t="s">
        <v>612</v>
      </c>
      <c r="I11" s="83" t="s">
        <v>613</v>
      </c>
      <c r="J11" s="100"/>
    </row>
    <row r="12" spans="1:10" s="82" customFormat="1" ht="156.75" customHeight="1" x14ac:dyDescent="0.2">
      <c r="A12" s="106" t="s">
        <v>14</v>
      </c>
      <c r="B12" s="100" t="s">
        <v>614</v>
      </c>
      <c r="C12" s="100" t="s">
        <v>1232</v>
      </c>
      <c r="D12" s="100" t="s">
        <v>610</v>
      </c>
      <c r="E12" s="100" t="s">
        <v>615</v>
      </c>
      <c r="F12" s="100" t="s">
        <v>610</v>
      </c>
      <c r="G12" s="100" t="s">
        <v>615</v>
      </c>
      <c r="H12" s="83" t="s">
        <v>616</v>
      </c>
      <c r="J12" s="296" t="s">
        <v>1124</v>
      </c>
    </row>
    <row r="13" spans="1:10" s="82" customFormat="1" ht="146.25" customHeight="1" x14ac:dyDescent="0.2">
      <c r="A13" s="106"/>
      <c r="B13" s="101" t="s">
        <v>617</v>
      </c>
      <c r="C13" s="100"/>
      <c r="D13" s="100" t="s">
        <v>314</v>
      </c>
      <c r="E13" s="100" t="s">
        <v>620</v>
      </c>
      <c r="F13" s="100" t="s">
        <v>314</v>
      </c>
      <c r="G13" s="100" t="s">
        <v>314</v>
      </c>
      <c r="H13" s="83" t="s">
        <v>314</v>
      </c>
      <c r="I13" s="83" t="s">
        <v>314</v>
      </c>
      <c r="J13" s="296" t="s">
        <v>1124</v>
      </c>
    </row>
    <row r="14" spans="1:10" s="82" customFormat="1" ht="117.75" customHeight="1" x14ac:dyDescent="0.2">
      <c r="A14" s="106" t="s">
        <v>619</v>
      </c>
      <c r="B14" s="100" t="s">
        <v>164</v>
      </c>
      <c r="C14" s="100" t="s">
        <v>1232</v>
      </c>
      <c r="D14" s="100" t="s">
        <v>610</v>
      </c>
      <c r="E14" s="100" t="s">
        <v>611</v>
      </c>
      <c r="F14" s="100" t="s">
        <v>611</v>
      </c>
      <c r="G14" s="100" t="s">
        <v>611</v>
      </c>
      <c r="H14" s="83" t="s">
        <v>621</v>
      </c>
      <c r="I14" s="83" t="s">
        <v>1254</v>
      </c>
      <c r="J14" s="267" t="s">
        <v>1265</v>
      </c>
    </row>
    <row r="15" spans="1:10" s="82" customFormat="1" ht="163.5" customHeight="1" x14ac:dyDescent="0.2">
      <c r="A15" s="106" t="s">
        <v>622</v>
      </c>
      <c r="B15" s="100" t="s">
        <v>623</v>
      </c>
      <c r="C15" s="100" t="s">
        <v>1232</v>
      </c>
      <c r="D15" s="100" t="s">
        <v>610</v>
      </c>
      <c r="E15" s="100" t="s">
        <v>611</v>
      </c>
      <c r="F15" s="100" t="s">
        <v>635</v>
      </c>
      <c r="G15" s="100" t="s">
        <v>635</v>
      </c>
      <c r="H15" s="83" t="s">
        <v>624</v>
      </c>
      <c r="I15" s="134" t="s">
        <v>1255</v>
      </c>
      <c r="J15" s="105" t="s">
        <v>1256</v>
      </c>
    </row>
    <row r="16" spans="1:10" s="82" customFormat="1" ht="127.5" customHeight="1" x14ac:dyDescent="0.2">
      <c r="A16" s="137" t="s">
        <v>58</v>
      </c>
      <c r="B16" s="100" t="s">
        <v>625</v>
      </c>
      <c r="C16" s="100" t="s">
        <v>1232</v>
      </c>
      <c r="D16" s="100" t="s">
        <v>610</v>
      </c>
      <c r="E16" s="100" t="s">
        <v>611</v>
      </c>
      <c r="F16" s="100" t="s">
        <v>627</v>
      </c>
      <c r="G16" s="100" t="s">
        <v>627</v>
      </c>
      <c r="H16" s="83" t="s">
        <v>628</v>
      </c>
      <c r="I16" s="138" t="s">
        <v>1257</v>
      </c>
      <c r="J16" s="272" t="s">
        <v>1258</v>
      </c>
    </row>
    <row r="17" spans="1:10" s="82" customFormat="1" ht="42.75" x14ac:dyDescent="0.2">
      <c r="A17" s="106"/>
      <c r="B17" s="102" t="s">
        <v>629</v>
      </c>
      <c r="C17" s="105"/>
      <c r="D17" s="106" t="s">
        <v>314</v>
      </c>
      <c r="E17" s="106" t="s">
        <v>627</v>
      </c>
      <c r="F17" s="106" t="s">
        <v>314</v>
      </c>
      <c r="G17" s="106" t="s">
        <v>627</v>
      </c>
      <c r="H17" s="100" t="s">
        <v>314</v>
      </c>
      <c r="I17" s="100" t="s">
        <v>314</v>
      </c>
      <c r="J17" s="105" t="s">
        <v>618</v>
      </c>
    </row>
    <row r="18" spans="1:10" s="82" customFormat="1" ht="135" x14ac:dyDescent="0.2">
      <c r="A18" s="106" t="s">
        <v>630</v>
      </c>
      <c r="B18" s="103" t="s">
        <v>902</v>
      </c>
      <c r="C18" s="100" t="s">
        <v>1232</v>
      </c>
      <c r="D18" s="106" t="s">
        <v>66</v>
      </c>
      <c r="E18" s="106" t="s">
        <v>66</v>
      </c>
      <c r="F18" s="106" t="s">
        <v>66</v>
      </c>
      <c r="G18" s="106" t="s">
        <v>66</v>
      </c>
      <c r="H18" s="100" t="s">
        <v>631</v>
      </c>
      <c r="I18" s="270" t="s">
        <v>1259</v>
      </c>
      <c r="J18" s="272" t="s">
        <v>791</v>
      </c>
    </row>
    <row r="19" spans="1:10" s="82" customFormat="1" ht="105" x14ac:dyDescent="0.2">
      <c r="A19" s="106" t="s">
        <v>60</v>
      </c>
      <c r="B19" s="103" t="s">
        <v>41</v>
      </c>
      <c r="C19" s="100" t="s">
        <v>1232</v>
      </c>
      <c r="D19" s="100" t="s">
        <v>610</v>
      </c>
      <c r="E19" s="106" t="s">
        <v>611</v>
      </c>
      <c r="F19" s="100" t="s">
        <v>610</v>
      </c>
      <c r="G19" s="106" t="s">
        <v>633</v>
      </c>
      <c r="H19" s="100" t="s">
        <v>634</v>
      </c>
      <c r="I19" s="100" t="s">
        <v>1260</v>
      </c>
      <c r="J19" s="105" t="s">
        <v>1261</v>
      </c>
    </row>
    <row r="20" spans="1:10" s="82" customFormat="1" ht="42.75" x14ac:dyDescent="0.2">
      <c r="A20" s="106"/>
      <c r="B20" s="102" t="s">
        <v>335</v>
      </c>
      <c r="C20" s="105"/>
      <c r="D20" s="106" t="s">
        <v>314</v>
      </c>
      <c r="E20" s="106" t="s">
        <v>633</v>
      </c>
      <c r="F20" s="106" t="s">
        <v>314</v>
      </c>
      <c r="G20" s="106" t="s">
        <v>633</v>
      </c>
      <c r="H20" s="100" t="s">
        <v>1</v>
      </c>
      <c r="I20" s="100" t="s">
        <v>1</v>
      </c>
      <c r="J20" s="267" t="s">
        <v>1266</v>
      </c>
    </row>
    <row r="21" spans="1:10" s="82" customFormat="1" ht="105" x14ac:dyDescent="0.2">
      <c r="A21" s="106" t="s">
        <v>61</v>
      </c>
      <c r="B21" s="103" t="s">
        <v>40</v>
      </c>
      <c r="C21" s="105" t="s">
        <v>632</v>
      </c>
      <c r="D21" s="106" t="s">
        <v>610</v>
      </c>
      <c r="E21" s="106" t="s">
        <v>611</v>
      </c>
      <c r="F21" s="106" t="s">
        <v>627</v>
      </c>
      <c r="G21" s="106" t="s">
        <v>611</v>
      </c>
      <c r="H21" s="100" t="s">
        <v>1262</v>
      </c>
      <c r="I21" s="270" t="s">
        <v>792</v>
      </c>
      <c r="J21" s="105" t="s">
        <v>618</v>
      </c>
    </row>
    <row r="22" spans="1:10" s="82" customFormat="1" ht="85.5" x14ac:dyDescent="0.2">
      <c r="A22" s="106"/>
      <c r="B22" s="102" t="s">
        <v>334</v>
      </c>
      <c r="C22" s="105"/>
      <c r="D22" s="106" t="s">
        <v>314</v>
      </c>
      <c r="E22" s="106" t="s">
        <v>611</v>
      </c>
      <c r="F22" s="106" t="s">
        <v>314</v>
      </c>
      <c r="G22" s="106" t="s">
        <v>611</v>
      </c>
      <c r="H22" s="100" t="s">
        <v>314</v>
      </c>
      <c r="I22" s="100" t="s">
        <v>314</v>
      </c>
      <c r="J22" s="105" t="s">
        <v>618</v>
      </c>
    </row>
    <row r="23" spans="1:10" s="82" customFormat="1" ht="165" x14ac:dyDescent="0.2">
      <c r="A23" s="106" t="s">
        <v>62</v>
      </c>
      <c r="B23" s="103" t="s">
        <v>201</v>
      </c>
      <c r="C23" s="100" t="s">
        <v>1232</v>
      </c>
      <c r="D23" s="273" t="s">
        <v>610</v>
      </c>
      <c r="E23" s="273" t="s">
        <v>611</v>
      </c>
      <c r="F23" s="273" t="s">
        <v>627</v>
      </c>
      <c r="G23" s="273" t="s">
        <v>611</v>
      </c>
      <c r="H23" s="270" t="s">
        <v>636</v>
      </c>
      <c r="I23" s="270" t="s">
        <v>637</v>
      </c>
      <c r="J23" s="297" t="s">
        <v>1263</v>
      </c>
    </row>
    <row r="24" spans="1:10" s="82" customFormat="1" ht="191.25" customHeight="1" x14ac:dyDescent="0.2">
      <c r="A24" s="273"/>
      <c r="B24" s="271" t="s">
        <v>1272</v>
      </c>
      <c r="C24" s="272"/>
      <c r="D24" s="273" t="s">
        <v>314</v>
      </c>
      <c r="E24" s="273" t="s">
        <v>627</v>
      </c>
      <c r="F24" s="273" t="s">
        <v>314</v>
      </c>
      <c r="G24" s="273" t="s">
        <v>627</v>
      </c>
      <c r="H24" s="270" t="s">
        <v>314</v>
      </c>
      <c r="I24" s="270" t="s">
        <v>314</v>
      </c>
      <c r="J24" s="272" t="s">
        <v>618</v>
      </c>
    </row>
    <row r="25" spans="1:10" s="82" customFormat="1" ht="148.5" customHeight="1" x14ac:dyDescent="0.2">
      <c r="A25" s="106" t="s">
        <v>63</v>
      </c>
      <c r="B25" s="103" t="s">
        <v>199</v>
      </c>
      <c r="C25" s="100" t="s">
        <v>1232</v>
      </c>
      <c r="D25" s="106" t="s">
        <v>610</v>
      </c>
      <c r="E25" s="106" t="s">
        <v>611</v>
      </c>
      <c r="F25" s="106" t="s">
        <v>640</v>
      </c>
      <c r="G25" s="273" t="s">
        <v>640</v>
      </c>
      <c r="H25" s="100" t="s">
        <v>639</v>
      </c>
      <c r="I25" s="298" t="s">
        <v>1264</v>
      </c>
      <c r="J25" s="83" t="s">
        <v>618</v>
      </c>
    </row>
    <row r="26" spans="1:10" s="82" customFormat="1" ht="42.75" x14ac:dyDescent="0.2">
      <c r="A26" s="106"/>
      <c r="B26" s="102" t="s">
        <v>1271</v>
      </c>
      <c r="C26" s="100"/>
      <c r="D26" s="106" t="s">
        <v>314</v>
      </c>
      <c r="E26" s="106" t="s">
        <v>640</v>
      </c>
      <c r="F26" s="106" t="s">
        <v>314</v>
      </c>
      <c r="G26" s="273" t="s">
        <v>640</v>
      </c>
      <c r="H26" s="100" t="s">
        <v>1</v>
      </c>
      <c r="I26" s="100" t="s">
        <v>1</v>
      </c>
      <c r="J26" s="267" t="s">
        <v>618</v>
      </c>
    </row>
    <row r="27" spans="1:10" s="82" customFormat="1" ht="180" x14ac:dyDescent="0.2">
      <c r="A27" s="106" t="s">
        <v>73</v>
      </c>
      <c r="B27" s="103" t="s">
        <v>793</v>
      </c>
      <c r="C27" s="100" t="s">
        <v>1232</v>
      </c>
      <c r="D27" s="106" t="s">
        <v>620</v>
      </c>
      <c r="E27" s="106" t="s">
        <v>626</v>
      </c>
      <c r="F27" s="106" t="s">
        <v>66</v>
      </c>
      <c r="G27" s="106" t="s">
        <v>66</v>
      </c>
      <c r="H27" s="100" t="s">
        <v>639</v>
      </c>
      <c r="I27" s="100" t="s">
        <v>66</v>
      </c>
      <c r="J27" s="270" t="s">
        <v>618</v>
      </c>
    </row>
    <row r="28" spans="1:10" s="82" customFormat="1" ht="99.75" x14ac:dyDescent="0.2">
      <c r="A28" s="106" t="s">
        <v>552</v>
      </c>
      <c r="B28" s="101" t="s">
        <v>163</v>
      </c>
      <c r="C28" s="100" t="s">
        <v>642</v>
      </c>
      <c r="D28" s="106" t="s">
        <v>610</v>
      </c>
      <c r="E28" s="106" t="s">
        <v>611</v>
      </c>
      <c r="F28" s="106" t="s">
        <v>620</v>
      </c>
      <c r="G28" s="106" t="s">
        <v>611</v>
      </c>
      <c r="H28" s="100" t="s">
        <v>794</v>
      </c>
      <c r="I28" s="100" t="s">
        <v>643</v>
      </c>
      <c r="J28" s="105"/>
    </row>
    <row r="29" spans="1:10" s="82" customFormat="1" ht="126.75" customHeight="1" x14ac:dyDescent="0.2">
      <c r="A29" s="106" t="s">
        <v>8</v>
      </c>
      <c r="B29" s="100" t="s">
        <v>644</v>
      </c>
      <c r="C29" s="100" t="s">
        <v>642</v>
      </c>
      <c r="D29" s="84" t="s">
        <v>626</v>
      </c>
      <c r="E29" s="84" t="s">
        <v>626</v>
      </c>
      <c r="F29" s="84" t="s">
        <v>626</v>
      </c>
      <c r="G29" s="84" t="s">
        <v>626</v>
      </c>
      <c r="H29" s="100" t="s">
        <v>796</v>
      </c>
      <c r="I29" s="99" t="s">
        <v>1268</v>
      </c>
      <c r="J29" s="105" t="s">
        <v>1269</v>
      </c>
    </row>
    <row r="30" spans="1:10" s="82" customFormat="1" ht="90" x14ac:dyDescent="0.2">
      <c r="A30" s="106"/>
      <c r="B30" s="102" t="s">
        <v>1270</v>
      </c>
      <c r="C30" s="100" t="s">
        <v>642</v>
      </c>
      <c r="D30" s="107" t="s">
        <v>1</v>
      </c>
      <c r="E30" s="427" t="s">
        <v>627</v>
      </c>
      <c r="F30" s="107" t="s">
        <v>1</v>
      </c>
      <c r="G30" s="107" t="s">
        <v>635</v>
      </c>
      <c r="H30" s="99" t="s">
        <v>1</v>
      </c>
      <c r="I30" s="99" t="s">
        <v>1</v>
      </c>
      <c r="J30" s="99" t="s">
        <v>618</v>
      </c>
    </row>
    <row r="31" spans="1:10" s="82" customFormat="1" ht="105" x14ac:dyDescent="0.2">
      <c r="A31" s="106" t="s">
        <v>554</v>
      </c>
      <c r="B31" s="101" t="s">
        <v>206</v>
      </c>
      <c r="C31" s="100" t="s">
        <v>1232</v>
      </c>
      <c r="D31" s="99" t="s">
        <v>620</v>
      </c>
      <c r="E31" s="99" t="s">
        <v>611</v>
      </c>
      <c r="F31" s="99" t="s">
        <v>620</v>
      </c>
      <c r="G31" s="99" t="s">
        <v>611</v>
      </c>
      <c r="H31" s="83" t="s">
        <v>645</v>
      </c>
      <c r="I31" s="83" t="s">
        <v>646</v>
      </c>
      <c r="J31" s="100" t="s">
        <v>618</v>
      </c>
    </row>
    <row r="32" spans="1:10" s="82" customFormat="1" ht="120" x14ac:dyDescent="0.2">
      <c r="A32" s="106" t="s">
        <v>160</v>
      </c>
      <c r="B32" s="100" t="s">
        <v>647</v>
      </c>
      <c r="C32" s="100" t="s">
        <v>1232</v>
      </c>
      <c r="D32" s="85" t="s">
        <v>610</v>
      </c>
      <c r="E32" s="107" t="s">
        <v>611</v>
      </c>
      <c r="F32" s="99" t="s">
        <v>627</v>
      </c>
      <c r="G32" s="99" t="s">
        <v>611</v>
      </c>
      <c r="H32" s="83" t="s">
        <v>649</v>
      </c>
      <c r="I32" s="83" t="s">
        <v>650</v>
      </c>
      <c r="J32" s="100" t="s">
        <v>618</v>
      </c>
    </row>
    <row r="33" spans="1:10" s="82" customFormat="1" ht="99.75" x14ac:dyDescent="0.2">
      <c r="A33" s="106"/>
      <c r="B33" s="101" t="s">
        <v>1281</v>
      </c>
      <c r="C33" s="100"/>
      <c r="D33" s="85" t="s">
        <v>314</v>
      </c>
      <c r="E33" s="85" t="s">
        <v>638</v>
      </c>
      <c r="F33" s="107" t="s">
        <v>314</v>
      </c>
      <c r="G33" s="85" t="s">
        <v>611</v>
      </c>
      <c r="H33" s="83" t="s">
        <v>314</v>
      </c>
      <c r="I33" s="83" t="s">
        <v>314</v>
      </c>
      <c r="J33" s="100" t="s">
        <v>618</v>
      </c>
    </row>
    <row r="34" spans="1:10" s="82" customFormat="1" ht="114.75" x14ac:dyDescent="0.2">
      <c r="A34" s="106" t="s">
        <v>651</v>
      </c>
      <c r="B34" s="100" t="s">
        <v>1273</v>
      </c>
      <c r="C34" s="100" t="s">
        <v>1232</v>
      </c>
      <c r="D34" s="99" t="s">
        <v>610</v>
      </c>
      <c r="E34" s="99" t="s">
        <v>611</v>
      </c>
      <c r="F34" s="99" t="s">
        <v>640</v>
      </c>
      <c r="G34" s="99" t="s">
        <v>611</v>
      </c>
      <c r="H34" s="83" t="s">
        <v>652</v>
      </c>
      <c r="I34" s="83" t="s">
        <v>1274</v>
      </c>
      <c r="J34" s="100" t="s">
        <v>618</v>
      </c>
    </row>
    <row r="35" spans="1:10" s="82" customFormat="1" ht="117.75" customHeight="1" x14ac:dyDescent="0.2">
      <c r="A35" s="106"/>
      <c r="B35" s="101" t="s">
        <v>1282</v>
      </c>
      <c r="C35" s="100"/>
      <c r="D35" s="99" t="s">
        <v>314</v>
      </c>
      <c r="E35" s="99" t="s">
        <v>611</v>
      </c>
      <c r="F35" s="99" t="s">
        <v>314</v>
      </c>
      <c r="G35" s="99" t="s">
        <v>611</v>
      </c>
      <c r="H35" s="83" t="s">
        <v>314</v>
      </c>
      <c r="I35" s="83" t="s">
        <v>314</v>
      </c>
      <c r="J35" s="100" t="s">
        <v>618</v>
      </c>
    </row>
    <row r="36" spans="1:10" s="82" customFormat="1" ht="123.75" x14ac:dyDescent="0.2">
      <c r="A36" s="106" t="s">
        <v>44</v>
      </c>
      <c r="B36" s="100" t="s">
        <v>653</v>
      </c>
      <c r="C36" s="100" t="s">
        <v>654</v>
      </c>
      <c r="D36" s="85" t="s">
        <v>66</v>
      </c>
      <c r="E36" s="107" t="s">
        <v>66</v>
      </c>
      <c r="F36" s="107" t="s">
        <v>66</v>
      </c>
      <c r="G36" s="85" t="s">
        <v>66</v>
      </c>
      <c r="H36" s="83" t="s">
        <v>314</v>
      </c>
      <c r="I36" s="83" t="s">
        <v>314</v>
      </c>
      <c r="J36" s="299" t="s">
        <v>1275</v>
      </c>
    </row>
    <row r="37" spans="1:10" s="82" customFormat="1" ht="121.5" customHeight="1" x14ac:dyDescent="0.2">
      <c r="A37" s="106"/>
      <c r="B37" s="102" t="s">
        <v>1283</v>
      </c>
      <c r="C37" s="103" t="s">
        <v>655</v>
      </c>
      <c r="D37" s="106" t="s">
        <v>1</v>
      </c>
      <c r="E37" s="106" t="s">
        <v>615</v>
      </c>
      <c r="F37" s="106" t="s">
        <v>1</v>
      </c>
      <c r="G37" s="106" t="s">
        <v>615</v>
      </c>
      <c r="H37" s="100" t="s">
        <v>1</v>
      </c>
      <c r="I37" s="100" t="s">
        <v>1</v>
      </c>
      <c r="J37" s="177"/>
    </row>
    <row r="38" spans="1:10" s="82" customFormat="1" ht="150" x14ac:dyDescent="0.2">
      <c r="A38" s="106" t="s">
        <v>656</v>
      </c>
      <c r="B38" s="100" t="s">
        <v>427</v>
      </c>
      <c r="C38" s="100" t="s">
        <v>1232</v>
      </c>
      <c r="D38" s="99" t="s">
        <v>610</v>
      </c>
      <c r="E38" s="99" t="s">
        <v>611</v>
      </c>
      <c r="F38" s="99" t="s">
        <v>615</v>
      </c>
      <c r="G38" s="99" t="s">
        <v>626</v>
      </c>
      <c r="H38" s="83" t="s">
        <v>657</v>
      </c>
      <c r="I38" s="83" t="s">
        <v>1276</v>
      </c>
      <c r="J38" s="100" t="s">
        <v>618</v>
      </c>
    </row>
    <row r="39" spans="1:10" s="82" customFormat="1" ht="90" x14ac:dyDescent="0.2">
      <c r="A39" s="106" t="s">
        <v>658</v>
      </c>
      <c r="B39" s="100" t="s">
        <v>37</v>
      </c>
      <c r="C39" s="99" t="s">
        <v>798</v>
      </c>
      <c r="D39" s="99" t="s">
        <v>610</v>
      </c>
      <c r="E39" s="99" t="s">
        <v>611</v>
      </c>
      <c r="F39" s="99" t="s">
        <v>633</v>
      </c>
      <c r="G39" s="99" t="s">
        <v>633</v>
      </c>
      <c r="H39" s="83" t="s">
        <v>799</v>
      </c>
      <c r="I39" s="83" t="s">
        <v>1277</v>
      </c>
      <c r="J39" s="297" t="s">
        <v>1278</v>
      </c>
    </row>
    <row r="40" spans="1:10" s="82" customFormat="1" ht="141.75" customHeight="1" x14ac:dyDescent="0.2">
      <c r="A40" s="106" t="s">
        <v>428</v>
      </c>
      <c r="B40" s="100" t="s">
        <v>36</v>
      </c>
      <c r="C40" s="104" t="s">
        <v>632</v>
      </c>
      <c r="D40" s="85" t="s">
        <v>610</v>
      </c>
      <c r="E40" s="107" t="s">
        <v>611</v>
      </c>
      <c r="F40" s="107" t="s">
        <v>627</v>
      </c>
      <c r="G40" s="85" t="s">
        <v>627</v>
      </c>
      <c r="H40" s="83" t="s">
        <v>659</v>
      </c>
      <c r="I40" s="83" t="s">
        <v>1279</v>
      </c>
      <c r="J40" s="100" t="s">
        <v>618</v>
      </c>
    </row>
    <row r="41" spans="1:10" s="82" customFormat="1" ht="114.75" x14ac:dyDescent="0.2">
      <c r="A41" s="106" t="s">
        <v>161</v>
      </c>
      <c r="B41" s="100" t="s">
        <v>39</v>
      </c>
      <c r="C41" s="100" t="s">
        <v>1232</v>
      </c>
      <c r="D41" s="99" t="s">
        <v>610</v>
      </c>
      <c r="E41" s="99" t="s">
        <v>611</v>
      </c>
      <c r="F41" s="99" t="s">
        <v>620</v>
      </c>
      <c r="G41" s="99" t="s">
        <v>611</v>
      </c>
      <c r="H41" s="83" t="s">
        <v>660</v>
      </c>
      <c r="I41" s="83" t="s">
        <v>1280</v>
      </c>
      <c r="J41" s="105"/>
    </row>
    <row r="42" spans="1:10" s="82" customFormat="1" ht="89.25" x14ac:dyDescent="0.2">
      <c r="A42" s="106" t="s">
        <v>162</v>
      </c>
      <c r="B42" s="100" t="s">
        <v>42</v>
      </c>
      <c r="C42" s="99" t="s">
        <v>661</v>
      </c>
      <c r="D42" s="100" t="s">
        <v>633</v>
      </c>
      <c r="E42" s="100" t="s">
        <v>648</v>
      </c>
      <c r="F42" s="100" t="s">
        <v>633</v>
      </c>
      <c r="G42" s="100" t="s">
        <v>648</v>
      </c>
      <c r="H42" s="83" t="s">
        <v>662</v>
      </c>
      <c r="I42" s="83" t="s">
        <v>662</v>
      </c>
      <c r="J42" s="100" t="s">
        <v>618</v>
      </c>
    </row>
    <row r="43" spans="1:10" s="82" customFormat="1" ht="57" x14ac:dyDescent="0.2">
      <c r="A43" s="106"/>
      <c r="B43" s="101" t="s">
        <v>919</v>
      </c>
      <c r="C43" s="99"/>
      <c r="D43" s="100" t="s">
        <v>314</v>
      </c>
      <c r="E43" s="100" t="s">
        <v>627</v>
      </c>
      <c r="F43" s="100" t="s">
        <v>314</v>
      </c>
      <c r="G43" s="100" t="s">
        <v>648</v>
      </c>
      <c r="H43" s="83" t="s">
        <v>314</v>
      </c>
      <c r="I43" s="83" t="s">
        <v>314</v>
      </c>
      <c r="J43" s="100" t="s">
        <v>618</v>
      </c>
    </row>
    <row r="44" spans="1:10" s="82" customFormat="1" ht="90" x14ac:dyDescent="0.2">
      <c r="A44" s="106" t="s">
        <v>215</v>
      </c>
      <c r="B44" s="100" t="s">
        <v>48</v>
      </c>
      <c r="C44" s="100" t="s">
        <v>632</v>
      </c>
      <c r="D44" s="100" t="s">
        <v>610</v>
      </c>
      <c r="E44" s="100" t="s">
        <v>611</v>
      </c>
      <c r="F44" s="100" t="s">
        <v>610</v>
      </c>
      <c r="G44" s="100" t="s">
        <v>611</v>
      </c>
      <c r="H44" s="83" t="s">
        <v>663</v>
      </c>
      <c r="I44" s="83" t="s">
        <v>664</v>
      </c>
      <c r="J44" s="267" t="s">
        <v>1267</v>
      </c>
    </row>
    <row r="45" spans="1:10" s="82" customFormat="1" ht="171.75" customHeight="1" x14ac:dyDescent="0.2">
      <c r="A45" s="106" t="s">
        <v>216</v>
      </c>
      <c r="B45" s="100" t="s">
        <v>665</v>
      </c>
      <c r="C45" s="100" t="s">
        <v>666</v>
      </c>
      <c r="D45" s="100" t="s">
        <v>610</v>
      </c>
      <c r="E45" s="100" t="s">
        <v>611</v>
      </c>
      <c r="F45" s="100" t="s">
        <v>610</v>
      </c>
      <c r="G45" s="100" t="s">
        <v>611</v>
      </c>
      <c r="H45" s="83" t="s">
        <v>800</v>
      </c>
      <c r="I45" s="83" t="s">
        <v>1284</v>
      </c>
      <c r="J45" s="297"/>
    </row>
    <row r="46" spans="1:10" s="82" customFormat="1" ht="140.25" x14ac:dyDescent="0.2">
      <c r="A46" s="106" t="s">
        <v>218</v>
      </c>
      <c r="B46" s="101" t="s">
        <v>207</v>
      </c>
      <c r="C46" s="100" t="s">
        <v>667</v>
      </c>
      <c r="D46" s="100" t="s">
        <v>610</v>
      </c>
      <c r="E46" s="100" t="s">
        <v>611</v>
      </c>
      <c r="F46" s="100" t="s">
        <v>610</v>
      </c>
      <c r="G46" s="100" t="s">
        <v>611</v>
      </c>
      <c r="H46" s="83" t="s">
        <v>801</v>
      </c>
      <c r="I46" s="83" t="s">
        <v>669</v>
      </c>
      <c r="J46" s="100" t="s">
        <v>618</v>
      </c>
    </row>
    <row r="47" spans="1:10" s="82" customFormat="1" ht="105" x14ac:dyDescent="0.2">
      <c r="A47" s="106" t="s">
        <v>219</v>
      </c>
      <c r="B47" s="100" t="s">
        <v>409</v>
      </c>
      <c r="C47" s="100" t="s">
        <v>1232</v>
      </c>
      <c r="D47" s="100" t="s">
        <v>610</v>
      </c>
      <c r="E47" s="100" t="s">
        <v>611</v>
      </c>
      <c r="F47" s="100" t="s">
        <v>66</v>
      </c>
      <c r="G47" s="100" t="s">
        <v>66</v>
      </c>
      <c r="H47" s="83" t="s">
        <v>668</v>
      </c>
      <c r="I47" s="83" t="s">
        <v>66</v>
      </c>
      <c r="J47" s="100" t="s">
        <v>802</v>
      </c>
    </row>
    <row r="48" spans="1:10" s="82" customFormat="1" ht="105" x14ac:dyDescent="0.2">
      <c r="A48" s="106" t="s">
        <v>276</v>
      </c>
      <c r="B48" s="100" t="s">
        <v>211</v>
      </c>
      <c r="C48" s="100" t="s">
        <v>667</v>
      </c>
      <c r="D48" s="100" t="s">
        <v>610</v>
      </c>
      <c r="E48" s="100" t="s">
        <v>611</v>
      </c>
      <c r="F48" s="100" t="s">
        <v>610</v>
      </c>
      <c r="G48" s="100" t="s">
        <v>611</v>
      </c>
      <c r="H48" s="83" t="s">
        <v>668</v>
      </c>
      <c r="I48" s="83" t="s">
        <v>1285</v>
      </c>
      <c r="J48" s="105"/>
    </row>
    <row r="49" spans="1:10" s="82" customFormat="1" ht="123" customHeight="1" x14ac:dyDescent="0.2">
      <c r="A49" s="106" t="s">
        <v>299</v>
      </c>
      <c r="B49" s="100" t="s">
        <v>312</v>
      </c>
      <c r="C49" s="100" t="s">
        <v>670</v>
      </c>
      <c r="D49" s="100" t="s">
        <v>640</v>
      </c>
      <c r="E49" s="100" t="s">
        <v>611</v>
      </c>
      <c r="F49" s="270" t="s">
        <v>640</v>
      </c>
      <c r="G49" s="270" t="s">
        <v>611</v>
      </c>
      <c r="H49" s="83" t="s">
        <v>803</v>
      </c>
      <c r="I49" s="83" t="s">
        <v>803</v>
      </c>
      <c r="J49" s="100"/>
    </row>
    <row r="50" spans="1:10" s="67" customFormat="1" ht="28.5" customHeight="1" x14ac:dyDescent="0.2">
      <c r="A50" s="814" t="s">
        <v>194</v>
      </c>
      <c r="B50" s="814"/>
      <c r="C50" s="814"/>
      <c r="D50" s="814"/>
      <c r="E50" s="814"/>
      <c r="F50" s="814"/>
      <c r="G50" s="814"/>
      <c r="H50" s="814"/>
      <c r="I50" s="814"/>
      <c r="J50" s="814"/>
    </row>
    <row r="51" spans="1:10" s="87" customFormat="1" ht="90" x14ac:dyDescent="0.2">
      <c r="A51" s="86" t="s">
        <v>564</v>
      </c>
      <c r="B51" s="177" t="s">
        <v>671</v>
      </c>
      <c r="C51" s="177"/>
      <c r="D51" s="86" t="s">
        <v>610</v>
      </c>
      <c r="E51" s="86" t="s">
        <v>611</v>
      </c>
      <c r="F51" s="86" t="s">
        <v>610</v>
      </c>
      <c r="G51" s="86" t="s">
        <v>611</v>
      </c>
      <c r="H51" s="176" t="s">
        <v>672</v>
      </c>
      <c r="I51" s="176" t="s">
        <v>672</v>
      </c>
      <c r="J51" s="233" t="s">
        <v>618</v>
      </c>
    </row>
    <row r="52" spans="1:10" s="87" customFormat="1" ht="90" x14ac:dyDescent="0.2">
      <c r="A52" s="86" t="s">
        <v>101</v>
      </c>
      <c r="B52" s="177" t="s">
        <v>673</v>
      </c>
      <c r="C52" s="177" t="s">
        <v>1094</v>
      </c>
      <c r="D52" s="86" t="s">
        <v>633</v>
      </c>
      <c r="E52" s="86" t="s">
        <v>633</v>
      </c>
      <c r="F52" s="86" t="s">
        <v>633</v>
      </c>
      <c r="G52" s="86" t="s">
        <v>633</v>
      </c>
      <c r="H52" s="176" t="s">
        <v>674</v>
      </c>
      <c r="I52" s="176" t="s">
        <v>674</v>
      </c>
      <c r="J52" s="233" t="s">
        <v>618</v>
      </c>
    </row>
    <row r="53" spans="1:10" s="87" customFormat="1" ht="120" x14ac:dyDescent="0.2">
      <c r="A53" s="86" t="s">
        <v>102</v>
      </c>
      <c r="B53" s="177" t="s">
        <v>804</v>
      </c>
      <c r="C53" s="177" t="s">
        <v>1094</v>
      </c>
      <c r="D53" s="86" t="s">
        <v>620</v>
      </c>
      <c r="E53" s="86" t="s">
        <v>620</v>
      </c>
      <c r="F53" s="86" t="s">
        <v>620</v>
      </c>
      <c r="G53" s="86" t="s">
        <v>620</v>
      </c>
      <c r="H53" s="176" t="s">
        <v>674</v>
      </c>
      <c r="I53" s="176" t="s">
        <v>1182</v>
      </c>
      <c r="J53" s="233" t="s">
        <v>618</v>
      </c>
    </row>
    <row r="54" spans="1:10" s="87" customFormat="1" ht="120" x14ac:dyDescent="0.2">
      <c r="A54" s="86" t="s">
        <v>104</v>
      </c>
      <c r="B54" s="177" t="s">
        <v>70</v>
      </c>
      <c r="C54" s="177" t="s">
        <v>1094</v>
      </c>
      <c r="D54" s="86" t="s">
        <v>675</v>
      </c>
      <c r="E54" s="86" t="s">
        <v>627</v>
      </c>
      <c r="F54" s="86" t="s">
        <v>675</v>
      </c>
      <c r="G54" s="86" t="s">
        <v>627</v>
      </c>
      <c r="H54" s="176" t="s">
        <v>676</v>
      </c>
      <c r="I54" s="176" t="s">
        <v>805</v>
      </c>
      <c r="J54" s="233" t="s">
        <v>618</v>
      </c>
    </row>
    <row r="55" spans="1:10" s="87" customFormat="1" ht="90" x14ac:dyDescent="0.2">
      <c r="A55" s="86" t="s">
        <v>105</v>
      </c>
      <c r="B55" s="177" t="s">
        <v>71</v>
      </c>
      <c r="C55" s="177" t="s">
        <v>1094</v>
      </c>
      <c r="D55" s="86" t="s">
        <v>641</v>
      </c>
      <c r="E55" s="86" t="s">
        <v>641</v>
      </c>
      <c r="F55" s="86" t="s">
        <v>641</v>
      </c>
      <c r="G55" s="86" t="s">
        <v>641</v>
      </c>
      <c r="H55" s="176" t="s">
        <v>677</v>
      </c>
      <c r="I55" s="176" t="s">
        <v>1183</v>
      </c>
      <c r="J55" s="233" t="s">
        <v>618</v>
      </c>
    </row>
    <row r="56" spans="1:10" s="87" customFormat="1" ht="135" x14ac:dyDescent="0.2">
      <c r="A56" s="86" t="s">
        <v>107</v>
      </c>
      <c r="B56" s="177" t="s">
        <v>72</v>
      </c>
      <c r="C56" s="177" t="s">
        <v>1094</v>
      </c>
      <c r="D56" s="86" t="s">
        <v>641</v>
      </c>
      <c r="E56" s="86" t="s">
        <v>633</v>
      </c>
      <c r="F56" s="86" t="s">
        <v>641</v>
      </c>
      <c r="G56" s="86" t="s">
        <v>633</v>
      </c>
      <c r="H56" s="176" t="s">
        <v>678</v>
      </c>
      <c r="I56" s="176" t="s">
        <v>1184</v>
      </c>
      <c r="J56" s="233" t="s">
        <v>618</v>
      </c>
    </row>
    <row r="57" spans="1:10" s="87" customFormat="1" ht="90" x14ac:dyDescent="0.2">
      <c r="A57" s="86" t="s">
        <v>108</v>
      </c>
      <c r="B57" s="177" t="s">
        <v>679</v>
      </c>
      <c r="C57" s="177" t="s">
        <v>1094</v>
      </c>
      <c r="D57" s="86" t="s">
        <v>641</v>
      </c>
      <c r="E57" s="86" t="s">
        <v>633</v>
      </c>
      <c r="F57" s="86" t="s">
        <v>641</v>
      </c>
      <c r="G57" s="86" t="s">
        <v>633</v>
      </c>
      <c r="H57" s="176" t="s">
        <v>1185</v>
      </c>
      <c r="I57" s="176" t="s">
        <v>1186</v>
      </c>
      <c r="J57" s="233" t="s">
        <v>618</v>
      </c>
    </row>
    <row r="58" spans="1:10" s="87" customFormat="1" ht="90" x14ac:dyDescent="0.2">
      <c r="A58" s="86" t="s">
        <v>165</v>
      </c>
      <c r="B58" s="177" t="s">
        <v>74</v>
      </c>
      <c r="C58" s="177" t="s">
        <v>1094</v>
      </c>
      <c r="D58" s="86" t="s">
        <v>641</v>
      </c>
      <c r="E58" s="86" t="s">
        <v>633</v>
      </c>
      <c r="F58" s="86" t="s">
        <v>641</v>
      </c>
      <c r="G58" s="86" t="s">
        <v>633</v>
      </c>
      <c r="H58" s="176" t="s">
        <v>680</v>
      </c>
      <c r="I58" s="176" t="s">
        <v>1187</v>
      </c>
      <c r="J58" s="233" t="s">
        <v>618</v>
      </c>
    </row>
    <row r="59" spans="1:10" s="87" customFormat="1" ht="75" x14ac:dyDescent="0.2">
      <c r="A59" s="86" t="s">
        <v>110</v>
      </c>
      <c r="B59" s="177" t="s">
        <v>76</v>
      </c>
      <c r="C59" s="177" t="s">
        <v>1095</v>
      </c>
      <c r="D59" s="86" t="s">
        <v>610</v>
      </c>
      <c r="E59" s="86" t="s">
        <v>611</v>
      </c>
      <c r="F59" s="86" t="s">
        <v>610</v>
      </c>
      <c r="G59" s="86" t="s">
        <v>611</v>
      </c>
      <c r="H59" s="176" t="s">
        <v>1188</v>
      </c>
      <c r="I59" s="176" t="s">
        <v>1189</v>
      </c>
      <c r="J59" s="233" t="s">
        <v>618</v>
      </c>
    </row>
    <row r="60" spans="1:10" s="87" customFormat="1" ht="75" x14ac:dyDescent="0.2">
      <c r="A60" s="86" t="s">
        <v>112</v>
      </c>
      <c r="B60" s="177" t="s">
        <v>202</v>
      </c>
      <c r="C60" s="177" t="s">
        <v>1095</v>
      </c>
      <c r="D60" s="86" t="s">
        <v>620</v>
      </c>
      <c r="E60" s="86" t="s">
        <v>635</v>
      </c>
      <c r="F60" s="86" t="s">
        <v>620</v>
      </c>
      <c r="G60" s="86" t="s">
        <v>635</v>
      </c>
      <c r="H60" s="176" t="s">
        <v>682</v>
      </c>
      <c r="I60" s="176" t="s">
        <v>806</v>
      </c>
      <c r="J60" s="233" t="s">
        <v>618</v>
      </c>
    </row>
    <row r="61" spans="1:10" s="87" customFormat="1" ht="75" x14ac:dyDescent="0.2">
      <c r="A61" s="86" t="s">
        <v>113</v>
      </c>
      <c r="B61" s="177" t="s">
        <v>78</v>
      </c>
      <c r="C61" s="177" t="s">
        <v>681</v>
      </c>
      <c r="D61" s="86" t="s">
        <v>1190</v>
      </c>
      <c r="E61" s="86" t="s">
        <v>611</v>
      </c>
      <c r="F61" s="86" t="s">
        <v>1190</v>
      </c>
      <c r="G61" s="86" t="s">
        <v>611</v>
      </c>
      <c r="H61" s="176" t="s">
        <v>1188</v>
      </c>
      <c r="I61" s="176" t="s">
        <v>1191</v>
      </c>
      <c r="J61" s="233" t="s">
        <v>618</v>
      </c>
    </row>
    <row r="62" spans="1:10" s="87" customFormat="1" ht="120" x14ac:dyDescent="0.2">
      <c r="A62" s="86" t="s">
        <v>114</v>
      </c>
      <c r="B62" s="177" t="s">
        <v>411</v>
      </c>
      <c r="C62" s="177" t="s">
        <v>1128</v>
      </c>
      <c r="D62" s="86" t="s">
        <v>635</v>
      </c>
      <c r="E62" s="86" t="s">
        <v>635</v>
      </c>
      <c r="F62" s="86" t="s">
        <v>635</v>
      </c>
      <c r="G62" s="86" t="s">
        <v>635</v>
      </c>
      <c r="H62" s="176" t="s">
        <v>1192</v>
      </c>
      <c r="I62" s="176" t="s">
        <v>1192</v>
      </c>
      <c r="J62" s="233" t="s">
        <v>618</v>
      </c>
    </row>
    <row r="63" spans="1:10" s="87" customFormat="1" ht="90" x14ac:dyDescent="0.2">
      <c r="A63" s="86" t="s">
        <v>116</v>
      </c>
      <c r="B63" s="177" t="s">
        <v>81</v>
      </c>
      <c r="C63" s="177" t="s">
        <v>1094</v>
      </c>
      <c r="D63" s="86" t="s">
        <v>615</v>
      </c>
      <c r="E63" s="86" t="s">
        <v>648</v>
      </c>
      <c r="F63" s="86" t="s">
        <v>615</v>
      </c>
      <c r="G63" s="86" t="s">
        <v>648</v>
      </c>
      <c r="H63" s="176" t="s">
        <v>1193</v>
      </c>
      <c r="I63" s="176" t="s">
        <v>1194</v>
      </c>
      <c r="J63" s="233" t="s">
        <v>618</v>
      </c>
    </row>
    <row r="64" spans="1:10" s="87" customFormat="1" ht="90" x14ac:dyDescent="0.2">
      <c r="A64" s="86" t="s">
        <v>117</v>
      </c>
      <c r="B64" s="177" t="s">
        <v>82</v>
      </c>
      <c r="C64" s="177" t="s">
        <v>1094</v>
      </c>
      <c r="D64" s="86" t="s">
        <v>620</v>
      </c>
      <c r="E64" s="86" t="s">
        <v>615</v>
      </c>
      <c r="F64" s="86" t="s">
        <v>620</v>
      </c>
      <c r="G64" s="86" t="s">
        <v>615</v>
      </c>
      <c r="H64" s="176" t="s">
        <v>807</v>
      </c>
      <c r="I64" s="176" t="s">
        <v>1195</v>
      </c>
      <c r="J64" s="233" t="s">
        <v>618</v>
      </c>
    </row>
    <row r="65" spans="1:10" s="87" customFormat="1" ht="120" x14ac:dyDescent="0.2">
      <c r="A65" s="86" t="s">
        <v>118</v>
      </c>
      <c r="B65" s="177" t="s">
        <v>83</v>
      </c>
      <c r="C65" s="177" t="s">
        <v>1128</v>
      </c>
      <c r="D65" s="86" t="s">
        <v>633</v>
      </c>
      <c r="E65" s="86" t="s">
        <v>633</v>
      </c>
      <c r="F65" s="86" t="s">
        <v>633</v>
      </c>
      <c r="G65" s="86" t="s">
        <v>633</v>
      </c>
      <c r="H65" s="176" t="s">
        <v>808</v>
      </c>
      <c r="I65" s="176" t="s">
        <v>1196</v>
      </c>
      <c r="J65" s="233" t="s">
        <v>618</v>
      </c>
    </row>
    <row r="66" spans="1:10" s="87" customFormat="1" ht="72.599999999999994" customHeight="1" x14ac:dyDescent="0.2">
      <c r="A66" s="86"/>
      <c r="B66" s="178" t="s">
        <v>683</v>
      </c>
      <c r="C66" s="177" t="s">
        <v>1128</v>
      </c>
      <c r="D66" s="86" t="s">
        <v>1</v>
      </c>
      <c r="E66" s="86" t="s">
        <v>633</v>
      </c>
      <c r="F66" s="86" t="s">
        <v>1</v>
      </c>
      <c r="G66" s="86" t="s">
        <v>633</v>
      </c>
      <c r="H66" s="176" t="s">
        <v>1</v>
      </c>
      <c r="I66" s="176" t="s">
        <v>1</v>
      </c>
      <c r="J66" s="233" t="s">
        <v>618</v>
      </c>
    </row>
    <row r="67" spans="1:10" s="87" customFormat="1" ht="120" x14ac:dyDescent="0.2">
      <c r="A67" s="86" t="s">
        <v>119</v>
      </c>
      <c r="B67" s="177" t="s">
        <v>1197</v>
      </c>
      <c r="C67" s="177" t="s">
        <v>1128</v>
      </c>
      <c r="D67" s="86" t="s">
        <v>610</v>
      </c>
      <c r="E67" s="86" t="s">
        <v>611</v>
      </c>
      <c r="F67" s="86" t="s">
        <v>610</v>
      </c>
      <c r="G67" s="86" t="s">
        <v>611</v>
      </c>
      <c r="H67" s="176" t="s">
        <v>1198</v>
      </c>
      <c r="I67" s="176" t="s">
        <v>1198</v>
      </c>
      <c r="J67" s="233" t="s">
        <v>618</v>
      </c>
    </row>
    <row r="68" spans="1:10" s="87" customFormat="1" ht="90" x14ac:dyDescent="0.2">
      <c r="A68" s="86" t="s">
        <v>122</v>
      </c>
      <c r="B68" s="177" t="s">
        <v>85</v>
      </c>
      <c r="C68" s="177" t="s">
        <v>1094</v>
      </c>
      <c r="D68" s="86" t="s">
        <v>611</v>
      </c>
      <c r="E68" s="86" t="s">
        <v>611</v>
      </c>
      <c r="F68" s="86" t="s">
        <v>611</v>
      </c>
      <c r="G68" s="86" t="s">
        <v>611</v>
      </c>
      <c r="H68" s="176" t="s">
        <v>1199</v>
      </c>
      <c r="I68" s="176" t="s">
        <v>1200</v>
      </c>
      <c r="J68" s="233" t="s">
        <v>618</v>
      </c>
    </row>
    <row r="69" spans="1:10" s="87" customFormat="1" ht="90" x14ac:dyDescent="0.2">
      <c r="A69" s="86" t="s">
        <v>123</v>
      </c>
      <c r="B69" s="177" t="s">
        <v>166</v>
      </c>
      <c r="C69" s="177" t="s">
        <v>1094</v>
      </c>
      <c r="D69" s="86" t="s">
        <v>626</v>
      </c>
      <c r="E69" s="86" t="s">
        <v>626</v>
      </c>
      <c r="F69" s="86" t="s">
        <v>626</v>
      </c>
      <c r="G69" s="86" t="s">
        <v>626</v>
      </c>
      <c r="H69" s="176" t="s">
        <v>1201</v>
      </c>
      <c r="I69" s="176" t="s">
        <v>1202</v>
      </c>
      <c r="J69" s="233" t="s">
        <v>618</v>
      </c>
    </row>
    <row r="70" spans="1:10" s="87" customFormat="1" ht="120" x14ac:dyDescent="0.2">
      <c r="A70" s="86" t="s">
        <v>413</v>
      </c>
      <c r="B70" s="177" t="s">
        <v>1203</v>
      </c>
      <c r="C70" s="177" t="s">
        <v>1128</v>
      </c>
      <c r="D70" s="86" t="s">
        <v>610</v>
      </c>
      <c r="E70" s="86" t="s">
        <v>611</v>
      </c>
      <c r="F70" s="86" t="s">
        <v>641</v>
      </c>
      <c r="G70" s="86" t="s">
        <v>611</v>
      </c>
      <c r="H70" s="176" t="s">
        <v>1204</v>
      </c>
      <c r="I70" s="176" t="s">
        <v>1205</v>
      </c>
      <c r="J70" s="233" t="s">
        <v>618</v>
      </c>
    </row>
    <row r="71" spans="1:10" s="87" customFormat="1" ht="90" x14ac:dyDescent="0.2">
      <c r="A71" s="86" t="s">
        <v>566</v>
      </c>
      <c r="B71" s="177" t="s">
        <v>684</v>
      </c>
      <c r="C71" s="177"/>
      <c r="D71" s="86" t="s">
        <v>610</v>
      </c>
      <c r="E71" s="86" t="s">
        <v>611</v>
      </c>
      <c r="F71" s="86" t="s">
        <v>610</v>
      </c>
      <c r="G71" s="86" t="s">
        <v>611</v>
      </c>
      <c r="H71" s="176" t="s">
        <v>672</v>
      </c>
      <c r="I71" s="176" t="s">
        <v>672</v>
      </c>
      <c r="J71" s="233" t="s">
        <v>618</v>
      </c>
    </row>
    <row r="72" spans="1:10" s="87" customFormat="1" ht="90" x14ac:dyDescent="0.2">
      <c r="A72" s="86" t="s">
        <v>128</v>
      </c>
      <c r="B72" s="177" t="s">
        <v>89</v>
      </c>
      <c r="C72" s="177" t="s">
        <v>1206</v>
      </c>
      <c r="D72" s="86" t="s">
        <v>638</v>
      </c>
      <c r="E72" s="86" t="s">
        <v>638</v>
      </c>
      <c r="F72" s="86" t="s">
        <v>638</v>
      </c>
      <c r="G72" s="86" t="s">
        <v>638</v>
      </c>
      <c r="H72" s="176" t="s">
        <v>1207</v>
      </c>
      <c r="I72" s="176" t="s">
        <v>1208</v>
      </c>
      <c r="J72" s="233" t="s">
        <v>809</v>
      </c>
    </row>
    <row r="73" spans="1:10" s="87" customFormat="1" ht="75" x14ac:dyDescent="0.2">
      <c r="A73" s="86"/>
      <c r="B73" s="178" t="s">
        <v>289</v>
      </c>
      <c r="C73" s="177" t="s">
        <v>681</v>
      </c>
      <c r="D73" s="86" t="s">
        <v>1</v>
      </c>
      <c r="E73" s="86" t="s">
        <v>638</v>
      </c>
      <c r="F73" s="86" t="s">
        <v>1</v>
      </c>
      <c r="G73" s="86" t="s">
        <v>638</v>
      </c>
      <c r="H73" s="176" t="s">
        <v>1</v>
      </c>
      <c r="I73" s="176" t="s">
        <v>1</v>
      </c>
      <c r="J73" s="233" t="s">
        <v>618</v>
      </c>
    </row>
    <row r="74" spans="1:10" s="87" customFormat="1" ht="90" x14ac:dyDescent="0.2">
      <c r="A74" s="86" t="s">
        <v>129</v>
      </c>
      <c r="B74" s="177" t="s">
        <v>685</v>
      </c>
      <c r="C74" s="177" t="s">
        <v>1096</v>
      </c>
      <c r="D74" s="86" t="s">
        <v>620</v>
      </c>
      <c r="E74" s="86" t="s">
        <v>627</v>
      </c>
      <c r="F74" s="86" t="s">
        <v>620</v>
      </c>
      <c r="G74" s="86" t="s">
        <v>627</v>
      </c>
      <c r="H74" s="176" t="s">
        <v>1209</v>
      </c>
      <c r="I74" s="176" t="s">
        <v>1210</v>
      </c>
      <c r="J74" s="233" t="s">
        <v>809</v>
      </c>
    </row>
    <row r="75" spans="1:10" s="87" customFormat="1" ht="90" x14ac:dyDescent="0.2">
      <c r="A75" s="86" t="s">
        <v>131</v>
      </c>
      <c r="B75" s="177" t="s">
        <v>203</v>
      </c>
      <c r="C75" s="177" t="s">
        <v>1096</v>
      </c>
      <c r="D75" s="86" t="s">
        <v>620</v>
      </c>
      <c r="E75" s="86" t="s">
        <v>615</v>
      </c>
      <c r="F75" s="86" t="s">
        <v>620</v>
      </c>
      <c r="G75" s="86" t="s">
        <v>615</v>
      </c>
      <c r="H75" s="176" t="s">
        <v>1211</v>
      </c>
      <c r="I75" s="176" t="s">
        <v>1212</v>
      </c>
      <c r="J75" s="233" t="s">
        <v>618</v>
      </c>
    </row>
    <row r="76" spans="1:10" s="87" customFormat="1" ht="90" x14ac:dyDescent="0.2">
      <c r="A76" s="86" t="s">
        <v>133</v>
      </c>
      <c r="B76" s="177" t="s">
        <v>93</v>
      </c>
      <c r="C76" s="177" t="s">
        <v>1094</v>
      </c>
      <c r="D76" s="86" t="s">
        <v>610</v>
      </c>
      <c r="E76" s="86" t="s">
        <v>611</v>
      </c>
      <c r="F76" s="86" t="s">
        <v>610</v>
      </c>
      <c r="G76" s="86" t="s">
        <v>611</v>
      </c>
      <c r="H76" s="176" t="s">
        <v>1213</v>
      </c>
      <c r="I76" s="176" t="s">
        <v>1214</v>
      </c>
      <c r="J76" s="233" t="s">
        <v>618</v>
      </c>
    </row>
    <row r="77" spans="1:10" s="87" customFormat="1" ht="45" x14ac:dyDescent="0.2">
      <c r="A77" s="86" t="s">
        <v>568</v>
      </c>
      <c r="B77" s="177" t="s">
        <v>51</v>
      </c>
      <c r="C77" s="177"/>
      <c r="D77" s="86" t="s">
        <v>610</v>
      </c>
      <c r="E77" s="86" t="s">
        <v>611</v>
      </c>
      <c r="F77" s="86" t="s">
        <v>610</v>
      </c>
      <c r="G77" s="86" t="s">
        <v>611</v>
      </c>
      <c r="H77" s="176" t="s">
        <v>686</v>
      </c>
      <c r="I77" s="176" t="s">
        <v>686</v>
      </c>
      <c r="J77" s="233" t="s">
        <v>618</v>
      </c>
    </row>
    <row r="78" spans="1:10" s="87" customFormat="1" ht="120" x14ac:dyDescent="0.2">
      <c r="A78" s="86" t="s">
        <v>137</v>
      </c>
      <c r="B78" s="177" t="s">
        <v>687</v>
      </c>
      <c r="C78" s="177" t="s">
        <v>1128</v>
      </c>
      <c r="D78" s="86" t="s">
        <v>610</v>
      </c>
      <c r="E78" s="86" t="s">
        <v>611</v>
      </c>
      <c r="F78" s="86" t="s">
        <v>610</v>
      </c>
      <c r="G78" s="86" t="s">
        <v>611</v>
      </c>
      <c r="H78" s="176" t="s">
        <v>1215</v>
      </c>
      <c r="I78" s="176" t="s">
        <v>1215</v>
      </c>
      <c r="J78" s="233" t="s">
        <v>618</v>
      </c>
    </row>
    <row r="79" spans="1:10" s="87" customFormat="1" ht="120" x14ac:dyDescent="0.2">
      <c r="A79" s="86" t="s">
        <v>138</v>
      </c>
      <c r="B79" s="177" t="s">
        <v>96</v>
      </c>
      <c r="C79" s="177" t="s">
        <v>1128</v>
      </c>
      <c r="D79" s="86" t="s">
        <v>648</v>
      </c>
      <c r="E79" s="86" t="s">
        <v>648</v>
      </c>
      <c r="F79" s="86" t="s">
        <v>648</v>
      </c>
      <c r="G79" s="86" t="s">
        <v>648</v>
      </c>
      <c r="H79" s="176" t="s">
        <v>1216</v>
      </c>
      <c r="I79" s="176" t="s">
        <v>1217</v>
      </c>
      <c r="J79" s="233" t="s">
        <v>618</v>
      </c>
    </row>
    <row r="80" spans="1:10" s="87" customFormat="1" ht="120" x14ac:dyDescent="0.2">
      <c r="A80" s="86" t="s">
        <v>139</v>
      </c>
      <c r="B80" s="177" t="s">
        <v>97</v>
      </c>
      <c r="C80" s="177" t="s">
        <v>1128</v>
      </c>
      <c r="D80" s="86" t="s">
        <v>626</v>
      </c>
      <c r="E80" s="86" t="s">
        <v>626</v>
      </c>
      <c r="F80" s="86" t="s">
        <v>626</v>
      </c>
      <c r="G80" s="86" t="s">
        <v>626</v>
      </c>
      <c r="H80" s="176" t="s">
        <v>1218</v>
      </c>
      <c r="I80" s="176" t="s">
        <v>1219</v>
      </c>
      <c r="J80" s="233" t="s">
        <v>618</v>
      </c>
    </row>
    <row r="81" spans="1:10" s="87" customFormat="1" ht="120" x14ac:dyDescent="0.2">
      <c r="A81" s="86" t="s">
        <v>140</v>
      </c>
      <c r="B81" s="177" t="s">
        <v>253</v>
      </c>
      <c r="C81" s="177" t="s">
        <v>1128</v>
      </c>
      <c r="D81" s="86" t="s">
        <v>635</v>
      </c>
      <c r="E81" s="86" t="s">
        <v>626</v>
      </c>
      <c r="F81" s="86" t="s">
        <v>635</v>
      </c>
      <c r="G81" s="86" t="s">
        <v>626</v>
      </c>
      <c r="H81" s="176" t="s">
        <v>1220</v>
      </c>
      <c r="I81" s="176" t="s">
        <v>1221</v>
      </c>
      <c r="J81" s="233" t="s">
        <v>618</v>
      </c>
    </row>
    <row r="82" spans="1:10" s="87" customFormat="1" ht="120" x14ac:dyDescent="0.2">
      <c r="A82" s="86"/>
      <c r="B82" s="178" t="s">
        <v>688</v>
      </c>
      <c r="C82" s="177" t="s">
        <v>1128</v>
      </c>
      <c r="D82" s="86" t="s">
        <v>1</v>
      </c>
      <c r="E82" s="86" t="s">
        <v>626</v>
      </c>
      <c r="F82" s="86" t="s">
        <v>1</v>
      </c>
      <c r="G82" s="86" t="s">
        <v>626</v>
      </c>
      <c r="H82" s="176" t="s">
        <v>1</v>
      </c>
      <c r="I82" s="176" t="s">
        <v>1</v>
      </c>
      <c r="J82" s="233" t="s">
        <v>618</v>
      </c>
    </row>
    <row r="83" spans="1:10" s="87" customFormat="1" ht="120" x14ac:dyDescent="0.2">
      <c r="A83" s="86" t="s">
        <v>571</v>
      </c>
      <c r="B83" s="177" t="s">
        <v>258</v>
      </c>
      <c r="C83" s="177" t="s">
        <v>1128</v>
      </c>
      <c r="D83" s="86" t="s">
        <v>610</v>
      </c>
      <c r="E83" s="86" t="s">
        <v>611</v>
      </c>
      <c r="F83" s="86" t="s">
        <v>610</v>
      </c>
      <c r="G83" s="86" t="s">
        <v>611</v>
      </c>
      <c r="H83" s="176" t="s">
        <v>689</v>
      </c>
      <c r="I83" s="176" t="s">
        <v>689</v>
      </c>
      <c r="J83" s="233" t="s">
        <v>618</v>
      </c>
    </row>
    <row r="84" spans="1:10" s="87" customFormat="1" ht="120" x14ac:dyDescent="0.2">
      <c r="A84" s="86" t="s">
        <v>144</v>
      </c>
      <c r="B84" s="177" t="s">
        <v>79</v>
      </c>
      <c r="C84" s="177" t="s">
        <v>1128</v>
      </c>
      <c r="D84" s="86" t="s">
        <v>641</v>
      </c>
      <c r="E84" s="86" t="s">
        <v>633</v>
      </c>
      <c r="F84" s="86" t="s">
        <v>641</v>
      </c>
      <c r="G84" s="86" t="s">
        <v>633</v>
      </c>
      <c r="H84" s="176" t="s">
        <v>1222</v>
      </c>
      <c r="I84" s="176" t="s">
        <v>1223</v>
      </c>
      <c r="J84" s="233" t="s">
        <v>618</v>
      </c>
    </row>
    <row r="85" spans="1:10" s="87" customFormat="1" ht="120" x14ac:dyDescent="0.2">
      <c r="A85" s="86"/>
      <c r="B85" s="178" t="s">
        <v>690</v>
      </c>
      <c r="C85" s="177" t="s">
        <v>1128</v>
      </c>
      <c r="D85" s="86" t="s">
        <v>1</v>
      </c>
      <c r="E85" s="86" t="s">
        <v>633</v>
      </c>
      <c r="F85" s="86" t="s">
        <v>1</v>
      </c>
      <c r="G85" s="86" t="s">
        <v>633</v>
      </c>
      <c r="H85" s="176" t="s">
        <v>1</v>
      </c>
      <c r="I85" s="176" t="s">
        <v>1</v>
      </c>
      <c r="J85" s="233" t="s">
        <v>618</v>
      </c>
    </row>
    <row r="86" spans="1:10" s="87" customFormat="1" ht="150" x14ac:dyDescent="0.2">
      <c r="A86" s="86" t="s">
        <v>414</v>
      </c>
      <c r="B86" s="177" t="s">
        <v>416</v>
      </c>
      <c r="C86" s="177" t="s">
        <v>1093</v>
      </c>
      <c r="D86" s="86" t="s">
        <v>610</v>
      </c>
      <c r="E86" s="86" t="s">
        <v>611</v>
      </c>
      <c r="F86" s="86" t="s">
        <v>610</v>
      </c>
      <c r="G86" s="86" t="s">
        <v>611</v>
      </c>
      <c r="H86" s="176" t="s">
        <v>1225</v>
      </c>
      <c r="I86" s="176" t="s">
        <v>1226</v>
      </c>
      <c r="J86" s="233" t="s">
        <v>618</v>
      </c>
    </row>
    <row r="87" spans="1:10" s="87" customFormat="1" ht="150" x14ac:dyDescent="0.2">
      <c r="A87" s="86" t="s">
        <v>415</v>
      </c>
      <c r="B87" s="177" t="s">
        <v>1224</v>
      </c>
      <c r="C87" s="177" t="s">
        <v>1093</v>
      </c>
      <c r="D87" s="86" t="s">
        <v>610</v>
      </c>
      <c r="E87" s="86" t="s">
        <v>611</v>
      </c>
      <c r="F87" s="86" t="s">
        <v>610</v>
      </c>
      <c r="G87" s="86" t="s">
        <v>611</v>
      </c>
      <c r="H87" s="176" t="s">
        <v>1225</v>
      </c>
      <c r="I87" s="176" t="s">
        <v>1226</v>
      </c>
      <c r="J87" s="233" t="s">
        <v>618</v>
      </c>
    </row>
    <row r="88" spans="1:10" s="76" customFormat="1" ht="37.5" customHeight="1" x14ac:dyDescent="0.2">
      <c r="A88" s="816" t="s">
        <v>691</v>
      </c>
      <c r="B88" s="817"/>
      <c r="C88" s="817"/>
      <c r="D88" s="817"/>
      <c r="E88" s="817"/>
      <c r="F88" s="817"/>
      <c r="G88" s="817"/>
      <c r="H88" s="817"/>
      <c r="I88" s="817"/>
      <c r="J88" s="818"/>
    </row>
    <row r="89" spans="1:10" s="76" customFormat="1" ht="203.25" customHeight="1" x14ac:dyDescent="0.2">
      <c r="A89" s="139" t="s">
        <v>156</v>
      </c>
      <c r="B89" s="113" t="s">
        <v>1227</v>
      </c>
      <c r="C89" s="268" t="s">
        <v>1228</v>
      </c>
      <c r="D89" s="140" t="s">
        <v>610</v>
      </c>
      <c r="E89" s="140" t="s">
        <v>611</v>
      </c>
      <c r="F89" s="140" t="s">
        <v>610</v>
      </c>
      <c r="G89" s="140" t="s">
        <v>611</v>
      </c>
      <c r="H89" s="83" t="s">
        <v>1229</v>
      </c>
      <c r="I89" s="268" t="s">
        <v>1286</v>
      </c>
      <c r="J89" s="141" t="s">
        <v>1231</v>
      </c>
    </row>
    <row r="90" spans="1:10" s="76" customFormat="1" ht="128.25" x14ac:dyDescent="0.2">
      <c r="A90" s="109"/>
      <c r="B90" s="108" t="s">
        <v>810</v>
      </c>
      <c r="C90" s="268">
        <f>$C$88</f>
        <v>0</v>
      </c>
      <c r="D90" s="109" t="s">
        <v>1</v>
      </c>
      <c r="E90" s="140" t="s">
        <v>610</v>
      </c>
      <c r="F90" s="109" t="s">
        <v>1</v>
      </c>
      <c r="G90" s="140" t="s">
        <v>610</v>
      </c>
      <c r="H90" s="268" t="s">
        <v>1</v>
      </c>
      <c r="I90" s="268" t="s">
        <v>1</v>
      </c>
      <c r="J90" s="141"/>
    </row>
    <row r="91" spans="1:10" s="76" customFormat="1" ht="153.75" x14ac:dyDescent="0.2">
      <c r="A91" s="109"/>
      <c r="B91" s="108" t="s">
        <v>1314</v>
      </c>
      <c r="C91" s="268" t="str">
        <f>$C$89</f>
        <v>Министерство развития гражданского общества и молодежи Камчатского края/начальник отдела по работе с коренными малочисленными народами Севера</v>
      </c>
      <c r="D91" s="109" t="s">
        <v>1</v>
      </c>
      <c r="E91" s="109" t="s">
        <v>635</v>
      </c>
      <c r="F91" s="109" t="s">
        <v>1</v>
      </c>
      <c r="G91" s="120" t="s">
        <v>620</v>
      </c>
      <c r="H91" s="268" t="s">
        <v>1</v>
      </c>
      <c r="I91" s="268" t="s">
        <v>1</v>
      </c>
      <c r="J91" s="112"/>
    </row>
    <row r="92" spans="1:10" s="110" customFormat="1" ht="149.44999999999999" customHeight="1" x14ac:dyDescent="0.2">
      <c r="A92" s="109" t="s">
        <v>168</v>
      </c>
      <c r="B92" s="112" t="s">
        <v>169</v>
      </c>
      <c r="C92" s="268" t="s">
        <v>1232</v>
      </c>
      <c r="D92" s="109" t="s">
        <v>610</v>
      </c>
      <c r="E92" s="109" t="s">
        <v>611</v>
      </c>
      <c r="F92" s="109" t="s">
        <v>610</v>
      </c>
      <c r="G92" s="109" t="s">
        <v>611</v>
      </c>
      <c r="H92" s="268" t="s">
        <v>693</v>
      </c>
      <c r="I92" s="268" t="s">
        <v>1230</v>
      </c>
      <c r="J92" s="268"/>
    </row>
    <row r="93" spans="1:10" s="76" customFormat="1" ht="75.75" customHeight="1" x14ac:dyDescent="0.2">
      <c r="A93" s="139" t="s">
        <v>170</v>
      </c>
      <c r="B93" s="113" t="s">
        <v>1233</v>
      </c>
      <c r="C93" s="112" t="s">
        <v>1234</v>
      </c>
      <c r="D93" s="109" t="s">
        <v>610</v>
      </c>
      <c r="E93" s="109" t="s">
        <v>611</v>
      </c>
      <c r="F93" s="109" t="s">
        <v>610</v>
      </c>
      <c r="G93" s="109" t="s">
        <v>611</v>
      </c>
      <c r="H93" s="268" t="s">
        <v>812</v>
      </c>
      <c r="I93" s="268" t="s">
        <v>813</v>
      </c>
      <c r="J93" s="112"/>
    </row>
    <row r="94" spans="1:10" s="76" customFormat="1" ht="153" customHeight="1" x14ac:dyDescent="0.2">
      <c r="A94" s="109" t="s">
        <v>171</v>
      </c>
      <c r="B94" s="112" t="s">
        <v>694</v>
      </c>
      <c r="C94" s="268" t="s">
        <v>1235</v>
      </c>
      <c r="D94" s="109" t="s">
        <v>610</v>
      </c>
      <c r="E94" s="109" t="s">
        <v>611</v>
      </c>
      <c r="F94" s="109" t="s">
        <v>610</v>
      </c>
      <c r="G94" s="109" t="s">
        <v>66</v>
      </c>
      <c r="H94" s="268" t="s">
        <v>695</v>
      </c>
      <c r="I94" s="272" t="s">
        <v>797</v>
      </c>
      <c r="J94" s="268" t="s">
        <v>1236</v>
      </c>
    </row>
    <row r="95" spans="1:10" s="76" customFormat="1" ht="114.75" x14ac:dyDescent="0.2">
      <c r="A95" s="109"/>
      <c r="B95" s="429" t="s">
        <v>1315</v>
      </c>
      <c r="C95" s="268" t="s">
        <v>696</v>
      </c>
      <c r="D95" s="109" t="s">
        <v>1</v>
      </c>
      <c r="E95" s="109" t="s">
        <v>620</v>
      </c>
      <c r="F95" s="109" t="s">
        <v>1</v>
      </c>
      <c r="G95" s="120" t="s">
        <v>1381</v>
      </c>
      <c r="H95" s="268" t="s">
        <v>1</v>
      </c>
      <c r="I95" s="268" t="s">
        <v>1</v>
      </c>
      <c r="J95" s="112"/>
    </row>
    <row r="96" spans="1:10" s="76" customFormat="1" ht="103.5" customHeight="1" x14ac:dyDescent="0.2">
      <c r="A96" s="109" t="s">
        <v>172</v>
      </c>
      <c r="B96" s="112" t="s">
        <v>148</v>
      </c>
      <c r="C96" s="112" t="s">
        <v>697</v>
      </c>
      <c r="D96" s="109" t="s">
        <v>610</v>
      </c>
      <c r="E96" s="109" t="s">
        <v>611</v>
      </c>
      <c r="F96" s="109" t="s">
        <v>620</v>
      </c>
      <c r="G96" s="109" t="s">
        <v>611</v>
      </c>
      <c r="H96" s="268" t="s">
        <v>698</v>
      </c>
      <c r="I96" s="268" t="s">
        <v>1287</v>
      </c>
      <c r="J96" s="112"/>
    </row>
    <row r="97" spans="1:14" s="76" customFormat="1" ht="140.25" x14ac:dyDescent="0.2">
      <c r="A97" s="109"/>
      <c r="B97" s="111" t="s">
        <v>811</v>
      </c>
      <c r="C97" s="268" t="s">
        <v>699</v>
      </c>
      <c r="D97" s="109" t="s">
        <v>1</v>
      </c>
      <c r="E97" s="109" t="s">
        <v>648</v>
      </c>
      <c r="F97" s="109" t="s">
        <v>1</v>
      </c>
      <c r="G97" s="428" t="s">
        <v>1288</v>
      </c>
      <c r="H97" s="268" t="s">
        <v>1</v>
      </c>
      <c r="I97" s="268" t="s">
        <v>1</v>
      </c>
      <c r="J97" s="112"/>
    </row>
    <row r="98" spans="1:14" s="76" customFormat="1" ht="147.6" customHeight="1" x14ac:dyDescent="0.2">
      <c r="A98" s="109" t="s">
        <v>173</v>
      </c>
      <c r="B98" s="112" t="s">
        <v>1237</v>
      </c>
      <c r="C98" s="268" t="s">
        <v>697</v>
      </c>
      <c r="D98" s="109" t="s">
        <v>610</v>
      </c>
      <c r="E98" s="109" t="s">
        <v>611</v>
      </c>
      <c r="F98" s="109" t="s">
        <v>610</v>
      </c>
      <c r="G98" s="109" t="s">
        <v>611</v>
      </c>
      <c r="H98" s="268" t="s">
        <v>1238</v>
      </c>
      <c r="I98" s="268" t="s">
        <v>1289</v>
      </c>
      <c r="J98" s="112"/>
      <c r="M98" s="76" t="s">
        <v>701</v>
      </c>
    </row>
    <row r="99" spans="1:14" s="76" customFormat="1" ht="140.25" x14ac:dyDescent="0.2">
      <c r="A99" s="109"/>
      <c r="B99" s="111" t="s">
        <v>1316</v>
      </c>
      <c r="C99" s="268" t="s">
        <v>699</v>
      </c>
      <c r="D99" s="109" t="s">
        <v>1</v>
      </c>
      <c r="E99" s="109" t="s">
        <v>648</v>
      </c>
      <c r="F99" s="109" t="s">
        <v>1</v>
      </c>
      <c r="G99" s="430" t="s">
        <v>1290</v>
      </c>
      <c r="H99" s="268" t="s">
        <v>1</v>
      </c>
      <c r="I99" s="268" t="s">
        <v>1</v>
      </c>
      <c r="J99" s="112"/>
    </row>
    <row r="100" spans="1:14" s="76" customFormat="1" ht="81" customHeight="1" x14ac:dyDescent="0.2">
      <c r="A100" s="139" t="s">
        <v>175</v>
      </c>
      <c r="B100" s="113" t="s">
        <v>1239</v>
      </c>
      <c r="C100" s="268" t="s">
        <v>814</v>
      </c>
      <c r="D100" s="109" t="s">
        <v>610</v>
      </c>
      <c r="E100" s="109" t="s">
        <v>611</v>
      </c>
      <c r="F100" s="109" t="s">
        <v>610</v>
      </c>
      <c r="G100" s="109" t="s">
        <v>611</v>
      </c>
      <c r="H100" s="268" t="s">
        <v>815</v>
      </c>
      <c r="I100" s="268" t="s">
        <v>816</v>
      </c>
      <c r="J100" s="112"/>
    </row>
    <row r="101" spans="1:14" s="76" customFormat="1" ht="180" customHeight="1" x14ac:dyDescent="0.2">
      <c r="A101" s="109" t="s">
        <v>176</v>
      </c>
      <c r="B101" s="112" t="s">
        <v>150</v>
      </c>
      <c r="C101" s="268" t="s">
        <v>1232</v>
      </c>
      <c r="D101" s="109" t="s">
        <v>610</v>
      </c>
      <c r="E101" s="109" t="s">
        <v>611</v>
      </c>
      <c r="F101" s="109" t="s">
        <v>610</v>
      </c>
      <c r="G101" s="109" t="s">
        <v>611</v>
      </c>
      <c r="H101" s="268" t="s">
        <v>815</v>
      </c>
      <c r="I101" s="268" t="s">
        <v>1240</v>
      </c>
      <c r="J101" s="112"/>
    </row>
    <row r="102" spans="1:14" s="76" customFormat="1" ht="153.75" x14ac:dyDescent="0.2">
      <c r="A102" s="109"/>
      <c r="B102" s="431" t="s">
        <v>817</v>
      </c>
      <c r="C102" s="432" t="s">
        <v>702</v>
      </c>
      <c r="D102" s="428" t="s">
        <v>1</v>
      </c>
      <c r="E102" s="428" t="s">
        <v>615</v>
      </c>
      <c r="F102" s="428" t="s">
        <v>1</v>
      </c>
      <c r="G102" s="428" t="s">
        <v>610</v>
      </c>
      <c r="H102" s="432" t="s">
        <v>1</v>
      </c>
      <c r="I102" s="432" t="s">
        <v>1</v>
      </c>
      <c r="J102" s="433"/>
      <c r="L102" s="76" t="s">
        <v>701</v>
      </c>
    </row>
    <row r="103" spans="1:14" s="76" customFormat="1" ht="198.95" customHeight="1" x14ac:dyDescent="0.2">
      <c r="A103" s="109" t="s">
        <v>177</v>
      </c>
      <c r="B103" s="112" t="s">
        <v>441</v>
      </c>
      <c r="C103" s="268" t="s">
        <v>1291</v>
      </c>
      <c r="D103" s="109" t="s">
        <v>1292</v>
      </c>
      <c r="E103" s="109" t="s">
        <v>1293</v>
      </c>
      <c r="F103" s="109" t="s">
        <v>1292</v>
      </c>
      <c r="G103" s="109" t="s">
        <v>1294</v>
      </c>
      <c r="H103" s="268" t="s">
        <v>703</v>
      </c>
      <c r="I103" s="268" t="s">
        <v>1295</v>
      </c>
      <c r="J103" s="112"/>
      <c r="N103" s="76" t="s">
        <v>701</v>
      </c>
    </row>
    <row r="104" spans="1:14" s="76" customFormat="1" ht="102" x14ac:dyDescent="0.2">
      <c r="A104" s="109" t="s">
        <v>818</v>
      </c>
      <c r="B104" s="112" t="s">
        <v>442</v>
      </c>
      <c r="C104" s="268" t="s">
        <v>819</v>
      </c>
      <c r="D104" s="109" t="s">
        <v>610</v>
      </c>
      <c r="E104" s="109" t="s">
        <v>611</v>
      </c>
      <c r="F104" s="109" t="s">
        <v>610</v>
      </c>
      <c r="G104" s="109" t="s">
        <v>611</v>
      </c>
      <c r="H104" s="268" t="s">
        <v>820</v>
      </c>
      <c r="I104" s="290" t="s">
        <v>1296</v>
      </c>
      <c r="J104" s="112"/>
    </row>
    <row r="105" spans="1:14" s="76" customFormat="1" ht="63.75" x14ac:dyDescent="0.2">
      <c r="A105" s="109" t="s">
        <v>372</v>
      </c>
      <c r="B105" s="112" t="s">
        <v>506</v>
      </c>
      <c r="C105" s="268" t="s">
        <v>823</v>
      </c>
      <c r="D105" s="109" t="s">
        <v>610</v>
      </c>
      <c r="E105" s="109" t="s">
        <v>611</v>
      </c>
      <c r="F105" s="109" t="s">
        <v>610</v>
      </c>
      <c r="G105" s="109" t="s">
        <v>611</v>
      </c>
      <c r="H105" s="268" t="s">
        <v>824</v>
      </c>
      <c r="I105" s="112" t="s">
        <v>1296</v>
      </c>
      <c r="J105" s="112"/>
    </row>
    <row r="106" spans="1:14" s="76" customFormat="1" ht="60.75" customHeight="1" x14ac:dyDescent="0.2">
      <c r="A106" s="139" t="s">
        <v>179</v>
      </c>
      <c r="B106" s="113" t="s">
        <v>704</v>
      </c>
      <c r="C106" s="268" t="s">
        <v>1250</v>
      </c>
      <c r="D106" s="109" t="s">
        <v>610</v>
      </c>
      <c r="E106" s="109" t="s">
        <v>611</v>
      </c>
      <c r="F106" s="109" t="s">
        <v>610</v>
      </c>
      <c r="G106" s="109" t="s">
        <v>611</v>
      </c>
      <c r="H106" s="268" t="s">
        <v>821</v>
      </c>
      <c r="I106" s="268" t="s">
        <v>822</v>
      </c>
      <c r="J106" s="112"/>
    </row>
    <row r="107" spans="1:14" s="76" customFormat="1" ht="144.94999999999999" customHeight="1" x14ac:dyDescent="0.2">
      <c r="A107" s="109" t="s">
        <v>180</v>
      </c>
      <c r="B107" s="112" t="s">
        <v>151</v>
      </c>
      <c r="C107" s="268" t="s">
        <v>632</v>
      </c>
      <c r="D107" s="109" t="s">
        <v>610</v>
      </c>
      <c r="E107" s="109" t="s">
        <v>611</v>
      </c>
      <c r="F107" s="109" t="s">
        <v>611</v>
      </c>
      <c r="G107" s="109" t="s">
        <v>611</v>
      </c>
      <c r="H107" s="268" t="s">
        <v>151</v>
      </c>
      <c r="I107" s="268" t="s">
        <v>1241</v>
      </c>
      <c r="J107" s="112"/>
    </row>
    <row r="108" spans="1:14" s="76" customFormat="1" ht="165" customHeight="1" x14ac:dyDescent="0.2">
      <c r="A108" s="109" t="s">
        <v>375</v>
      </c>
      <c r="B108" s="112" t="s">
        <v>376</v>
      </c>
      <c r="C108" s="268" t="s">
        <v>632</v>
      </c>
      <c r="D108" s="109" t="s">
        <v>610</v>
      </c>
      <c r="E108" s="109" t="s">
        <v>611</v>
      </c>
      <c r="F108" s="109" t="s">
        <v>611</v>
      </c>
      <c r="G108" s="109" t="s">
        <v>611</v>
      </c>
      <c r="H108" s="268" t="s">
        <v>705</v>
      </c>
      <c r="I108" s="268" t="s">
        <v>533</v>
      </c>
      <c r="J108" s="112"/>
    </row>
    <row r="109" spans="1:14" s="76" customFormat="1" ht="198.95" customHeight="1" x14ac:dyDescent="0.2">
      <c r="A109" s="109" t="s">
        <v>377</v>
      </c>
      <c r="B109" s="112" t="s">
        <v>378</v>
      </c>
      <c r="C109" s="268" t="s">
        <v>632</v>
      </c>
      <c r="D109" s="109" t="s">
        <v>610</v>
      </c>
      <c r="E109" s="109" t="s">
        <v>611</v>
      </c>
      <c r="F109" s="109" t="s">
        <v>611</v>
      </c>
      <c r="G109" s="109" t="s">
        <v>611</v>
      </c>
      <c r="H109" s="268" t="s">
        <v>706</v>
      </c>
      <c r="I109" s="268" t="s">
        <v>1242</v>
      </c>
      <c r="J109" s="112"/>
    </row>
    <row r="110" spans="1:14" s="76" customFormat="1" ht="194.45" customHeight="1" x14ac:dyDescent="0.2">
      <c r="A110" s="109" t="s">
        <v>181</v>
      </c>
      <c r="B110" s="112" t="s">
        <v>152</v>
      </c>
      <c r="C110" s="268" t="s">
        <v>632</v>
      </c>
      <c r="D110" s="109" t="s">
        <v>610</v>
      </c>
      <c r="E110" s="109" t="s">
        <v>611</v>
      </c>
      <c r="F110" s="109" t="s">
        <v>615</v>
      </c>
      <c r="G110" s="109" t="s">
        <v>611</v>
      </c>
      <c r="H110" s="268" t="s">
        <v>152</v>
      </c>
      <c r="I110" s="268" t="s">
        <v>1243</v>
      </c>
      <c r="J110" s="112"/>
    </row>
    <row r="111" spans="1:14" s="76" customFormat="1" ht="129.94999999999999" customHeight="1" x14ac:dyDescent="0.2">
      <c r="A111" s="428"/>
      <c r="B111" s="431" t="s">
        <v>825</v>
      </c>
      <c r="C111" s="432" t="s">
        <v>707</v>
      </c>
      <c r="D111" s="428" t="s">
        <v>1</v>
      </c>
      <c r="E111" s="428" t="s">
        <v>626</v>
      </c>
      <c r="F111" s="428" t="s">
        <v>1</v>
      </c>
      <c r="G111" s="428" t="s">
        <v>1297</v>
      </c>
      <c r="H111" s="432" t="s">
        <v>1</v>
      </c>
      <c r="I111" s="432" t="s">
        <v>1</v>
      </c>
      <c r="J111" s="433"/>
    </row>
    <row r="112" spans="1:14" s="76" customFormat="1" ht="53.45" customHeight="1" x14ac:dyDescent="0.2">
      <c r="A112" s="109" t="s">
        <v>182</v>
      </c>
      <c r="B112" s="112" t="s">
        <v>708</v>
      </c>
      <c r="C112" s="268" t="s">
        <v>632</v>
      </c>
      <c r="D112" s="109"/>
      <c r="E112" s="109"/>
      <c r="F112" s="109"/>
      <c r="G112" s="109"/>
      <c r="H112" s="268"/>
      <c r="I112" s="268"/>
      <c r="J112" s="112"/>
    </row>
    <row r="113" spans="1:10" s="76" customFormat="1" ht="276" customHeight="1" x14ac:dyDescent="0.2">
      <c r="A113" s="109" t="s">
        <v>237</v>
      </c>
      <c r="B113" s="112" t="s">
        <v>709</v>
      </c>
      <c r="C113" s="268" t="s">
        <v>632</v>
      </c>
      <c r="D113" s="109" t="s">
        <v>610</v>
      </c>
      <c r="E113" s="109" t="s">
        <v>611</v>
      </c>
      <c r="F113" s="109" t="s">
        <v>633</v>
      </c>
      <c r="G113" s="109" t="s">
        <v>611</v>
      </c>
      <c r="H113" s="268" t="s">
        <v>710</v>
      </c>
      <c r="I113" s="114" t="s">
        <v>1244</v>
      </c>
      <c r="J113" s="112" t="s">
        <v>826</v>
      </c>
    </row>
    <row r="114" spans="1:10" s="76" customFormat="1" ht="102.6" customHeight="1" x14ac:dyDescent="0.2">
      <c r="A114" s="109" t="s">
        <v>238</v>
      </c>
      <c r="B114" s="112" t="s">
        <v>711</v>
      </c>
      <c r="C114" s="268" t="s">
        <v>632</v>
      </c>
      <c r="D114" s="109" t="s">
        <v>610</v>
      </c>
      <c r="E114" s="109" t="s">
        <v>611</v>
      </c>
      <c r="F114" s="109" t="s">
        <v>610</v>
      </c>
      <c r="G114" s="109" t="s">
        <v>611</v>
      </c>
      <c r="H114" s="268" t="s">
        <v>712</v>
      </c>
      <c r="I114" s="112" t="s">
        <v>534</v>
      </c>
      <c r="J114" s="112"/>
    </row>
    <row r="115" spans="1:10" s="76" customFormat="1" ht="153.75" x14ac:dyDescent="0.2">
      <c r="A115" s="428"/>
      <c r="B115" s="429" t="s">
        <v>1318</v>
      </c>
      <c r="C115" s="432" t="s">
        <v>707</v>
      </c>
      <c r="D115" s="428" t="s">
        <v>1</v>
      </c>
      <c r="E115" s="428" t="s">
        <v>615</v>
      </c>
      <c r="F115" s="428" t="s">
        <v>1</v>
      </c>
      <c r="G115" s="434" t="s">
        <v>615</v>
      </c>
      <c r="H115" s="432" t="s">
        <v>1</v>
      </c>
      <c r="I115" s="432" t="s">
        <v>1</v>
      </c>
      <c r="J115" s="433"/>
    </row>
    <row r="116" spans="1:10" s="76" customFormat="1" ht="88.5" customHeight="1" x14ac:dyDescent="0.2">
      <c r="A116" s="109" t="s">
        <v>183</v>
      </c>
      <c r="B116" s="112" t="s">
        <v>270</v>
      </c>
      <c r="C116" s="268" t="s">
        <v>632</v>
      </c>
      <c r="D116" s="109" t="s">
        <v>610</v>
      </c>
      <c r="E116" s="109" t="s">
        <v>611</v>
      </c>
      <c r="F116" s="109" t="s">
        <v>610</v>
      </c>
      <c r="G116" s="109" t="s">
        <v>611</v>
      </c>
      <c r="H116" s="268" t="s">
        <v>827</v>
      </c>
      <c r="I116" s="268" t="s">
        <v>828</v>
      </c>
      <c r="J116" s="112"/>
    </row>
    <row r="117" spans="1:10" s="76" customFormat="1" ht="138" customHeight="1" x14ac:dyDescent="0.2">
      <c r="A117" s="109" t="s">
        <v>829</v>
      </c>
      <c r="B117" s="112" t="s">
        <v>272</v>
      </c>
      <c r="C117" s="268" t="s">
        <v>632</v>
      </c>
      <c r="D117" s="109" t="s">
        <v>610</v>
      </c>
      <c r="E117" s="109" t="s">
        <v>611</v>
      </c>
      <c r="F117" s="109" t="s">
        <v>610</v>
      </c>
      <c r="G117" s="109" t="s">
        <v>611</v>
      </c>
      <c r="H117" s="268" t="s">
        <v>714</v>
      </c>
      <c r="I117" s="268" t="s">
        <v>1298</v>
      </c>
      <c r="J117" s="268"/>
    </row>
    <row r="118" spans="1:10" s="76" customFormat="1" ht="111.95" customHeight="1" x14ac:dyDescent="0.2">
      <c r="A118" s="109" t="s">
        <v>830</v>
      </c>
      <c r="B118" s="112" t="s">
        <v>715</v>
      </c>
      <c r="C118" s="268" t="s">
        <v>632</v>
      </c>
      <c r="D118" s="109" t="s">
        <v>610</v>
      </c>
      <c r="E118" s="109" t="s">
        <v>611</v>
      </c>
      <c r="F118" s="109" t="s">
        <v>610</v>
      </c>
      <c r="G118" s="109" t="s">
        <v>611</v>
      </c>
      <c r="H118" s="268" t="s">
        <v>716</v>
      </c>
      <c r="I118" s="268" t="s">
        <v>1299</v>
      </c>
      <c r="J118" s="268"/>
    </row>
    <row r="119" spans="1:10" s="76" customFormat="1" ht="136.5" customHeight="1" x14ac:dyDescent="0.2">
      <c r="A119" s="109"/>
      <c r="B119" s="111" t="s">
        <v>1317</v>
      </c>
      <c r="C119" s="268" t="s">
        <v>713</v>
      </c>
      <c r="D119" s="109" t="s">
        <v>1</v>
      </c>
      <c r="E119" s="109" t="s">
        <v>615</v>
      </c>
      <c r="F119" s="109" t="s">
        <v>1</v>
      </c>
      <c r="G119" s="109" t="s">
        <v>615</v>
      </c>
      <c r="H119" s="268" t="s">
        <v>1</v>
      </c>
      <c r="I119" s="268" t="s">
        <v>1</v>
      </c>
      <c r="J119" s="112"/>
    </row>
    <row r="120" spans="1:10" s="76" customFormat="1" ht="177" customHeight="1" x14ac:dyDescent="0.2">
      <c r="A120" s="109" t="s">
        <v>184</v>
      </c>
      <c r="B120" s="112" t="s">
        <v>717</v>
      </c>
      <c r="C120" s="268" t="s">
        <v>632</v>
      </c>
      <c r="D120" s="109" t="s">
        <v>610</v>
      </c>
      <c r="E120" s="109" t="s">
        <v>611</v>
      </c>
      <c r="F120" s="109" t="s">
        <v>610</v>
      </c>
      <c r="G120" s="109" t="s">
        <v>611</v>
      </c>
      <c r="H120" s="268" t="s">
        <v>717</v>
      </c>
      <c r="I120" s="112" t="s">
        <v>1296</v>
      </c>
      <c r="J120" s="115"/>
    </row>
    <row r="121" spans="1:10" s="76" customFormat="1" ht="69" customHeight="1" x14ac:dyDescent="0.2">
      <c r="A121" s="428"/>
      <c r="B121" s="429" t="s">
        <v>844</v>
      </c>
      <c r="C121" s="432" t="s">
        <v>707</v>
      </c>
      <c r="D121" s="428" t="s">
        <v>1</v>
      </c>
      <c r="E121" s="428" t="s">
        <v>615</v>
      </c>
      <c r="F121" s="428" t="s">
        <v>1</v>
      </c>
      <c r="G121" s="428" t="s">
        <v>615</v>
      </c>
      <c r="H121" s="432" t="s">
        <v>1</v>
      </c>
      <c r="I121" s="432" t="s">
        <v>1</v>
      </c>
      <c r="J121" s="433"/>
    </row>
    <row r="122" spans="1:10" s="87" customFormat="1" ht="119.1" customHeight="1" x14ac:dyDescent="0.2">
      <c r="A122" s="109" t="s">
        <v>185</v>
      </c>
      <c r="B122" s="116" t="s">
        <v>167</v>
      </c>
      <c r="C122" s="268" t="s">
        <v>632</v>
      </c>
      <c r="D122" s="117" t="s">
        <v>610</v>
      </c>
      <c r="E122" s="109" t="s">
        <v>611</v>
      </c>
      <c r="F122" s="117" t="s">
        <v>635</v>
      </c>
      <c r="G122" s="117" t="s">
        <v>635</v>
      </c>
      <c r="H122" s="268" t="s">
        <v>720</v>
      </c>
      <c r="I122" s="268" t="s">
        <v>962</v>
      </c>
      <c r="J122" s="116"/>
    </row>
    <row r="123" spans="1:10" s="87" customFormat="1" ht="103.5" customHeight="1" x14ac:dyDescent="0.2">
      <c r="A123" s="435"/>
      <c r="B123" s="429" t="s">
        <v>831</v>
      </c>
      <c r="C123" s="432" t="s">
        <v>721</v>
      </c>
      <c r="D123" s="428" t="s">
        <v>1</v>
      </c>
      <c r="E123" s="428" t="s">
        <v>626</v>
      </c>
      <c r="F123" s="428" t="s">
        <v>1</v>
      </c>
      <c r="G123" s="436" t="s">
        <v>635</v>
      </c>
      <c r="H123" s="428" t="s">
        <v>1</v>
      </c>
      <c r="I123" s="428" t="s">
        <v>1</v>
      </c>
      <c r="J123" s="433"/>
    </row>
    <row r="124" spans="1:10" s="87" customFormat="1" ht="306.95" customHeight="1" x14ac:dyDescent="0.2">
      <c r="A124" s="121" t="s">
        <v>186</v>
      </c>
      <c r="B124" s="116" t="s">
        <v>244</v>
      </c>
      <c r="C124" s="268" t="s">
        <v>632</v>
      </c>
      <c r="D124" s="109" t="s">
        <v>610</v>
      </c>
      <c r="E124" s="109" t="s">
        <v>611</v>
      </c>
      <c r="F124" s="109" t="s">
        <v>610</v>
      </c>
      <c r="G124" s="109" t="s">
        <v>611</v>
      </c>
      <c r="H124" s="268" t="s">
        <v>722</v>
      </c>
      <c r="I124" s="118" t="s">
        <v>1300</v>
      </c>
      <c r="J124" s="116"/>
    </row>
    <row r="125" spans="1:10" ht="141.94999999999999" customHeight="1" x14ac:dyDescent="0.2">
      <c r="A125" s="121" t="s">
        <v>187</v>
      </c>
      <c r="B125" s="116" t="s">
        <v>382</v>
      </c>
      <c r="C125" s="268" t="s">
        <v>632</v>
      </c>
      <c r="D125" s="109" t="s">
        <v>610</v>
      </c>
      <c r="E125" s="115" t="s">
        <v>611</v>
      </c>
      <c r="F125" s="109" t="s">
        <v>610</v>
      </c>
      <c r="G125" s="115" t="s">
        <v>611</v>
      </c>
      <c r="H125" s="109" t="s">
        <v>827</v>
      </c>
      <c r="I125" s="109" t="s">
        <v>1301</v>
      </c>
      <c r="J125" s="268"/>
    </row>
    <row r="126" spans="1:10" ht="156.75" customHeight="1" x14ac:dyDescent="0.2">
      <c r="A126" s="121" t="s">
        <v>188</v>
      </c>
      <c r="B126" s="268" t="s">
        <v>384</v>
      </c>
      <c r="C126" s="268" t="s">
        <v>632</v>
      </c>
      <c r="D126" s="121" t="s">
        <v>610</v>
      </c>
      <c r="E126" s="121" t="s">
        <v>611</v>
      </c>
      <c r="F126" s="121" t="s">
        <v>610</v>
      </c>
      <c r="G126" s="121" t="s">
        <v>611</v>
      </c>
      <c r="H126" s="109" t="s">
        <v>827</v>
      </c>
      <c r="I126" s="112" t="s">
        <v>1296</v>
      </c>
      <c r="J126" s="268"/>
    </row>
    <row r="127" spans="1:10" ht="305.45" customHeight="1" x14ac:dyDescent="0.2">
      <c r="A127" s="121" t="s">
        <v>189</v>
      </c>
      <c r="B127" s="268" t="s">
        <v>407</v>
      </c>
      <c r="C127" s="268" t="s">
        <v>632</v>
      </c>
      <c r="D127" s="109" t="s">
        <v>610</v>
      </c>
      <c r="E127" s="115" t="s">
        <v>611</v>
      </c>
      <c r="F127" s="109" t="s">
        <v>620</v>
      </c>
      <c r="G127" s="109" t="s">
        <v>611</v>
      </c>
      <c r="H127" s="109" t="s">
        <v>407</v>
      </c>
      <c r="I127" s="109" t="s">
        <v>1302</v>
      </c>
      <c r="J127" s="268"/>
    </row>
    <row r="128" spans="1:10" s="123" customFormat="1" ht="409.5" x14ac:dyDescent="0.2">
      <c r="A128" s="109" t="s">
        <v>832</v>
      </c>
      <c r="B128" s="124" t="s">
        <v>447</v>
      </c>
      <c r="C128" s="269"/>
      <c r="D128" s="269" t="s">
        <v>610</v>
      </c>
      <c r="E128" s="269" t="s">
        <v>611</v>
      </c>
      <c r="F128" s="269" t="s">
        <v>635</v>
      </c>
      <c r="G128" s="269" t="s">
        <v>635</v>
      </c>
      <c r="H128" s="109" t="s">
        <v>827</v>
      </c>
      <c r="I128" s="109" t="s">
        <v>1303</v>
      </c>
      <c r="J128" s="269"/>
    </row>
    <row r="129" spans="1:10" s="87" customFormat="1" ht="191.25" x14ac:dyDescent="0.2">
      <c r="A129" s="121" t="s">
        <v>191</v>
      </c>
      <c r="B129" s="116" t="s">
        <v>370</v>
      </c>
      <c r="C129" s="268" t="s">
        <v>1232</v>
      </c>
      <c r="D129" s="109" t="s">
        <v>610</v>
      </c>
      <c r="E129" s="115" t="s">
        <v>611</v>
      </c>
      <c r="F129" s="109" t="s">
        <v>610</v>
      </c>
      <c r="G129" s="115" t="s">
        <v>611</v>
      </c>
      <c r="H129" s="268" t="s">
        <v>833</v>
      </c>
      <c r="I129" s="109" t="s">
        <v>1304</v>
      </c>
      <c r="J129" s="116"/>
    </row>
    <row r="130" spans="1:10" s="87" customFormat="1" ht="192" x14ac:dyDescent="0.2">
      <c r="A130" s="121"/>
      <c r="B130" s="111" t="s">
        <v>1356</v>
      </c>
      <c r="C130" s="268" t="s">
        <v>1232</v>
      </c>
      <c r="D130" s="109" t="s">
        <v>1</v>
      </c>
      <c r="E130" s="109" t="s">
        <v>611</v>
      </c>
      <c r="F130" s="109" t="s">
        <v>1</v>
      </c>
      <c r="G130" s="109" t="s">
        <v>626</v>
      </c>
      <c r="H130" s="109" t="s">
        <v>1</v>
      </c>
      <c r="I130" s="109" t="s">
        <v>1</v>
      </c>
      <c r="J130" s="116"/>
    </row>
    <row r="131" spans="1:10" s="123" customFormat="1" ht="165.75" x14ac:dyDescent="0.2">
      <c r="A131" s="126" t="s">
        <v>192</v>
      </c>
      <c r="B131" s="124" t="s">
        <v>448</v>
      </c>
      <c r="C131" s="268" t="s">
        <v>1232</v>
      </c>
      <c r="D131" s="109" t="s">
        <v>610</v>
      </c>
      <c r="E131" s="115" t="s">
        <v>611</v>
      </c>
      <c r="F131" s="109" t="s">
        <v>610</v>
      </c>
      <c r="G131" s="115" t="s">
        <v>611</v>
      </c>
      <c r="H131" s="124" t="s">
        <v>834</v>
      </c>
      <c r="I131" s="124" t="s">
        <v>1305</v>
      </c>
      <c r="J131" s="269"/>
    </row>
    <row r="132" spans="1:10" s="123" customFormat="1" ht="120" x14ac:dyDescent="0.2">
      <c r="A132" s="126"/>
      <c r="B132" s="124" t="s">
        <v>1319</v>
      </c>
      <c r="C132" s="268" t="s">
        <v>1232</v>
      </c>
      <c r="D132" s="109" t="s">
        <v>1</v>
      </c>
      <c r="E132" s="109" t="s">
        <v>615</v>
      </c>
      <c r="F132" s="109" t="s">
        <v>1</v>
      </c>
      <c r="G132" s="109" t="s">
        <v>635</v>
      </c>
      <c r="H132" s="109" t="s">
        <v>1</v>
      </c>
      <c r="I132" s="109" t="s">
        <v>1</v>
      </c>
      <c r="J132" s="133" t="s">
        <v>872</v>
      </c>
    </row>
    <row r="133" spans="1:10" s="123" customFormat="1" ht="89.25" x14ac:dyDescent="0.2">
      <c r="A133" s="126" t="s">
        <v>835</v>
      </c>
      <c r="B133" s="124" t="s">
        <v>449</v>
      </c>
      <c r="C133" s="268" t="s">
        <v>1232</v>
      </c>
      <c r="D133" s="124" t="s">
        <v>610</v>
      </c>
      <c r="E133" s="124" t="s">
        <v>611</v>
      </c>
      <c r="F133" s="124" t="s">
        <v>627</v>
      </c>
      <c r="G133" s="124" t="s">
        <v>627</v>
      </c>
      <c r="H133" s="124" t="s">
        <v>837</v>
      </c>
      <c r="I133" s="268" t="s">
        <v>836</v>
      </c>
      <c r="J133" s="269"/>
    </row>
    <row r="134" spans="1:10" s="123" customFormat="1" ht="409.5" x14ac:dyDescent="0.2">
      <c r="A134" s="126" t="s">
        <v>498</v>
      </c>
      <c r="B134" s="124" t="s">
        <v>450</v>
      </c>
      <c r="C134" s="268" t="s">
        <v>1232</v>
      </c>
      <c r="D134" s="124"/>
      <c r="E134" s="124"/>
      <c r="F134" s="124"/>
      <c r="G134" s="124"/>
      <c r="H134" s="124" t="s">
        <v>838</v>
      </c>
      <c r="I134" s="124" t="s">
        <v>1306</v>
      </c>
      <c r="J134" s="269"/>
    </row>
    <row r="135" spans="1:10" s="123" customFormat="1" ht="89.25" x14ac:dyDescent="0.2">
      <c r="A135" s="126"/>
      <c r="B135" s="124" t="s">
        <v>1320</v>
      </c>
      <c r="C135" s="268" t="s">
        <v>1232</v>
      </c>
      <c r="D135" s="124" t="s">
        <v>1</v>
      </c>
      <c r="E135" s="124" t="s">
        <v>627</v>
      </c>
      <c r="F135" s="124" t="s">
        <v>1</v>
      </c>
      <c r="G135" s="268" t="s">
        <v>611</v>
      </c>
      <c r="H135" s="124" t="s">
        <v>1</v>
      </c>
      <c r="I135" s="124" t="s">
        <v>1</v>
      </c>
      <c r="J135" s="269"/>
    </row>
    <row r="136" spans="1:10" s="123" customFormat="1" ht="267.75" x14ac:dyDescent="0.2">
      <c r="A136" s="126" t="s">
        <v>499</v>
      </c>
      <c r="B136" s="124" t="s">
        <v>318</v>
      </c>
      <c r="C136" s="268" t="s">
        <v>632</v>
      </c>
      <c r="D136" s="124" t="s">
        <v>610</v>
      </c>
      <c r="E136" s="124" t="s">
        <v>611</v>
      </c>
      <c r="F136" s="124" t="s">
        <v>635</v>
      </c>
      <c r="G136" s="124" t="s">
        <v>611</v>
      </c>
      <c r="H136" s="124" t="s">
        <v>838</v>
      </c>
      <c r="I136" s="124" t="s">
        <v>1245</v>
      </c>
      <c r="J136" s="269"/>
    </row>
    <row r="137" spans="1:10" s="123" customFormat="1" ht="102" x14ac:dyDescent="0.2">
      <c r="A137" s="126"/>
      <c r="B137" s="124" t="s">
        <v>1355</v>
      </c>
      <c r="C137" s="268" t="s">
        <v>632</v>
      </c>
      <c r="D137" s="124" t="s">
        <v>1</v>
      </c>
      <c r="E137" s="432" t="s">
        <v>635</v>
      </c>
      <c r="F137" s="437" t="s">
        <v>1</v>
      </c>
      <c r="G137" s="439">
        <v>44904</v>
      </c>
      <c r="H137" s="124"/>
      <c r="I137" s="124"/>
      <c r="J137" s="269"/>
    </row>
    <row r="138" spans="1:10" s="123" customFormat="1" ht="331.5" x14ac:dyDescent="0.2">
      <c r="A138" s="126" t="s">
        <v>500</v>
      </c>
      <c r="B138" s="124" t="s">
        <v>839</v>
      </c>
      <c r="C138" s="268" t="s">
        <v>1232</v>
      </c>
      <c r="D138" s="124" t="s">
        <v>610</v>
      </c>
      <c r="E138" s="124" t="s">
        <v>611</v>
      </c>
      <c r="F138" s="124" t="s">
        <v>627</v>
      </c>
      <c r="G138" s="124" t="s">
        <v>627</v>
      </c>
      <c r="H138" s="124" t="s">
        <v>840</v>
      </c>
      <c r="I138" s="268" t="s">
        <v>1307</v>
      </c>
      <c r="J138" s="269"/>
    </row>
    <row r="139" spans="1:10" s="123" customFormat="1" ht="89.25" x14ac:dyDescent="0.2">
      <c r="A139" s="126"/>
      <c r="B139" s="124" t="s">
        <v>1321</v>
      </c>
      <c r="C139" s="268" t="s">
        <v>1232</v>
      </c>
      <c r="D139" s="124" t="s">
        <v>1</v>
      </c>
      <c r="E139" s="124" t="s">
        <v>627</v>
      </c>
      <c r="F139" s="124" t="s">
        <v>1</v>
      </c>
      <c r="G139" s="124" t="s">
        <v>627</v>
      </c>
      <c r="H139" s="124"/>
      <c r="I139" s="124"/>
      <c r="J139" s="269"/>
    </row>
    <row r="140" spans="1:10" s="123" customFormat="1" ht="409.5" x14ac:dyDescent="0.2">
      <c r="A140" s="126" t="s">
        <v>381</v>
      </c>
      <c r="B140" s="124" t="s">
        <v>452</v>
      </c>
      <c r="C140" s="268" t="s">
        <v>1232</v>
      </c>
      <c r="D140" s="124" t="s">
        <v>610</v>
      </c>
      <c r="E140" s="124"/>
      <c r="F140" s="124"/>
      <c r="G140" s="124"/>
      <c r="H140" s="124" t="s">
        <v>841</v>
      </c>
      <c r="I140" s="124" t="s">
        <v>1308</v>
      </c>
      <c r="J140" s="269"/>
    </row>
    <row r="141" spans="1:10" s="123" customFormat="1" ht="89.25" x14ac:dyDescent="0.2">
      <c r="A141" s="126"/>
      <c r="B141" s="124" t="s">
        <v>1322</v>
      </c>
      <c r="C141" s="268" t="s">
        <v>1232</v>
      </c>
      <c r="D141" s="124" t="s">
        <v>1</v>
      </c>
      <c r="E141" s="124" t="s">
        <v>627</v>
      </c>
      <c r="F141" s="124" t="s">
        <v>1</v>
      </c>
      <c r="G141" s="124" t="s">
        <v>640</v>
      </c>
      <c r="H141" s="124"/>
      <c r="I141" s="124"/>
      <c r="J141" s="269"/>
    </row>
    <row r="142" spans="1:10" s="123" customFormat="1" ht="229.5" x14ac:dyDescent="0.2">
      <c r="A142" s="126" t="s">
        <v>383</v>
      </c>
      <c r="B142" s="124" t="s">
        <v>842</v>
      </c>
      <c r="C142" s="268" t="s">
        <v>1232</v>
      </c>
      <c r="D142" s="124" t="s">
        <v>610</v>
      </c>
      <c r="E142" s="124" t="s">
        <v>611</v>
      </c>
      <c r="F142" s="124" t="s">
        <v>66</v>
      </c>
      <c r="G142" s="124" t="s">
        <v>66</v>
      </c>
      <c r="H142" s="124" t="s">
        <v>841</v>
      </c>
      <c r="I142" s="268" t="s">
        <v>1309</v>
      </c>
      <c r="J142" s="269"/>
    </row>
    <row r="143" spans="1:10" s="87" customFormat="1" ht="114.75" customHeight="1" x14ac:dyDescent="0.2">
      <c r="A143" s="121" t="s">
        <v>369</v>
      </c>
      <c r="B143" s="119" t="s">
        <v>239</v>
      </c>
      <c r="C143" s="268" t="s">
        <v>692</v>
      </c>
      <c r="D143" s="109" t="s">
        <v>610</v>
      </c>
      <c r="E143" s="115" t="s">
        <v>611</v>
      </c>
      <c r="F143" s="109" t="s">
        <v>638</v>
      </c>
      <c r="G143" s="115" t="s">
        <v>638</v>
      </c>
      <c r="H143" s="109" t="s">
        <v>843</v>
      </c>
      <c r="I143" s="109" t="s">
        <v>1310</v>
      </c>
      <c r="J143" s="119"/>
    </row>
    <row r="144" spans="1:10" s="87" customFormat="1" ht="95.25" customHeight="1" x14ac:dyDescent="0.2">
      <c r="A144" s="121"/>
      <c r="B144" s="116" t="s">
        <v>1323</v>
      </c>
      <c r="C144" s="268" t="s">
        <v>692</v>
      </c>
      <c r="D144" s="109" t="s">
        <v>1</v>
      </c>
      <c r="E144" s="115" t="s">
        <v>635</v>
      </c>
      <c r="F144" s="109" t="s">
        <v>1</v>
      </c>
      <c r="G144" s="115" t="s">
        <v>648</v>
      </c>
      <c r="H144" s="109" t="s">
        <v>1</v>
      </c>
      <c r="I144" s="109" t="s">
        <v>1</v>
      </c>
      <c r="J144" s="142"/>
    </row>
    <row r="145" spans="1:13" s="127" customFormat="1" ht="89.25" x14ac:dyDescent="0.2">
      <c r="A145" s="121" t="s">
        <v>454</v>
      </c>
      <c r="B145" s="116" t="s">
        <v>298</v>
      </c>
      <c r="C145" s="268" t="s">
        <v>1232</v>
      </c>
      <c r="D145" s="121" t="s">
        <v>610</v>
      </c>
      <c r="E145" s="121" t="s">
        <v>611</v>
      </c>
      <c r="F145" s="121" t="s">
        <v>66</v>
      </c>
      <c r="G145" s="121" t="s">
        <v>66</v>
      </c>
      <c r="H145" s="109" t="s">
        <v>827</v>
      </c>
      <c r="I145" s="109" t="s">
        <v>66</v>
      </c>
      <c r="J145" s="268" t="s">
        <v>845</v>
      </c>
    </row>
    <row r="146" spans="1:13" s="127" customFormat="1" ht="173.45" customHeight="1" x14ac:dyDescent="0.2">
      <c r="A146" s="121" t="s">
        <v>456</v>
      </c>
      <c r="B146" s="116" t="s">
        <v>1246</v>
      </c>
      <c r="C146" s="268" t="s">
        <v>654</v>
      </c>
      <c r="D146" s="115" t="s">
        <v>610</v>
      </c>
      <c r="E146" s="115" t="s">
        <v>611</v>
      </c>
      <c r="F146" s="115" t="s">
        <v>615</v>
      </c>
      <c r="G146" s="115" t="s">
        <v>615</v>
      </c>
      <c r="H146" s="109" t="s">
        <v>1247</v>
      </c>
      <c r="I146" s="109" t="s">
        <v>1311</v>
      </c>
      <c r="J146" s="116"/>
    </row>
    <row r="147" spans="1:13" s="127" customFormat="1" ht="114.75" x14ac:dyDescent="0.2">
      <c r="A147" s="116"/>
      <c r="B147" s="111" t="s">
        <v>1324</v>
      </c>
      <c r="C147" s="268" t="s">
        <v>723</v>
      </c>
      <c r="D147" s="109" t="s">
        <v>1</v>
      </c>
      <c r="E147" s="115" t="s">
        <v>615</v>
      </c>
      <c r="F147" s="109" t="s">
        <v>1</v>
      </c>
      <c r="G147" s="438" t="s">
        <v>1312</v>
      </c>
      <c r="H147" s="109" t="s">
        <v>1</v>
      </c>
      <c r="I147" s="109" t="s">
        <v>1</v>
      </c>
      <c r="J147" s="268"/>
    </row>
    <row r="148" spans="1:13" s="87" customFormat="1" ht="130.5" customHeight="1" x14ac:dyDescent="0.2">
      <c r="A148" s="109" t="s">
        <v>457</v>
      </c>
      <c r="B148" s="116" t="s">
        <v>718</v>
      </c>
      <c r="C148" s="268" t="s">
        <v>1248</v>
      </c>
      <c r="D148" s="109" t="s">
        <v>610</v>
      </c>
      <c r="E148" s="109" t="s">
        <v>611</v>
      </c>
      <c r="F148" s="117" t="s">
        <v>610</v>
      </c>
      <c r="G148" s="117" t="s">
        <v>615</v>
      </c>
      <c r="H148" s="115" t="s">
        <v>827</v>
      </c>
      <c r="I148" s="268" t="s">
        <v>1313</v>
      </c>
      <c r="J148" s="116"/>
      <c r="M148" s="87" t="s">
        <v>719</v>
      </c>
    </row>
    <row r="149" spans="1:13" s="87" customFormat="1" ht="111.95" customHeight="1" x14ac:dyDescent="0.2">
      <c r="A149" s="109" t="s">
        <v>502</v>
      </c>
      <c r="B149" s="111" t="s">
        <v>846</v>
      </c>
      <c r="C149" s="268"/>
      <c r="D149" s="109" t="s">
        <v>610</v>
      </c>
      <c r="E149" s="109" t="s">
        <v>611</v>
      </c>
      <c r="F149" s="109" t="s">
        <v>66</v>
      </c>
      <c r="G149" s="128" t="s">
        <v>66</v>
      </c>
      <c r="H149" s="819" t="s">
        <v>847</v>
      </c>
      <c r="I149" s="268" t="s">
        <v>66</v>
      </c>
      <c r="J149" s="819" t="s">
        <v>845</v>
      </c>
    </row>
    <row r="150" spans="1:13" s="76" customFormat="1" ht="77.45" customHeight="1" x14ac:dyDescent="0.2">
      <c r="A150" s="109" t="s">
        <v>503</v>
      </c>
      <c r="B150" s="112" t="s">
        <v>1249</v>
      </c>
      <c r="C150" s="268" t="s">
        <v>632</v>
      </c>
      <c r="D150" s="121" t="s">
        <v>635</v>
      </c>
      <c r="E150" s="121" t="s">
        <v>635</v>
      </c>
      <c r="F150" s="121" t="s">
        <v>66</v>
      </c>
      <c r="G150" s="121" t="s">
        <v>66</v>
      </c>
      <c r="H150" s="819"/>
      <c r="I150" s="268" t="s">
        <v>66</v>
      </c>
      <c r="J150" s="819"/>
    </row>
    <row r="151" spans="1:13" s="123" customFormat="1" ht="27" customHeight="1" x14ac:dyDescent="0.2">
      <c r="A151" s="815" t="s">
        <v>65</v>
      </c>
      <c r="B151" s="815"/>
      <c r="C151" s="815"/>
      <c r="D151" s="815"/>
      <c r="E151" s="815"/>
      <c r="F151" s="815"/>
      <c r="G151" s="815"/>
      <c r="H151" s="815"/>
      <c r="I151" s="815"/>
      <c r="J151" s="815"/>
    </row>
    <row r="152" spans="1:13" s="123" customFormat="1" ht="153" x14ac:dyDescent="0.2">
      <c r="A152" s="126" t="s">
        <v>767</v>
      </c>
      <c r="B152" s="124" t="s">
        <v>243</v>
      </c>
      <c r="C152" s="124" t="s">
        <v>1251</v>
      </c>
      <c r="D152" s="125" t="s">
        <v>610</v>
      </c>
      <c r="E152" s="125" t="s">
        <v>611</v>
      </c>
      <c r="F152" s="125" t="s">
        <v>610</v>
      </c>
      <c r="G152" s="125" t="s">
        <v>611</v>
      </c>
      <c r="H152" s="124" t="s">
        <v>1252</v>
      </c>
      <c r="I152" s="124" t="s">
        <v>1253</v>
      </c>
      <c r="J152" s="125"/>
    </row>
    <row r="153" spans="1:13" s="82" customFormat="1" ht="30.75" customHeight="1" x14ac:dyDescent="0.2">
      <c r="A153" s="814" t="s">
        <v>460</v>
      </c>
      <c r="B153" s="814"/>
      <c r="C153" s="814"/>
      <c r="D153" s="814"/>
      <c r="E153" s="814"/>
      <c r="F153" s="814"/>
      <c r="G153" s="814"/>
      <c r="H153" s="814"/>
      <c r="I153" s="814"/>
      <c r="J153" s="814"/>
    </row>
    <row r="154" spans="1:13" s="82" customFormat="1" ht="135.75" customHeight="1" x14ac:dyDescent="0.2">
      <c r="A154" s="106" t="s">
        <v>848</v>
      </c>
      <c r="B154" s="101" t="str">
        <f>[1]Лист1!$B$8</f>
        <v>Основное мероприятие 5.1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v>
      </c>
      <c r="C154" s="100" t="s">
        <v>1232</v>
      </c>
      <c r="D154" s="100" t="s">
        <v>610</v>
      </c>
      <c r="E154" s="100" t="s">
        <v>611</v>
      </c>
      <c r="F154" s="100" t="s">
        <v>610</v>
      </c>
      <c r="G154" s="100" t="s">
        <v>611</v>
      </c>
      <c r="H154" s="83" t="s">
        <v>869</v>
      </c>
      <c r="I154" s="298" t="s">
        <v>1357</v>
      </c>
      <c r="J154" s="100"/>
    </row>
    <row r="155" spans="1:13" s="82" customFormat="1" ht="182.25" hidden="1" customHeight="1" x14ac:dyDescent="0.2">
      <c r="A155" s="106" t="s">
        <v>463</v>
      </c>
      <c r="B155" s="100" t="str">
        <f>[1]Лист1!$B$43</f>
        <v>Обучение работников и добровольцев НКО, муниципальных служащих (повышение квалификации) по программам дополнительного профессионального образования по вопросам развития гражданского общества и государственной (муниципальной) поддержки НКО</v>
      </c>
      <c r="C155" s="100" t="s">
        <v>1232</v>
      </c>
      <c r="D155" s="100" t="s">
        <v>610</v>
      </c>
      <c r="E155" s="100" t="s">
        <v>611</v>
      </c>
      <c r="F155" s="100" t="s">
        <v>641</v>
      </c>
      <c r="G155" s="100" t="s">
        <v>633</v>
      </c>
      <c r="H155" s="83" t="s">
        <v>870</v>
      </c>
      <c r="I155" s="83"/>
      <c r="J155" s="100"/>
    </row>
    <row r="156" spans="1:13" s="82" customFormat="1" ht="163.5" customHeight="1" x14ac:dyDescent="0.2">
      <c r="A156" s="129" t="s">
        <v>464</v>
      </c>
      <c r="B156" s="101" t="s">
        <v>849</v>
      </c>
      <c r="C156" s="100" t="s">
        <v>1232</v>
      </c>
      <c r="D156" s="100" t="s">
        <v>610</v>
      </c>
      <c r="E156" s="100" t="s">
        <v>611</v>
      </c>
      <c r="F156" s="100" t="s">
        <v>610</v>
      </c>
      <c r="G156" s="100" t="s">
        <v>611</v>
      </c>
      <c r="H156" s="83" t="s">
        <v>871</v>
      </c>
      <c r="I156" s="83" t="s">
        <v>873</v>
      </c>
      <c r="J156" s="100"/>
    </row>
    <row r="157" spans="1:13" s="82" customFormat="1" ht="127.5" customHeight="1" x14ac:dyDescent="0.2">
      <c r="A157" s="137" t="s">
        <v>850</v>
      </c>
      <c r="B157" s="100" t="str">
        <f>[1]Лист1!$B$77</f>
        <v>Субсидии местным бюджетам на реализацию мероприятий муниципальных программ поддержки социально ориентированных НКО</v>
      </c>
      <c r="C157" s="100" t="s">
        <v>1232</v>
      </c>
      <c r="D157" s="100" t="s">
        <v>610</v>
      </c>
      <c r="E157" s="100" t="s">
        <v>611</v>
      </c>
      <c r="F157" s="100" t="s">
        <v>610</v>
      </c>
      <c r="G157" s="100" t="s">
        <v>640</v>
      </c>
      <c r="H157" s="83" t="s">
        <v>851</v>
      </c>
      <c r="I157" s="143" t="s">
        <v>1358</v>
      </c>
      <c r="J157" s="100"/>
    </row>
    <row r="158" spans="1:13" s="82" customFormat="1" ht="270" x14ac:dyDescent="0.2">
      <c r="A158" s="129" t="s">
        <v>467</v>
      </c>
      <c r="B158" s="102" t="str">
        <f>[1]Лист1!$B$112</f>
        <v>Основное мероприятие 5.3. "Предоставление финансовой поддержки НКО"</v>
      </c>
      <c r="C158" s="105"/>
      <c r="D158" s="106" t="s">
        <v>610</v>
      </c>
      <c r="E158" s="106" t="s">
        <v>611</v>
      </c>
      <c r="F158" s="106" t="s">
        <v>852</v>
      </c>
      <c r="G158" s="106" t="s">
        <v>611</v>
      </c>
      <c r="H158" s="100" t="s">
        <v>874</v>
      </c>
      <c r="I158" s="294" t="s">
        <v>874</v>
      </c>
      <c r="J158" s="105" t="s">
        <v>618</v>
      </c>
    </row>
    <row r="159" spans="1:13" s="82" customFormat="1" ht="105" x14ac:dyDescent="0.2">
      <c r="A159" s="273" t="s">
        <v>853</v>
      </c>
      <c r="B159" s="177" t="s">
        <v>1361</v>
      </c>
      <c r="C159" s="294" t="s">
        <v>1232</v>
      </c>
      <c r="D159" s="273" t="s">
        <v>610</v>
      </c>
      <c r="E159" s="273" t="s">
        <v>611</v>
      </c>
      <c r="F159" s="273" t="s">
        <v>640</v>
      </c>
      <c r="G159" s="273" t="s">
        <v>640</v>
      </c>
      <c r="H159" s="294" t="s">
        <v>854</v>
      </c>
      <c r="I159" s="100" t="s">
        <v>1359</v>
      </c>
      <c r="J159" s="293"/>
    </row>
    <row r="160" spans="1:13" s="82" customFormat="1" ht="165" x14ac:dyDescent="0.2">
      <c r="A160" s="106" t="s">
        <v>853</v>
      </c>
      <c r="B160" s="103" t="str">
        <f>[1]Лист1!$B$126</f>
        <v>Предоставление финансовой поддержки НКО в целях обеспечения участия представителей в межрегиональных и общероссийских конференциях, форумах, выставках, семинарах (возмещение части затрат)</v>
      </c>
      <c r="C160" s="100" t="s">
        <v>1232</v>
      </c>
      <c r="D160" s="106" t="s">
        <v>610</v>
      </c>
      <c r="E160" s="106" t="s">
        <v>611</v>
      </c>
      <c r="F160" s="106" t="s">
        <v>610</v>
      </c>
      <c r="G160" s="106" t="s">
        <v>611</v>
      </c>
      <c r="H160" s="100" t="s">
        <v>854</v>
      </c>
      <c r="I160" s="100" t="s">
        <v>1360</v>
      </c>
      <c r="J160" s="99"/>
    </row>
    <row r="161" spans="1:10" ht="168" customHeight="1" x14ac:dyDescent="0.2">
      <c r="A161" s="130" t="s">
        <v>470</v>
      </c>
      <c r="B161" s="131" t="str">
        <f>[1]Лист1!$B$140</f>
        <v>Предоставление субсидии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v>
      </c>
      <c r="C161" s="100" t="s">
        <v>1232</v>
      </c>
      <c r="D161" s="106" t="s">
        <v>620</v>
      </c>
      <c r="E161" s="106" t="s">
        <v>611</v>
      </c>
      <c r="F161" s="106" t="s">
        <v>620</v>
      </c>
      <c r="G161" s="106" t="s">
        <v>611</v>
      </c>
      <c r="H161" s="98" t="s">
        <v>1362</v>
      </c>
      <c r="I161" s="98" t="s">
        <v>855</v>
      </c>
      <c r="J161" s="98"/>
    </row>
    <row r="162" spans="1:10" ht="102" customHeight="1" x14ac:dyDescent="0.2">
      <c r="A162" s="98" t="s">
        <v>472</v>
      </c>
      <c r="B162" s="131" t="str">
        <f>[1]Лист1!$B$147</f>
        <v>Предоставление субсидии региональной общественной организации «Ассоциация коренных малочисленных народов Севера Камчатского края»</v>
      </c>
      <c r="C162" s="100" t="s">
        <v>1232</v>
      </c>
      <c r="D162" s="106" t="s">
        <v>615</v>
      </c>
      <c r="E162" s="106" t="s">
        <v>611</v>
      </c>
      <c r="F162" s="106" t="s">
        <v>615</v>
      </c>
      <c r="G162" s="106" t="s">
        <v>611</v>
      </c>
      <c r="H162" s="214" t="s">
        <v>1362</v>
      </c>
      <c r="I162" s="98" t="s">
        <v>855</v>
      </c>
      <c r="J162" s="98"/>
    </row>
    <row r="163" spans="1:10" ht="105" x14ac:dyDescent="0.2">
      <c r="A163" s="98" t="s">
        <v>473</v>
      </c>
      <c r="B163" s="131" t="str">
        <f>[1]Лист1!$B$154</f>
        <v>Предоставление субсидии Камчатской региональной общественной организации «Общество слепых»</v>
      </c>
      <c r="C163" s="100" t="s">
        <v>1232</v>
      </c>
      <c r="D163" s="106" t="s">
        <v>641</v>
      </c>
      <c r="E163" s="106" t="s">
        <v>611</v>
      </c>
      <c r="F163" s="106" t="s">
        <v>641</v>
      </c>
      <c r="G163" s="106" t="s">
        <v>611</v>
      </c>
      <c r="H163" s="214" t="s">
        <v>1362</v>
      </c>
      <c r="I163" s="98" t="s">
        <v>855</v>
      </c>
      <c r="J163" s="98"/>
    </row>
    <row r="164" spans="1:10" ht="105" x14ac:dyDescent="0.2">
      <c r="A164" s="98" t="s">
        <v>475</v>
      </c>
      <c r="B164" s="131" t="str">
        <f>[1]Лист1!$B$161</f>
        <v>Предоставление субсидии Общественная региональная организация «Общество молодых инвалидов Камчатки»</v>
      </c>
      <c r="C164" s="100" t="s">
        <v>1232</v>
      </c>
      <c r="D164" s="106" t="s">
        <v>633</v>
      </c>
      <c r="E164" s="106" t="s">
        <v>611</v>
      </c>
      <c r="F164" s="106" t="s">
        <v>633</v>
      </c>
      <c r="G164" s="106" t="s">
        <v>611</v>
      </c>
      <c r="H164" s="214" t="s">
        <v>1362</v>
      </c>
      <c r="I164" s="98" t="s">
        <v>855</v>
      </c>
      <c r="J164" s="98"/>
    </row>
    <row r="165" spans="1:10" ht="102.75" customHeight="1" x14ac:dyDescent="0.2">
      <c r="A165" s="98" t="s">
        <v>476</v>
      </c>
      <c r="B165" s="131" t="str">
        <f>[1]Лист1!$B$168</f>
        <v>Предоставление субсидии Камчатская региональная историко-этнографическая общественная органи-зация «Ковчег»</v>
      </c>
      <c r="C165" s="98" t="s">
        <v>1232</v>
      </c>
      <c r="D165" s="106" t="s">
        <v>648</v>
      </c>
      <c r="E165" s="106" t="s">
        <v>611</v>
      </c>
      <c r="F165" s="106" t="s">
        <v>648</v>
      </c>
      <c r="G165" s="106" t="s">
        <v>611</v>
      </c>
      <c r="H165" s="214" t="s">
        <v>1362</v>
      </c>
      <c r="I165" s="98" t="s">
        <v>855</v>
      </c>
      <c r="J165" s="98"/>
    </row>
    <row r="166" spans="1:10" ht="110.25" x14ac:dyDescent="0.2">
      <c r="A166" s="98" t="s">
        <v>477</v>
      </c>
      <c r="B166" s="131" t="str">
        <f>[1]Лист1!$B$175</f>
        <v>Предоставление субсидии Камчатское краевое отделение Всероссийской общественной организации  ветеранов (пенсионеров) войны, труда, Вооружённых Сил и правоохрани-тельных органов</v>
      </c>
      <c r="C166" s="98" t="s">
        <v>1232</v>
      </c>
      <c r="D166" s="106" t="s">
        <v>640</v>
      </c>
      <c r="E166" s="106" t="s">
        <v>611</v>
      </c>
      <c r="F166" s="106" t="s">
        <v>640</v>
      </c>
      <c r="G166" s="106" t="s">
        <v>611</v>
      </c>
      <c r="H166" s="214" t="s">
        <v>1362</v>
      </c>
      <c r="I166" s="98" t="s">
        <v>855</v>
      </c>
      <c r="J166" s="98"/>
    </row>
    <row r="167" spans="1:10" ht="110.25" x14ac:dyDescent="0.2">
      <c r="A167" s="98" t="s">
        <v>478</v>
      </c>
      <c r="B167" s="131" t="str">
        <f>[1]Лист1!$B$182</f>
        <v>Предоставление субсидии Камчатское региональное отделение Общероссийской общественной орга-низации «Союз пенсионеров России»</v>
      </c>
      <c r="C167" s="98" t="s">
        <v>1232</v>
      </c>
      <c r="D167" s="106" t="s">
        <v>638</v>
      </c>
      <c r="E167" s="106" t="s">
        <v>611</v>
      </c>
      <c r="F167" s="106" t="s">
        <v>638</v>
      </c>
      <c r="G167" s="106" t="s">
        <v>611</v>
      </c>
      <c r="H167" s="214" t="s">
        <v>1362</v>
      </c>
      <c r="I167" s="98" t="s">
        <v>855</v>
      </c>
      <c r="J167" s="98"/>
    </row>
    <row r="168" spans="1:10" ht="173.25" x14ac:dyDescent="0.2">
      <c r="A168" s="98" t="s">
        <v>480</v>
      </c>
      <c r="B168" s="98" t="str">
        <f>[1]Лист1!$B$189</f>
        <v>Основное меропритие 5.4. "Поддержка гражданских инициатив"</v>
      </c>
      <c r="C168" s="98" t="s">
        <v>1232</v>
      </c>
      <c r="D168" s="106" t="s">
        <v>610</v>
      </c>
      <c r="E168" s="106" t="s">
        <v>611</v>
      </c>
      <c r="F168" s="106" t="s">
        <v>610</v>
      </c>
      <c r="G168" s="106" t="s">
        <v>611</v>
      </c>
      <c r="H168" s="98" t="s">
        <v>875</v>
      </c>
      <c r="I168" s="98" t="s">
        <v>876</v>
      </c>
      <c r="J168" s="98"/>
    </row>
    <row r="169" spans="1:10" ht="110.25" x14ac:dyDescent="0.2">
      <c r="A169" s="98" t="s">
        <v>856</v>
      </c>
      <c r="B169" s="98" t="str">
        <f>[1]Лист1!$B$210</f>
        <v>Организация и проведение Камчатской краевой Ярмарки социальных инициатив</v>
      </c>
      <c r="C169" s="98" t="s">
        <v>1232</v>
      </c>
      <c r="D169" s="106" t="s">
        <v>633</v>
      </c>
      <c r="E169" s="106" t="s">
        <v>611</v>
      </c>
      <c r="F169" s="106" t="s">
        <v>633</v>
      </c>
      <c r="G169" s="106" t="s">
        <v>611</v>
      </c>
      <c r="H169" s="98" t="s">
        <v>857</v>
      </c>
      <c r="I169" s="98" t="s">
        <v>1363</v>
      </c>
      <c r="J169" s="98"/>
    </row>
    <row r="170" spans="1:10" ht="299.25" x14ac:dyDescent="0.2">
      <c r="A170" s="98" t="s">
        <v>482</v>
      </c>
      <c r="B170" s="98" t="str">
        <f>[1]Лист1!$B$224</f>
        <v>Основное мероприятие 5.5. "Создание и поддержка инфраструктуры для деятельности НКО на региональном и муниципальном уровнях, имущественная поддержка НКО"</v>
      </c>
      <c r="C170" s="98" t="s">
        <v>1232</v>
      </c>
      <c r="D170" s="106" t="s">
        <v>611</v>
      </c>
      <c r="E170" s="106" t="s">
        <v>611</v>
      </c>
      <c r="F170" s="106" t="s">
        <v>611</v>
      </c>
      <c r="G170" s="106" t="s">
        <v>611</v>
      </c>
      <c r="H170" s="98" t="s">
        <v>877</v>
      </c>
      <c r="I170" s="98" t="s">
        <v>878</v>
      </c>
      <c r="J170" s="98"/>
    </row>
    <row r="171" spans="1:10" ht="126" x14ac:dyDescent="0.2">
      <c r="A171" s="98" t="s">
        <v>858</v>
      </c>
      <c r="B171" s="98" t="str">
        <f>[1]Лист1!$B$231</f>
        <v>Предоставление субсидии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v>
      </c>
      <c r="C171" s="98" t="s">
        <v>1232</v>
      </c>
      <c r="D171" s="106" t="s">
        <v>610</v>
      </c>
      <c r="E171" s="106" t="s">
        <v>611</v>
      </c>
      <c r="F171" s="106" t="s">
        <v>610</v>
      </c>
      <c r="G171" s="106" t="s">
        <v>611</v>
      </c>
      <c r="H171" s="98" t="s">
        <v>859</v>
      </c>
      <c r="I171" s="98" t="s">
        <v>860</v>
      </c>
      <c r="J171" s="98"/>
    </row>
    <row r="172" spans="1:10" ht="141.75" x14ac:dyDescent="0.2">
      <c r="A172" s="98" t="s">
        <v>861</v>
      </c>
      <c r="B172" s="98" t="str">
        <f>[1]Лист1!$B$238</f>
        <v>Предоставление субсидий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НКО</v>
      </c>
      <c r="C172" s="98" t="s">
        <v>1232</v>
      </c>
      <c r="D172" s="106" t="s">
        <v>620</v>
      </c>
      <c r="E172" s="106" t="s">
        <v>611</v>
      </c>
      <c r="F172" s="106" t="s">
        <v>620</v>
      </c>
      <c r="G172" s="106" t="s">
        <v>611</v>
      </c>
      <c r="H172" s="98" t="s">
        <v>862</v>
      </c>
      <c r="I172" s="98" t="s">
        <v>863</v>
      </c>
      <c r="J172" s="98"/>
    </row>
    <row r="173" spans="1:10" ht="126" x14ac:dyDescent="0.2">
      <c r="A173" s="98" t="s">
        <v>864</v>
      </c>
      <c r="B173" s="98" t="str">
        <f>[1]Лист1!$B$245</f>
        <v>Предоставление субсидий из краевого бюджета НКО, оказывающих на безвозмездной основе услуг другим СО НКО по правовым вопросам (юридические услуги)</v>
      </c>
      <c r="C173" s="98" t="s">
        <v>1232</v>
      </c>
      <c r="D173" s="106" t="s">
        <v>615</v>
      </c>
      <c r="E173" s="106" t="s">
        <v>611</v>
      </c>
      <c r="F173" s="106" t="s">
        <v>615</v>
      </c>
      <c r="G173" s="106" t="s">
        <v>611</v>
      </c>
      <c r="H173" s="98" t="s">
        <v>865</v>
      </c>
      <c r="I173" s="98" t="s">
        <v>866</v>
      </c>
      <c r="J173" s="98"/>
    </row>
    <row r="174" spans="1:10" ht="200.1" customHeight="1" x14ac:dyDescent="0.2">
      <c r="A174" s="98" t="s">
        <v>490</v>
      </c>
      <c r="B174" s="136" t="str">
        <f>[1]Лист1!$B$280</f>
        <v>Основное мероприятие 5.6. "Информационное сопровождение подпрограммы и общественно полезной деятельности"</v>
      </c>
      <c r="C174" s="396" t="s">
        <v>1232</v>
      </c>
      <c r="D174" s="273" t="s">
        <v>641</v>
      </c>
      <c r="E174" s="273" t="s">
        <v>611</v>
      </c>
      <c r="F174" s="273" t="s">
        <v>641</v>
      </c>
      <c r="G174" s="273" t="s">
        <v>611</v>
      </c>
      <c r="H174" s="135" t="s">
        <v>879</v>
      </c>
      <c r="I174" s="135" t="s">
        <v>879</v>
      </c>
      <c r="J174" s="135" t="s">
        <v>1365</v>
      </c>
    </row>
    <row r="175" spans="1:10" ht="110.25" x14ac:dyDescent="0.25">
      <c r="A175" s="98" t="s">
        <v>867</v>
      </c>
      <c r="B175" s="132" t="str">
        <f>[1]Лист1!$B$287</f>
        <v>Обеспечение освещения вопросов реализации мер поддержки НКО в Камчатском крае, деятельности некоммерческих организаций в региональных средствах массовой информации</v>
      </c>
      <c r="C175" s="98" t="s">
        <v>1232</v>
      </c>
      <c r="D175" s="106" t="s">
        <v>633</v>
      </c>
      <c r="E175" s="106" t="s">
        <v>611</v>
      </c>
      <c r="F175" s="106" t="s">
        <v>633</v>
      </c>
      <c r="G175" s="106" t="s">
        <v>611</v>
      </c>
      <c r="H175" s="397" t="s">
        <v>868</v>
      </c>
      <c r="I175" s="135" t="s">
        <v>1364</v>
      </c>
      <c r="J175" s="135" t="s">
        <v>1365</v>
      </c>
    </row>
    <row r="176" spans="1:10" s="127" customFormat="1" ht="15.75" x14ac:dyDescent="0.2">
      <c r="A176" s="811" t="s">
        <v>1126</v>
      </c>
      <c r="B176" s="812"/>
      <c r="C176" s="812"/>
      <c r="D176" s="812"/>
      <c r="E176" s="812"/>
      <c r="F176" s="812"/>
      <c r="G176" s="812"/>
      <c r="H176" s="812"/>
      <c r="I176" s="812"/>
      <c r="J176" s="813"/>
    </row>
    <row r="177" spans="1:10" s="127" customFormat="1" ht="157.5" x14ac:dyDescent="0.2">
      <c r="A177" s="277" t="s">
        <v>1113</v>
      </c>
      <c r="B177" s="278" t="s">
        <v>1127</v>
      </c>
      <c r="C177" s="279" t="s">
        <v>1128</v>
      </c>
      <c r="D177" s="280" t="s">
        <v>610</v>
      </c>
      <c r="E177" s="280" t="s">
        <v>611</v>
      </c>
      <c r="F177" s="280" t="s">
        <v>610</v>
      </c>
      <c r="G177" s="280" t="s">
        <v>611</v>
      </c>
      <c r="H177" s="281" t="s">
        <v>1129</v>
      </c>
      <c r="I177" s="281" t="s">
        <v>1129</v>
      </c>
      <c r="J177" s="282" t="s">
        <v>618</v>
      </c>
    </row>
    <row r="178" spans="1:10" s="127" customFormat="1" ht="141.75" x14ac:dyDescent="0.2">
      <c r="A178" s="277" t="s">
        <v>1130</v>
      </c>
      <c r="B178" s="278" t="s">
        <v>1131</v>
      </c>
      <c r="C178" s="279" t="s">
        <v>1128</v>
      </c>
      <c r="D178" s="280" t="s">
        <v>610</v>
      </c>
      <c r="E178" s="280" t="s">
        <v>611</v>
      </c>
      <c r="F178" s="280" t="s">
        <v>610</v>
      </c>
      <c r="G178" s="280" t="s">
        <v>611</v>
      </c>
      <c r="H178" s="281" t="s">
        <v>1132</v>
      </c>
      <c r="I178" s="281" t="s">
        <v>1132</v>
      </c>
      <c r="J178" s="282" t="s">
        <v>618</v>
      </c>
    </row>
    <row r="179" spans="1:10" s="127" customFormat="1" ht="141.75" x14ac:dyDescent="0.2">
      <c r="A179" s="277" t="s">
        <v>1013</v>
      </c>
      <c r="B179" s="278" t="s">
        <v>1133</v>
      </c>
      <c r="C179" s="279" t="s">
        <v>1128</v>
      </c>
      <c r="D179" s="280" t="s">
        <v>610</v>
      </c>
      <c r="E179" s="280" t="s">
        <v>611</v>
      </c>
      <c r="F179" s="280" t="s">
        <v>610</v>
      </c>
      <c r="G179" s="280" t="s">
        <v>611</v>
      </c>
      <c r="H179" s="281" t="s">
        <v>1134</v>
      </c>
      <c r="I179" s="281" t="s">
        <v>1134</v>
      </c>
      <c r="J179" s="281" t="s">
        <v>618</v>
      </c>
    </row>
    <row r="180" spans="1:10" s="127" customFormat="1" ht="141.75" x14ac:dyDescent="0.2">
      <c r="A180" s="277" t="s">
        <v>1018</v>
      </c>
      <c r="B180" s="278" t="s">
        <v>1135</v>
      </c>
      <c r="C180" s="279" t="s">
        <v>1128</v>
      </c>
      <c r="D180" s="280" t="s">
        <v>610</v>
      </c>
      <c r="E180" s="280" t="s">
        <v>611</v>
      </c>
      <c r="F180" s="280" t="s">
        <v>610</v>
      </c>
      <c r="G180" s="280" t="s">
        <v>611</v>
      </c>
      <c r="H180" s="281" t="s">
        <v>1136</v>
      </c>
      <c r="I180" s="281" t="s">
        <v>1136</v>
      </c>
      <c r="J180" s="281" t="s">
        <v>618</v>
      </c>
    </row>
    <row r="181" spans="1:10" s="127" customFormat="1" ht="283.5" x14ac:dyDescent="0.2">
      <c r="A181" s="277"/>
      <c r="B181" s="283" t="s">
        <v>1137</v>
      </c>
      <c r="C181" s="279"/>
      <c r="D181" s="280" t="s">
        <v>314</v>
      </c>
      <c r="E181" s="281" t="s">
        <v>641</v>
      </c>
      <c r="F181" s="280" t="s">
        <v>314</v>
      </c>
      <c r="G181" s="280" t="s">
        <v>641</v>
      </c>
      <c r="H181" s="284" t="s">
        <v>1138</v>
      </c>
      <c r="I181" s="284" t="s">
        <v>1138</v>
      </c>
      <c r="J181" s="282" t="s">
        <v>618</v>
      </c>
    </row>
    <row r="182" spans="1:10" s="127" customFormat="1" ht="204.75" x14ac:dyDescent="0.2">
      <c r="A182" s="285" t="s">
        <v>1115</v>
      </c>
      <c r="B182" s="286" t="s">
        <v>1139</v>
      </c>
      <c r="C182" s="279" t="s">
        <v>1128</v>
      </c>
      <c r="D182" s="280" t="s">
        <v>610</v>
      </c>
      <c r="E182" s="280" t="s">
        <v>611</v>
      </c>
      <c r="F182" s="280" t="s">
        <v>610</v>
      </c>
      <c r="G182" s="280" t="s">
        <v>611</v>
      </c>
      <c r="H182" s="281" t="s">
        <v>1140</v>
      </c>
      <c r="I182" s="281" t="s">
        <v>1140</v>
      </c>
      <c r="J182" s="282" t="s">
        <v>618</v>
      </c>
    </row>
    <row r="183" spans="1:10" s="127" customFormat="1" ht="141.75" x14ac:dyDescent="0.2">
      <c r="A183" s="277" t="s">
        <v>1026</v>
      </c>
      <c r="B183" s="278" t="s">
        <v>1141</v>
      </c>
      <c r="C183" s="279" t="s">
        <v>1128</v>
      </c>
      <c r="D183" s="280" t="s">
        <v>615</v>
      </c>
      <c r="E183" s="280" t="s">
        <v>641</v>
      </c>
      <c r="F183" s="280" t="s">
        <v>615</v>
      </c>
      <c r="G183" s="280" t="s">
        <v>641</v>
      </c>
      <c r="H183" s="281" t="s">
        <v>1142</v>
      </c>
      <c r="I183" s="281" t="s">
        <v>1142</v>
      </c>
      <c r="J183" s="282" t="s">
        <v>618</v>
      </c>
    </row>
    <row r="184" spans="1:10" s="127" customFormat="1" ht="141.75" x14ac:dyDescent="0.2">
      <c r="A184" s="277" t="s">
        <v>1030</v>
      </c>
      <c r="B184" s="278" t="s">
        <v>1143</v>
      </c>
      <c r="C184" s="279" t="s">
        <v>1128</v>
      </c>
      <c r="D184" s="280" t="s">
        <v>610</v>
      </c>
      <c r="E184" s="280" t="s">
        <v>611</v>
      </c>
      <c r="F184" s="280" t="s">
        <v>610</v>
      </c>
      <c r="G184" s="280" t="s">
        <v>611</v>
      </c>
      <c r="H184" s="281" t="s">
        <v>1144</v>
      </c>
      <c r="I184" s="281" t="s">
        <v>1144</v>
      </c>
      <c r="J184" s="282" t="s">
        <v>618</v>
      </c>
    </row>
    <row r="185" spans="1:10" s="127" customFormat="1" ht="141.75" x14ac:dyDescent="0.2">
      <c r="A185" s="277" t="s">
        <v>1036</v>
      </c>
      <c r="B185" s="278" t="s">
        <v>1145</v>
      </c>
      <c r="C185" s="279" t="s">
        <v>1128</v>
      </c>
      <c r="D185" s="280" t="s">
        <v>610</v>
      </c>
      <c r="E185" s="280" t="s">
        <v>611</v>
      </c>
      <c r="F185" s="280" t="s">
        <v>610</v>
      </c>
      <c r="G185" s="280" t="s">
        <v>611</v>
      </c>
      <c r="H185" s="281" t="s">
        <v>1146</v>
      </c>
      <c r="I185" s="281" t="s">
        <v>1146</v>
      </c>
      <c r="J185" s="282" t="s">
        <v>618</v>
      </c>
    </row>
    <row r="186" spans="1:10" s="127" customFormat="1" ht="141.75" x14ac:dyDescent="0.2">
      <c r="A186" s="277" t="s">
        <v>1039</v>
      </c>
      <c r="B186" s="278" t="s">
        <v>1147</v>
      </c>
      <c r="C186" s="279" t="s">
        <v>1128</v>
      </c>
      <c r="D186" s="280" t="s">
        <v>610</v>
      </c>
      <c r="E186" s="280" t="s">
        <v>611</v>
      </c>
      <c r="F186" s="280" t="s">
        <v>610</v>
      </c>
      <c r="G186" s="280" t="s">
        <v>611</v>
      </c>
      <c r="H186" s="281" t="s">
        <v>1148</v>
      </c>
      <c r="I186" s="281" t="s">
        <v>1148</v>
      </c>
      <c r="J186" s="282" t="s">
        <v>618</v>
      </c>
    </row>
    <row r="187" spans="1:10" s="127" customFormat="1" ht="141.75" x14ac:dyDescent="0.2">
      <c r="A187" s="277" t="s">
        <v>1043</v>
      </c>
      <c r="B187" s="278" t="s">
        <v>1149</v>
      </c>
      <c r="C187" s="279" t="s">
        <v>1128</v>
      </c>
      <c r="D187" s="280" t="s">
        <v>610</v>
      </c>
      <c r="E187" s="280" t="s">
        <v>611</v>
      </c>
      <c r="F187" s="280" t="s">
        <v>610</v>
      </c>
      <c r="G187" s="280" t="s">
        <v>611</v>
      </c>
      <c r="H187" s="281" t="s">
        <v>795</v>
      </c>
      <c r="I187" s="281" t="s">
        <v>795</v>
      </c>
      <c r="J187" s="282" t="s">
        <v>618</v>
      </c>
    </row>
    <row r="188" spans="1:10" s="127" customFormat="1" ht="141.75" x14ac:dyDescent="0.2">
      <c r="A188" s="277" t="s">
        <v>1045</v>
      </c>
      <c r="B188" s="278" t="s">
        <v>1150</v>
      </c>
      <c r="C188" s="279" t="s">
        <v>1128</v>
      </c>
      <c r="D188" s="280" t="s">
        <v>610</v>
      </c>
      <c r="E188" s="280" t="s">
        <v>611</v>
      </c>
      <c r="F188" s="280" t="s">
        <v>610</v>
      </c>
      <c r="G188" s="280" t="s">
        <v>611</v>
      </c>
      <c r="H188" s="281" t="s">
        <v>1151</v>
      </c>
      <c r="I188" s="281" t="s">
        <v>1151</v>
      </c>
      <c r="J188" s="282" t="s">
        <v>618</v>
      </c>
    </row>
    <row r="189" spans="1:10" s="127" customFormat="1" ht="141.75" x14ac:dyDescent="0.2">
      <c r="A189" s="277" t="s">
        <v>1047</v>
      </c>
      <c r="B189" s="278" t="s">
        <v>1152</v>
      </c>
      <c r="C189" s="279" t="s">
        <v>1128</v>
      </c>
      <c r="D189" s="280" t="s">
        <v>610</v>
      </c>
      <c r="E189" s="280" t="s">
        <v>611</v>
      </c>
      <c r="F189" s="280" t="s">
        <v>610</v>
      </c>
      <c r="G189" s="280" t="s">
        <v>611</v>
      </c>
      <c r="H189" s="281" t="s">
        <v>1153</v>
      </c>
      <c r="I189" s="281" t="s">
        <v>1153</v>
      </c>
      <c r="J189" s="282" t="s">
        <v>618</v>
      </c>
    </row>
    <row r="190" spans="1:10" s="127" customFormat="1" ht="141.75" x14ac:dyDescent="0.2">
      <c r="A190" s="277" t="s">
        <v>1049</v>
      </c>
      <c r="B190" s="278" t="s">
        <v>1154</v>
      </c>
      <c r="C190" s="287" t="s">
        <v>1128</v>
      </c>
      <c r="D190" s="281" t="s">
        <v>610</v>
      </c>
      <c r="E190" s="281" t="s">
        <v>611</v>
      </c>
      <c r="F190" s="281" t="s">
        <v>610</v>
      </c>
      <c r="G190" s="281" t="s">
        <v>611</v>
      </c>
      <c r="H190" s="284" t="s">
        <v>1155</v>
      </c>
      <c r="I190" s="284" t="s">
        <v>1155</v>
      </c>
      <c r="J190" s="282" t="s">
        <v>618</v>
      </c>
    </row>
    <row r="191" spans="1:10" s="127" customFormat="1" ht="141.75" x14ac:dyDescent="0.2">
      <c r="A191" s="277"/>
      <c r="B191" s="283" t="s">
        <v>1156</v>
      </c>
      <c r="C191" s="279"/>
      <c r="D191" s="280" t="s">
        <v>314</v>
      </c>
      <c r="E191" s="280" t="s">
        <v>635</v>
      </c>
      <c r="F191" s="280" t="s">
        <v>314</v>
      </c>
      <c r="G191" s="280" t="s">
        <v>635</v>
      </c>
      <c r="H191" s="281" t="s">
        <v>1157</v>
      </c>
      <c r="I191" s="281" t="s">
        <v>1157</v>
      </c>
      <c r="J191" s="282" t="s">
        <v>618</v>
      </c>
    </row>
    <row r="192" spans="1:10" s="127" customFormat="1" ht="141.75" x14ac:dyDescent="0.2">
      <c r="A192" s="277" t="s">
        <v>1054</v>
      </c>
      <c r="B192" s="278" t="s">
        <v>1158</v>
      </c>
      <c r="C192" s="279" t="s">
        <v>1128</v>
      </c>
      <c r="D192" s="280" t="s">
        <v>610</v>
      </c>
      <c r="E192" s="280" t="s">
        <v>627</v>
      </c>
      <c r="F192" s="280" t="s">
        <v>610</v>
      </c>
      <c r="G192" s="280" t="s">
        <v>627</v>
      </c>
      <c r="H192" s="288" t="s">
        <v>1159</v>
      </c>
      <c r="I192" s="288" t="s">
        <v>1159</v>
      </c>
      <c r="J192" s="282" t="s">
        <v>618</v>
      </c>
    </row>
    <row r="193" spans="1:10" s="127" customFormat="1" ht="141.75" x14ac:dyDescent="0.2">
      <c r="A193" s="277" t="s">
        <v>1056</v>
      </c>
      <c r="B193" s="278" t="s">
        <v>1160</v>
      </c>
      <c r="C193" s="279" t="s">
        <v>1128</v>
      </c>
      <c r="D193" s="280" t="s">
        <v>610</v>
      </c>
      <c r="E193" s="280" t="s">
        <v>627</v>
      </c>
      <c r="F193" s="280" t="s">
        <v>610</v>
      </c>
      <c r="G193" s="280" t="s">
        <v>627</v>
      </c>
      <c r="H193" s="281" t="s">
        <v>1161</v>
      </c>
      <c r="I193" s="281" t="s">
        <v>1161</v>
      </c>
      <c r="J193" s="282" t="s">
        <v>618</v>
      </c>
    </row>
    <row r="194" spans="1:10" s="127" customFormat="1" ht="126" x14ac:dyDescent="0.2">
      <c r="A194" s="277"/>
      <c r="B194" s="283" t="s">
        <v>1162</v>
      </c>
      <c r="C194" s="287"/>
      <c r="D194" s="280" t="s">
        <v>314</v>
      </c>
      <c r="E194" s="280" t="s">
        <v>627</v>
      </c>
      <c r="F194" s="280" t="s">
        <v>314</v>
      </c>
      <c r="G194" s="280" t="s">
        <v>627</v>
      </c>
      <c r="H194" s="281" t="s">
        <v>1163</v>
      </c>
      <c r="I194" s="281" t="s">
        <v>1163</v>
      </c>
      <c r="J194" s="282" t="s">
        <v>618</v>
      </c>
    </row>
    <row r="195" spans="1:10" s="127" customFormat="1" ht="141.75" x14ac:dyDescent="0.2">
      <c r="A195" s="277" t="s">
        <v>1060</v>
      </c>
      <c r="B195" s="278" t="s">
        <v>1164</v>
      </c>
      <c r="C195" s="279" t="s">
        <v>1128</v>
      </c>
      <c r="D195" s="281" t="s">
        <v>610</v>
      </c>
      <c r="E195" s="281" t="s">
        <v>611</v>
      </c>
      <c r="F195" s="281" t="s">
        <v>610</v>
      </c>
      <c r="G195" s="281" t="s">
        <v>611</v>
      </c>
      <c r="H195" s="281" t="s">
        <v>1165</v>
      </c>
      <c r="I195" s="281" t="s">
        <v>1165</v>
      </c>
      <c r="J195" s="282" t="s">
        <v>618</v>
      </c>
    </row>
    <row r="196" spans="1:10" s="127" customFormat="1" ht="141.75" x14ac:dyDescent="0.2">
      <c r="A196" s="277" t="s">
        <v>1062</v>
      </c>
      <c r="B196" s="278" t="s">
        <v>1166</v>
      </c>
      <c r="C196" s="279" t="s">
        <v>1128</v>
      </c>
      <c r="D196" s="281" t="s">
        <v>610</v>
      </c>
      <c r="E196" s="281" t="s">
        <v>611</v>
      </c>
      <c r="F196" s="281" t="s">
        <v>610</v>
      </c>
      <c r="G196" s="281" t="s">
        <v>611</v>
      </c>
      <c r="H196" s="281" t="s">
        <v>1167</v>
      </c>
      <c r="I196" s="281" t="s">
        <v>1167</v>
      </c>
      <c r="J196" s="282" t="s">
        <v>618</v>
      </c>
    </row>
    <row r="197" spans="1:10" s="127" customFormat="1" ht="173.25" x14ac:dyDescent="0.2">
      <c r="A197" s="277" t="s">
        <v>1065</v>
      </c>
      <c r="B197" s="278" t="s">
        <v>1168</v>
      </c>
      <c r="C197" s="289" t="s">
        <v>1128</v>
      </c>
      <c r="D197" s="280" t="s">
        <v>610</v>
      </c>
      <c r="E197" s="280" t="s">
        <v>611</v>
      </c>
      <c r="F197" s="280" t="s">
        <v>610</v>
      </c>
      <c r="G197" s="280" t="s">
        <v>611</v>
      </c>
      <c r="H197" s="281" t="s">
        <v>1169</v>
      </c>
      <c r="I197" s="281" t="s">
        <v>1169</v>
      </c>
      <c r="J197" s="282" t="s">
        <v>618</v>
      </c>
    </row>
    <row r="198" spans="1:10" s="127" customFormat="1" ht="141.75" x14ac:dyDescent="0.2">
      <c r="A198" s="277" t="s">
        <v>1071</v>
      </c>
      <c r="B198" s="278" t="s">
        <v>1170</v>
      </c>
      <c r="C198" s="289" t="s">
        <v>1128</v>
      </c>
      <c r="D198" s="280" t="s">
        <v>610</v>
      </c>
      <c r="E198" s="280" t="s">
        <v>611</v>
      </c>
      <c r="F198" s="280" t="s">
        <v>610</v>
      </c>
      <c r="G198" s="280" t="s">
        <v>611</v>
      </c>
      <c r="H198" s="281" t="s">
        <v>1171</v>
      </c>
      <c r="I198" s="281" t="s">
        <v>1171</v>
      </c>
      <c r="J198" s="282" t="s">
        <v>618</v>
      </c>
    </row>
    <row r="199" spans="1:10" s="127" customFormat="1" ht="141.75" x14ac:dyDescent="0.2">
      <c r="A199" s="277"/>
      <c r="B199" s="278" t="s">
        <v>1172</v>
      </c>
      <c r="C199" s="289" t="s">
        <v>1128</v>
      </c>
      <c r="D199" s="280" t="s">
        <v>314</v>
      </c>
      <c r="E199" s="280" t="s">
        <v>635</v>
      </c>
      <c r="F199" s="280" t="s">
        <v>314</v>
      </c>
      <c r="G199" s="280" t="s">
        <v>635</v>
      </c>
      <c r="H199" s="281" t="s">
        <v>1173</v>
      </c>
      <c r="I199" s="281" t="s">
        <v>1173</v>
      </c>
      <c r="J199" s="282" t="s">
        <v>618</v>
      </c>
    </row>
    <row r="200" spans="1:10" s="127" customFormat="1" ht="141.75" x14ac:dyDescent="0.2">
      <c r="A200" s="277" t="s">
        <v>1174</v>
      </c>
      <c r="B200" s="278" t="s">
        <v>1175</v>
      </c>
      <c r="C200" s="289" t="s">
        <v>1128</v>
      </c>
      <c r="D200" s="280" t="s">
        <v>610</v>
      </c>
      <c r="E200" s="280" t="s">
        <v>611</v>
      </c>
      <c r="F200" s="280" t="s">
        <v>610</v>
      </c>
      <c r="G200" s="280" t="s">
        <v>611</v>
      </c>
      <c r="H200" s="281" t="s">
        <v>1165</v>
      </c>
      <c r="I200" s="281" t="s">
        <v>1165</v>
      </c>
      <c r="J200" s="282" t="s">
        <v>618</v>
      </c>
    </row>
    <row r="201" spans="1:10" s="127" customFormat="1" ht="299.25" x14ac:dyDescent="0.2">
      <c r="A201" s="277" t="s">
        <v>1176</v>
      </c>
      <c r="B201" s="278" t="s">
        <v>1177</v>
      </c>
      <c r="C201" s="289" t="s">
        <v>1128</v>
      </c>
      <c r="D201" s="280" t="s">
        <v>610</v>
      </c>
      <c r="E201" s="280" t="s">
        <v>611</v>
      </c>
      <c r="F201" s="280" t="s">
        <v>610</v>
      </c>
      <c r="G201" s="280" t="s">
        <v>611</v>
      </c>
      <c r="H201" s="281" t="s">
        <v>1178</v>
      </c>
      <c r="I201" s="281" t="s">
        <v>1178</v>
      </c>
      <c r="J201" s="282" t="s">
        <v>618</v>
      </c>
    </row>
    <row r="202" spans="1:10" s="127" customFormat="1" ht="141.75" x14ac:dyDescent="0.2">
      <c r="A202" s="277" t="s">
        <v>1179</v>
      </c>
      <c r="B202" s="278" t="s">
        <v>1180</v>
      </c>
      <c r="C202" s="289" t="s">
        <v>1128</v>
      </c>
      <c r="D202" s="280" t="s">
        <v>610</v>
      </c>
      <c r="E202" s="280" t="s">
        <v>611</v>
      </c>
      <c r="F202" s="280" t="s">
        <v>610</v>
      </c>
      <c r="G202" s="280" t="s">
        <v>611</v>
      </c>
      <c r="H202" s="281" t="s">
        <v>1181</v>
      </c>
      <c r="I202" s="281" t="s">
        <v>1181</v>
      </c>
      <c r="J202" s="282" t="s">
        <v>618</v>
      </c>
    </row>
  </sheetData>
  <mergeCells count="18">
    <mergeCell ref="A176:J176"/>
    <mergeCell ref="A10:J10"/>
    <mergeCell ref="A50:J50"/>
    <mergeCell ref="A151:J151"/>
    <mergeCell ref="A153:J153"/>
    <mergeCell ref="A88:J88"/>
    <mergeCell ref="H149:H150"/>
    <mergeCell ref="J149:J150"/>
    <mergeCell ref="A3:J3"/>
    <mergeCell ref="A4:J4"/>
    <mergeCell ref="A5:J5"/>
    <mergeCell ref="A7:A8"/>
    <mergeCell ref="B7:B8"/>
    <mergeCell ref="C7:C8"/>
    <mergeCell ref="D7:E7"/>
    <mergeCell ref="F7:G7"/>
    <mergeCell ref="H7:I7"/>
    <mergeCell ref="J7:J8"/>
  </mergeCells>
  <pageMargins left="0.70866141732283472" right="0.70866141732283472" top="0.55118110236220474" bottom="0.35433070866141736" header="0.31496062992125984" footer="0.31496062992125984"/>
  <pageSetup paperSize="9" scale="7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
  <sheetViews>
    <sheetView workbookViewId="0">
      <selection activeCell="C17" sqref="C17"/>
    </sheetView>
  </sheetViews>
  <sheetFormatPr defaultRowHeight="12.75" x14ac:dyDescent="0.2"/>
  <cols>
    <col min="1" max="1" width="5.7109375" style="75" customWidth="1"/>
    <col min="2" max="2" width="22.7109375" style="75" customWidth="1"/>
    <col min="3" max="10" width="14.28515625" style="75" customWidth="1"/>
    <col min="11" max="256" width="9.140625" style="75"/>
    <col min="257" max="257" width="5.7109375" style="75" customWidth="1"/>
    <col min="258" max="258" width="22.7109375" style="75" customWidth="1"/>
    <col min="259" max="266" width="14.28515625" style="75" customWidth="1"/>
    <col min="267" max="512" width="9.140625" style="75"/>
    <col min="513" max="513" width="5.7109375" style="75" customWidth="1"/>
    <col min="514" max="514" width="22.7109375" style="75" customWidth="1"/>
    <col min="515" max="522" width="14.28515625" style="75" customWidth="1"/>
    <col min="523" max="768" width="9.140625" style="75"/>
    <col min="769" max="769" width="5.7109375" style="75" customWidth="1"/>
    <col min="770" max="770" width="22.7109375" style="75" customWidth="1"/>
    <col min="771" max="778" width="14.28515625" style="75" customWidth="1"/>
    <col min="779" max="1024" width="9.140625" style="75"/>
    <col min="1025" max="1025" width="5.7109375" style="75" customWidth="1"/>
    <col min="1026" max="1026" width="22.7109375" style="75" customWidth="1"/>
    <col min="1027" max="1034" width="14.28515625" style="75" customWidth="1"/>
    <col min="1035" max="1280" width="9.140625" style="75"/>
    <col min="1281" max="1281" width="5.7109375" style="75" customWidth="1"/>
    <col min="1282" max="1282" width="22.7109375" style="75" customWidth="1"/>
    <col min="1283" max="1290" width="14.28515625" style="75" customWidth="1"/>
    <col min="1291" max="1536" width="9.140625" style="75"/>
    <col min="1537" max="1537" width="5.7109375" style="75" customWidth="1"/>
    <col min="1538" max="1538" width="22.7109375" style="75" customWidth="1"/>
    <col min="1539" max="1546" width="14.28515625" style="75" customWidth="1"/>
    <col min="1547" max="1792" width="9.140625" style="75"/>
    <col min="1793" max="1793" width="5.7109375" style="75" customWidth="1"/>
    <col min="1794" max="1794" width="22.7109375" style="75" customWidth="1"/>
    <col min="1795" max="1802" width="14.28515625" style="75" customWidth="1"/>
    <col min="1803" max="2048" width="9.140625" style="75"/>
    <col min="2049" max="2049" width="5.7109375" style="75" customWidth="1"/>
    <col min="2050" max="2050" width="22.7109375" style="75" customWidth="1"/>
    <col min="2051" max="2058" width="14.28515625" style="75" customWidth="1"/>
    <col min="2059" max="2304" width="9.140625" style="75"/>
    <col min="2305" max="2305" width="5.7109375" style="75" customWidth="1"/>
    <col min="2306" max="2306" width="22.7109375" style="75" customWidth="1"/>
    <col min="2307" max="2314" width="14.28515625" style="75" customWidth="1"/>
    <col min="2315" max="2560" width="9.140625" style="75"/>
    <col min="2561" max="2561" width="5.7109375" style="75" customWidth="1"/>
    <col min="2562" max="2562" width="22.7109375" style="75" customWidth="1"/>
    <col min="2563" max="2570" width="14.28515625" style="75" customWidth="1"/>
    <col min="2571" max="2816" width="9.140625" style="75"/>
    <col min="2817" max="2817" width="5.7109375" style="75" customWidth="1"/>
    <col min="2818" max="2818" width="22.7109375" style="75" customWidth="1"/>
    <col min="2819" max="2826" width="14.28515625" style="75" customWidth="1"/>
    <col min="2827" max="3072" width="9.140625" style="75"/>
    <col min="3073" max="3073" width="5.7109375" style="75" customWidth="1"/>
    <col min="3074" max="3074" width="22.7109375" style="75" customWidth="1"/>
    <col min="3075" max="3082" width="14.28515625" style="75" customWidth="1"/>
    <col min="3083" max="3328" width="9.140625" style="75"/>
    <col min="3329" max="3329" width="5.7109375" style="75" customWidth="1"/>
    <col min="3330" max="3330" width="22.7109375" style="75" customWidth="1"/>
    <col min="3331" max="3338" width="14.28515625" style="75" customWidth="1"/>
    <col min="3339" max="3584" width="9.140625" style="75"/>
    <col min="3585" max="3585" width="5.7109375" style="75" customWidth="1"/>
    <col min="3586" max="3586" width="22.7109375" style="75" customWidth="1"/>
    <col min="3587" max="3594" width="14.28515625" style="75" customWidth="1"/>
    <col min="3595" max="3840" width="9.140625" style="75"/>
    <col min="3841" max="3841" width="5.7109375" style="75" customWidth="1"/>
    <col min="3842" max="3842" width="22.7109375" style="75" customWidth="1"/>
    <col min="3843" max="3850" width="14.28515625" style="75" customWidth="1"/>
    <col min="3851" max="4096" width="9.140625" style="75"/>
    <col min="4097" max="4097" width="5.7109375" style="75" customWidth="1"/>
    <col min="4098" max="4098" width="22.7109375" style="75" customWidth="1"/>
    <col min="4099" max="4106" width="14.28515625" style="75" customWidth="1"/>
    <col min="4107" max="4352" width="9.140625" style="75"/>
    <col min="4353" max="4353" width="5.7109375" style="75" customWidth="1"/>
    <col min="4354" max="4354" width="22.7109375" style="75" customWidth="1"/>
    <col min="4355" max="4362" width="14.28515625" style="75" customWidth="1"/>
    <col min="4363" max="4608" width="9.140625" style="75"/>
    <col min="4609" max="4609" width="5.7109375" style="75" customWidth="1"/>
    <col min="4610" max="4610" width="22.7109375" style="75" customWidth="1"/>
    <col min="4611" max="4618" width="14.28515625" style="75" customWidth="1"/>
    <col min="4619" max="4864" width="9.140625" style="75"/>
    <col min="4865" max="4865" width="5.7109375" style="75" customWidth="1"/>
    <col min="4866" max="4866" width="22.7109375" style="75" customWidth="1"/>
    <col min="4867" max="4874" width="14.28515625" style="75" customWidth="1"/>
    <col min="4875" max="5120" width="9.140625" style="75"/>
    <col min="5121" max="5121" width="5.7109375" style="75" customWidth="1"/>
    <col min="5122" max="5122" width="22.7109375" style="75" customWidth="1"/>
    <col min="5123" max="5130" width="14.28515625" style="75" customWidth="1"/>
    <col min="5131" max="5376" width="9.140625" style="75"/>
    <col min="5377" max="5377" width="5.7109375" style="75" customWidth="1"/>
    <col min="5378" max="5378" width="22.7109375" style="75" customWidth="1"/>
    <col min="5379" max="5386" width="14.28515625" style="75" customWidth="1"/>
    <col min="5387" max="5632" width="9.140625" style="75"/>
    <col min="5633" max="5633" width="5.7109375" style="75" customWidth="1"/>
    <col min="5634" max="5634" width="22.7109375" style="75" customWidth="1"/>
    <col min="5635" max="5642" width="14.28515625" style="75" customWidth="1"/>
    <col min="5643" max="5888" width="9.140625" style="75"/>
    <col min="5889" max="5889" width="5.7109375" style="75" customWidth="1"/>
    <col min="5890" max="5890" width="22.7109375" style="75" customWidth="1"/>
    <col min="5891" max="5898" width="14.28515625" style="75" customWidth="1"/>
    <col min="5899" max="6144" width="9.140625" style="75"/>
    <col min="6145" max="6145" width="5.7109375" style="75" customWidth="1"/>
    <col min="6146" max="6146" width="22.7109375" style="75" customWidth="1"/>
    <col min="6147" max="6154" width="14.28515625" style="75" customWidth="1"/>
    <col min="6155" max="6400" width="9.140625" style="75"/>
    <col min="6401" max="6401" width="5.7109375" style="75" customWidth="1"/>
    <col min="6402" max="6402" width="22.7109375" style="75" customWidth="1"/>
    <col min="6403" max="6410" width="14.28515625" style="75" customWidth="1"/>
    <col min="6411" max="6656" width="9.140625" style="75"/>
    <col min="6657" max="6657" width="5.7109375" style="75" customWidth="1"/>
    <col min="6658" max="6658" width="22.7109375" style="75" customWidth="1"/>
    <col min="6659" max="6666" width="14.28515625" style="75" customWidth="1"/>
    <col min="6667" max="6912" width="9.140625" style="75"/>
    <col min="6913" max="6913" width="5.7109375" style="75" customWidth="1"/>
    <col min="6914" max="6914" width="22.7109375" style="75" customWidth="1"/>
    <col min="6915" max="6922" width="14.28515625" style="75" customWidth="1"/>
    <col min="6923" max="7168" width="9.140625" style="75"/>
    <col min="7169" max="7169" width="5.7109375" style="75" customWidth="1"/>
    <col min="7170" max="7170" width="22.7109375" style="75" customWidth="1"/>
    <col min="7171" max="7178" width="14.28515625" style="75" customWidth="1"/>
    <col min="7179" max="7424" width="9.140625" style="75"/>
    <col min="7425" max="7425" width="5.7109375" style="75" customWidth="1"/>
    <col min="7426" max="7426" width="22.7109375" style="75" customWidth="1"/>
    <col min="7427" max="7434" width="14.28515625" style="75" customWidth="1"/>
    <col min="7435" max="7680" width="9.140625" style="75"/>
    <col min="7681" max="7681" width="5.7109375" style="75" customWidth="1"/>
    <col min="7682" max="7682" width="22.7109375" style="75" customWidth="1"/>
    <col min="7683" max="7690" width="14.28515625" style="75" customWidth="1"/>
    <col min="7691" max="7936" width="9.140625" style="75"/>
    <col min="7937" max="7937" width="5.7109375" style="75" customWidth="1"/>
    <col min="7938" max="7938" width="22.7109375" style="75" customWidth="1"/>
    <col min="7939" max="7946" width="14.28515625" style="75" customWidth="1"/>
    <col min="7947" max="8192" width="9.140625" style="75"/>
    <col min="8193" max="8193" width="5.7109375" style="75" customWidth="1"/>
    <col min="8194" max="8194" width="22.7109375" style="75" customWidth="1"/>
    <col min="8195" max="8202" width="14.28515625" style="75" customWidth="1"/>
    <col min="8203" max="8448" width="9.140625" style="75"/>
    <col min="8449" max="8449" width="5.7109375" style="75" customWidth="1"/>
    <col min="8450" max="8450" width="22.7109375" style="75" customWidth="1"/>
    <col min="8451" max="8458" width="14.28515625" style="75" customWidth="1"/>
    <col min="8459" max="8704" width="9.140625" style="75"/>
    <col min="8705" max="8705" width="5.7109375" style="75" customWidth="1"/>
    <col min="8706" max="8706" width="22.7109375" style="75" customWidth="1"/>
    <col min="8707" max="8714" width="14.28515625" style="75" customWidth="1"/>
    <col min="8715" max="8960" width="9.140625" style="75"/>
    <col min="8961" max="8961" width="5.7109375" style="75" customWidth="1"/>
    <col min="8962" max="8962" width="22.7109375" style="75" customWidth="1"/>
    <col min="8963" max="8970" width="14.28515625" style="75" customWidth="1"/>
    <col min="8971" max="9216" width="9.140625" style="75"/>
    <col min="9217" max="9217" width="5.7109375" style="75" customWidth="1"/>
    <col min="9218" max="9218" width="22.7109375" style="75" customWidth="1"/>
    <col min="9219" max="9226" width="14.28515625" style="75" customWidth="1"/>
    <col min="9227" max="9472" width="9.140625" style="75"/>
    <col min="9473" max="9473" width="5.7109375" style="75" customWidth="1"/>
    <col min="9474" max="9474" width="22.7109375" style="75" customWidth="1"/>
    <col min="9475" max="9482" width="14.28515625" style="75" customWidth="1"/>
    <col min="9483" max="9728" width="9.140625" style="75"/>
    <col min="9729" max="9729" width="5.7109375" style="75" customWidth="1"/>
    <col min="9730" max="9730" width="22.7109375" style="75" customWidth="1"/>
    <col min="9731" max="9738" width="14.28515625" style="75" customWidth="1"/>
    <col min="9739" max="9984" width="9.140625" style="75"/>
    <col min="9985" max="9985" width="5.7109375" style="75" customWidth="1"/>
    <col min="9986" max="9986" width="22.7109375" style="75" customWidth="1"/>
    <col min="9987" max="9994" width="14.28515625" style="75" customWidth="1"/>
    <col min="9995" max="10240" width="9.140625" style="75"/>
    <col min="10241" max="10241" width="5.7109375" style="75" customWidth="1"/>
    <col min="10242" max="10242" width="22.7109375" style="75" customWidth="1"/>
    <col min="10243" max="10250" width="14.28515625" style="75" customWidth="1"/>
    <col min="10251" max="10496" width="9.140625" style="75"/>
    <col min="10497" max="10497" width="5.7109375" style="75" customWidth="1"/>
    <col min="10498" max="10498" width="22.7109375" style="75" customWidth="1"/>
    <col min="10499" max="10506" width="14.28515625" style="75" customWidth="1"/>
    <col min="10507" max="10752" width="9.140625" style="75"/>
    <col min="10753" max="10753" width="5.7109375" style="75" customWidth="1"/>
    <col min="10754" max="10754" width="22.7109375" style="75" customWidth="1"/>
    <col min="10755" max="10762" width="14.28515625" style="75" customWidth="1"/>
    <col min="10763" max="11008" width="9.140625" style="75"/>
    <col min="11009" max="11009" width="5.7109375" style="75" customWidth="1"/>
    <col min="11010" max="11010" width="22.7109375" style="75" customWidth="1"/>
    <col min="11011" max="11018" width="14.28515625" style="75" customWidth="1"/>
    <col min="11019" max="11264" width="9.140625" style="75"/>
    <col min="11265" max="11265" width="5.7109375" style="75" customWidth="1"/>
    <col min="11266" max="11266" width="22.7109375" style="75" customWidth="1"/>
    <col min="11267" max="11274" width="14.28515625" style="75" customWidth="1"/>
    <col min="11275" max="11520" width="9.140625" style="75"/>
    <col min="11521" max="11521" width="5.7109375" style="75" customWidth="1"/>
    <col min="11522" max="11522" width="22.7109375" style="75" customWidth="1"/>
    <col min="11523" max="11530" width="14.28515625" style="75" customWidth="1"/>
    <col min="11531" max="11776" width="9.140625" style="75"/>
    <col min="11777" max="11777" width="5.7109375" style="75" customWidth="1"/>
    <col min="11778" max="11778" width="22.7109375" style="75" customWidth="1"/>
    <col min="11779" max="11786" width="14.28515625" style="75" customWidth="1"/>
    <col min="11787" max="12032" width="9.140625" style="75"/>
    <col min="12033" max="12033" width="5.7109375" style="75" customWidth="1"/>
    <col min="12034" max="12034" width="22.7109375" style="75" customWidth="1"/>
    <col min="12035" max="12042" width="14.28515625" style="75" customWidth="1"/>
    <col min="12043" max="12288" width="9.140625" style="75"/>
    <col min="12289" max="12289" width="5.7109375" style="75" customWidth="1"/>
    <col min="12290" max="12290" width="22.7109375" style="75" customWidth="1"/>
    <col min="12291" max="12298" width="14.28515625" style="75" customWidth="1"/>
    <col min="12299" max="12544" width="9.140625" style="75"/>
    <col min="12545" max="12545" width="5.7109375" style="75" customWidth="1"/>
    <col min="12546" max="12546" width="22.7109375" style="75" customWidth="1"/>
    <col min="12547" max="12554" width="14.28515625" style="75" customWidth="1"/>
    <col min="12555" max="12800" width="9.140625" style="75"/>
    <col min="12801" max="12801" width="5.7109375" style="75" customWidth="1"/>
    <col min="12802" max="12802" width="22.7109375" style="75" customWidth="1"/>
    <col min="12803" max="12810" width="14.28515625" style="75" customWidth="1"/>
    <col min="12811" max="13056" width="9.140625" style="75"/>
    <col min="13057" max="13057" width="5.7109375" style="75" customWidth="1"/>
    <col min="13058" max="13058" width="22.7109375" style="75" customWidth="1"/>
    <col min="13059" max="13066" width="14.28515625" style="75" customWidth="1"/>
    <col min="13067" max="13312" width="9.140625" style="75"/>
    <col min="13313" max="13313" width="5.7109375" style="75" customWidth="1"/>
    <col min="13314" max="13314" width="22.7109375" style="75" customWidth="1"/>
    <col min="13315" max="13322" width="14.28515625" style="75" customWidth="1"/>
    <col min="13323" max="13568" width="9.140625" style="75"/>
    <col min="13569" max="13569" width="5.7109375" style="75" customWidth="1"/>
    <col min="13570" max="13570" width="22.7109375" style="75" customWidth="1"/>
    <col min="13571" max="13578" width="14.28515625" style="75" customWidth="1"/>
    <col min="13579" max="13824" width="9.140625" style="75"/>
    <col min="13825" max="13825" width="5.7109375" style="75" customWidth="1"/>
    <col min="13826" max="13826" width="22.7109375" style="75" customWidth="1"/>
    <col min="13827" max="13834" width="14.28515625" style="75" customWidth="1"/>
    <col min="13835" max="14080" width="9.140625" style="75"/>
    <col min="14081" max="14081" width="5.7109375" style="75" customWidth="1"/>
    <col min="14082" max="14082" width="22.7109375" style="75" customWidth="1"/>
    <col min="14083" max="14090" width="14.28515625" style="75" customWidth="1"/>
    <col min="14091" max="14336" width="9.140625" style="75"/>
    <col min="14337" max="14337" width="5.7109375" style="75" customWidth="1"/>
    <col min="14338" max="14338" width="22.7109375" style="75" customWidth="1"/>
    <col min="14339" max="14346" width="14.28515625" style="75" customWidth="1"/>
    <col min="14347" max="14592" width="9.140625" style="75"/>
    <col min="14593" max="14593" width="5.7109375" style="75" customWidth="1"/>
    <col min="14594" max="14594" width="22.7109375" style="75" customWidth="1"/>
    <col min="14595" max="14602" width="14.28515625" style="75" customWidth="1"/>
    <col min="14603" max="14848" width="9.140625" style="75"/>
    <col min="14849" max="14849" width="5.7109375" style="75" customWidth="1"/>
    <col min="14850" max="14850" width="22.7109375" style="75" customWidth="1"/>
    <col min="14851" max="14858" width="14.28515625" style="75" customWidth="1"/>
    <col min="14859" max="15104" width="9.140625" style="75"/>
    <col min="15105" max="15105" width="5.7109375" style="75" customWidth="1"/>
    <col min="15106" max="15106" width="22.7109375" style="75" customWidth="1"/>
    <col min="15107" max="15114" width="14.28515625" style="75" customWidth="1"/>
    <col min="15115" max="15360" width="9.140625" style="75"/>
    <col min="15361" max="15361" width="5.7109375" style="75" customWidth="1"/>
    <col min="15362" max="15362" width="22.7109375" style="75" customWidth="1"/>
    <col min="15363" max="15370" width="14.28515625" style="75" customWidth="1"/>
    <col min="15371" max="15616" width="9.140625" style="75"/>
    <col min="15617" max="15617" width="5.7109375" style="75" customWidth="1"/>
    <col min="15618" max="15618" width="22.7109375" style="75" customWidth="1"/>
    <col min="15619" max="15626" width="14.28515625" style="75" customWidth="1"/>
    <col min="15627" max="15872" width="9.140625" style="75"/>
    <col min="15873" max="15873" width="5.7109375" style="75" customWidth="1"/>
    <col min="15874" max="15874" width="22.7109375" style="75" customWidth="1"/>
    <col min="15875" max="15882" width="14.28515625" style="75" customWidth="1"/>
    <col min="15883" max="16128" width="9.140625" style="75"/>
    <col min="16129" max="16129" width="5.7109375" style="75" customWidth="1"/>
    <col min="16130" max="16130" width="22.7109375" style="75" customWidth="1"/>
    <col min="16131" max="16138" width="14.28515625" style="75" customWidth="1"/>
    <col min="16139" max="16384" width="9.140625" style="75"/>
  </cols>
  <sheetData>
    <row r="1" spans="1:10" s="68" customFormat="1" ht="15" x14ac:dyDescent="0.25">
      <c r="J1" s="88" t="s">
        <v>724</v>
      </c>
    </row>
    <row r="3" spans="1:10" ht="15.75" x14ac:dyDescent="0.25">
      <c r="A3" s="823" t="s">
        <v>725</v>
      </c>
      <c r="B3" s="823"/>
      <c r="C3" s="823"/>
      <c r="D3" s="823"/>
      <c r="E3" s="823"/>
      <c r="F3" s="823"/>
      <c r="G3" s="823"/>
      <c r="H3" s="823"/>
      <c r="I3" s="823"/>
      <c r="J3" s="823"/>
    </row>
    <row r="5" spans="1:10" s="67" customFormat="1" ht="15" x14ac:dyDescent="0.2">
      <c r="A5" s="802" t="s">
        <v>540</v>
      </c>
      <c r="B5" s="802" t="s">
        <v>726</v>
      </c>
      <c r="C5" s="802" t="s">
        <v>727</v>
      </c>
      <c r="D5" s="825" t="s">
        <v>728</v>
      </c>
      <c r="E5" s="826"/>
      <c r="F5" s="825" t="s">
        <v>729</v>
      </c>
      <c r="G5" s="827"/>
      <c r="H5" s="826"/>
      <c r="I5" s="825" t="s">
        <v>730</v>
      </c>
      <c r="J5" s="826"/>
    </row>
    <row r="6" spans="1:10" s="67" customFormat="1" ht="45" x14ac:dyDescent="0.2">
      <c r="A6" s="824"/>
      <c r="B6" s="824"/>
      <c r="C6" s="824"/>
      <c r="D6" s="70" t="s">
        <v>547</v>
      </c>
      <c r="E6" s="70" t="s">
        <v>548</v>
      </c>
      <c r="F6" s="89" t="s">
        <v>731</v>
      </c>
      <c r="G6" s="70" t="s">
        <v>732</v>
      </c>
      <c r="H6" s="70" t="s">
        <v>733</v>
      </c>
      <c r="I6" s="70" t="s">
        <v>547</v>
      </c>
      <c r="J6" s="70" t="s">
        <v>548</v>
      </c>
    </row>
    <row r="7" spans="1:10" s="67" customFormat="1" ht="15" x14ac:dyDescent="0.2">
      <c r="A7" s="72">
        <v>1</v>
      </c>
      <c r="B7" s="72">
        <v>2</v>
      </c>
      <c r="C7" s="72">
        <v>3</v>
      </c>
      <c r="D7" s="72">
        <v>4</v>
      </c>
      <c r="E7" s="72">
        <v>5</v>
      </c>
      <c r="F7" s="72">
        <v>6</v>
      </c>
      <c r="G7" s="72">
        <v>7</v>
      </c>
      <c r="H7" s="72">
        <v>8</v>
      </c>
      <c r="I7" s="72">
        <v>9</v>
      </c>
      <c r="J7" s="72">
        <v>10</v>
      </c>
    </row>
    <row r="8" spans="1:10" s="67" customFormat="1" ht="38.25" customHeight="1" x14ac:dyDescent="0.2">
      <c r="A8" s="820" t="s">
        <v>894</v>
      </c>
      <c r="B8" s="821"/>
      <c r="C8" s="821"/>
      <c r="D8" s="821"/>
      <c r="E8" s="821"/>
      <c r="F8" s="821"/>
      <c r="G8" s="821"/>
      <c r="H8" s="821"/>
      <c r="I8" s="821"/>
      <c r="J8" s="822"/>
    </row>
    <row r="9" spans="1:10" s="68" customFormat="1" ht="15" x14ac:dyDescent="0.25"/>
  </sheetData>
  <mergeCells count="8">
    <mergeCell ref="A8:J8"/>
    <mergeCell ref="A3:J3"/>
    <mergeCell ref="A5:A6"/>
    <mergeCell ref="B5:B6"/>
    <mergeCell ref="C5:C6"/>
    <mergeCell ref="D5:E5"/>
    <mergeCell ref="F5:H5"/>
    <mergeCell ref="I5:J5"/>
  </mergeCells>
  <pageMargins left="0.7" right="0.7" top="0.75" bottom="0.75" header="0.3" footer="0.3"/>
  <pageSetup paperSize="9" scale="9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A8" sqref="A8:G8"/>
    </sheetView>
  </sheetViews>
  <sheetFormatPr defaultRowHeight="12.75" x14ac:dyDescent="0.2"/>
  <cols>
    <col min="1" max="1" width="4.85546875" customWidth="1"/>
    <col min="2" max="2" width="33.5703125" customWidth="1"/>
    <col min="3" max="4" width="26.28515625" customWidth="1"/>
    <col min="5" max="6" width="14.7109375" customWidth="1"/>
    <col min="7" max="7" width="24.7109375" customWidth="1"/>
    <col min="257" max="257" width="4.85546875" customWidth="1"/>
    <col min="258" max="258" width="33.5703125" customWidth="1"/>
    <col min="259" max="260" width="26.28515625" customWidth="1"/>
    <col min="261" max="262" width="14.7109375" customWidth="1"/>
    <col min="263" max="263" width="24.7109375" customWidth="1"/>
    <col min="513" max="513" width="4.85546875" customWidth="1"/>
    <col min="514" max="514" width="33.5703125" customWidth="1"/>
    <col min="515" max="516" width="26.28515625" customWidth="1"/>
    <col min="517" max="518" width="14.7109375" customWidth="1"/>
    <col min="519" max="519" width="24.7109375" customWidth="1"/>
    <col min="769" max="769" width="4.85546875" customWidth="1"/>
    <col min="770" max="770" width="33.5703125" customWidth="1"/>
    <col min="771" max="772" width="26.28515625" customWidth="1"/>
    <col min="773" max="774" width="14.7109375" customWidth="1"/>
    <col min="775" max="775" width="24.7109375" customWidth="1"/>
    <col min="1025" max="1025" width="4.85546875" customWidth="1"/>
    <col min="1026" max="1026" width="33.5703125" customWidth="1"/>
    <col min="1027" max="1028" width="26.28515625" customWidth="1"/>
    <col min="1029" max="1030" width="14.7109375" customWidth="1"/>
    <col min="1031" max="1031" width="24.7109375" customWidth="1"/>
    <col min="1281" max="1281" width="4.85546875" customWidth="1"/>
    <col min="1282" max="1282" width="33.5703125" customWidth="1"/>
    <col min="1283" max="1284" width="26.28515625" customWidth="1"/>
    <col min="1285" max="1286" width="14.7109375" customWidth="1"/>
    <col min="1287" max="1287" width="24.7109375" customWidth="1"/>
    <col min="1537" max="1537" width="4.85546875" customWidth="1"/>
    <col min="1538" max="1538" width="33.5703125" customWidth="1"/>
    <col min="1539" max="1540" width="26.28515625" customWidth="1"/>
    <col min="1541" max="1542" width="14.7109375" customWidth="1"/>
    <col min="1543" max="1543" width="24.7109375" customWidth="1"/>
    <col min="1793" max="1793" width="4.85546875" customWidth="1"/>
    <col min="1794" max="1794" width="33.5703125" customWidth="1"/>
    <col min="1795" max="1796" width="26.28515625" customWidth="1"/>
    <col min="1797" max="1798" width="14.7109375" customWidth="1"/>
    <col min="1799" max="1799" width="24.7109375" customWidth="1"/>
    <col min="2049" max="2049" width="4.85546875" customWidth="1"/>
    <col min="2050" max="2050" width="33.5703125" customWidth="1"/>
    <col min="2051" max="2052" width="26.28515625" customWidth="1"/>
    <col min="2053" max="2054" width="14.7109375" customWidth="1"/>
    <col min="2055" max="2055" width="24.7109375" customWidth="1"/>
    <col min="2305" max="2305" width="4.85546875" customWidth="1"/>
    <col min="2306" max="2306" width="33.5703125" customWidth="1"/>
    <col min="2307" max="2308" width="26.28515625" customWidth="1"/>
    <col min="2309" max="2310" width="14.7109375" customWidth="1"/>
    <col min="2311" max="2311" width="24.7109375" customWidth="1"/>
    <col min="2561" max="2561" width="4.85546875" customWidth="1"/>
    <col min="2562" max="2562" width="33.5703125" customWidth="1"/>
    <col min="2563" max="2564" width="26.28515625" customWidth="1"/>
    <col min="2565" max="2566" width="14.7109375" customWidth="1"/>
    <col min="2567" max="2567" width="24.7109375" customWidth="1"/>
    <col min="2817" max="2817" width="4.85546875" customWidth="1"/>
    <col min="2818" max="2818" width="33.5703125" customWidth="1"/>
    <col min="2819" max="2820" width="26.28515625" customWidth="1"/>
    <col min="2821" max="2822" width="14.7109375" customWidth="1"/>
    <col min="2823" max="2823" width="24.7109375" customWidth="1"/>
    <col min="3073" max="3073" width="4.85546875" customWidth="1"/>
    <col min="3074" max="3074" width="33.5703125" customWidth="1"/>
    <col min="3075" max="3076" width="26.28515625" customWidth="1"/>
    <col min="3077" max="3078" width="14.7109375" customWidth="1"/>
    <col min="3079" max="3079" width="24.7109375" customWidth="1"/>
    <col min="3329" max="3329" width="4.85546875" customWidth="1"/>
    <col min="3330" max="3330" width="33.5703125" customWidth="1"/>
    <col min="3331" max="3332" width="26.28515625" customWidth="1"/>
    <col min="3333" max="3334" width="14.7109375" customWidth="1"/>
    <col min="3335" max="3335" width="24.7109375" customWidth="1"/>
    <col min="3585" max="3585" width="4.85546875" customWidth="1"/>
    <col min="3586" max="3586" width="33.5703125" customWidth="1"/>
    <col min="3587" max="3588" width="26.28515625" customWidth="1"/>
    <col min="3589" max="3590" width="14.7109375" customWidth="1"/>
    <col min="3591" max="3591" width="24.7109375" customWidth="1"/>
    <col min="3841" max="3841" width="4.85546875" customWidth="1"/>
    <col min="3842" max="3842" width="33.5703125" customWidth="1"/>
    <col min="3843" max="3844" width="26.28515625" customWidth="1"/>
    <col min="3845" max="3846" width="14.7109375" customWidth="1"/>
    <col min="3847" max="3847" width="24.7109375" customWidth="1"/>
    <col min="4097" max="4097" width="4.85546875" customWidth="1"/>
    <col min="4098" max="4098" width="33.5703125" customWidth="1"/>
    <col min="4099" max="4100" width="26.28515625" customWidth="1"/>
    <col min="4101" max="4102" width="14.7109375" customWidth="1"/>
    <col min="4103" max="4103" width="24.7109375" customWidth="1"/>
    <col min="4353" max="4353" width="4.85546875" customWidth="1"/>
    <col min="4354" max="4354" width="33.5703125" customWidth="1"/>
    <col min="4355" max="4356" width="26.28515625" customWidth="1"/>
    <col min="4357" max="4358" width="14.7109375" customWidth="1"/>
    <col min="4359" max="4359" width="24.7109375" customWidth="1"/>
    <col min="4609" max="4609" width="4.85546875" customWidth="1"/>
    <col min="4610" max="4610" width="33.5703125" customWidth="1"/>
    <col min="4611" max="4612" width="26.28515625" customWidth="1"/>
    <col min="4613" max="4614" width="14.7109375" customWidth="1"/>
    <col min="4615" max="4615" width="24.7109375" customWidth="1"/>
    <col min="4865" max="4865" width="4.85546875" customWidth="1"/>
    <col min="4866" max="4866" width="33.5703125" customWidth="1"/>
    <col min="4867" max="4868" width="26.28515625" customWidth="1"/>
    <col min="4869" max="4870" width="14.7109375" customWidth="1"/>
    <col min="4871" max="4871" width="24.7109375" customWidth="1"/>
    <col min="5121" max="5121" width="4.85546875" customWidth="1"/>
    <col min="5122" max="5122" width="33.5703125" customWidth="1"/>
    <col min="5123" max="5124" width="26.28515625" customWidth="1"/>
    <col min="5125" max="5126" width="14.7109375" customWidth="1"/>
    <col min="5127" max="5127" width="24.7109375" customWidth="1"/>
    <col min="5377" max="5377" width="4.85546875" customWidth="1"/>
    <col min="5378" max="5378" width="33.5703125" customWidth="1"/>
    <col min="5379" max="5380" width="26.28515625" customWidth="1"/>
    <col min="5381" max="5382" width="14.7109375" customWidth="1"/>
    <col min="5383" max="5383" width="24.7109375" customWidth="1"/>
    <col min="5633" max="5633" width="4.85546875" customWidth="1"/>
    <col min="5634" max="5634" width="33.5703125" customWidth="1"/>
    <col min="5635" max="5636" width="26.28515625" customWidth="1"/>
    <col min="5637" max="5638" width="14.7109375" customWidth="1"/>
    <col min="5639" max="5639" width="24.7109375" customWidth="1"/>
    <col min="5889" max="5889" width="4.85546875" customWidth="1"/>
    <col min="5890" max="5890" width="33.5703125" customWidth="1"/>
    <col min="5891" max="5892" width="26.28515625" customWidth="1"/>
    <col min="5893" max="5894" width="14.7109375" customWidth="1"/>
    <col min="5895" max="5895" width="24.7109375" customWidth="1"/>
    <col min="6145" max="6145" width="4.85546875" customWidth="1"/>
    <col min="6146" max="6146" width="33.5703125" customWidth="1"/>
    <col min="6147" max="6148" width="26.28515625" customWidth="1"/>
    <col min="6149" max="6150" width="14.7109375" customWidth="1"/>
    <col min="6151" max="6151" width="24.7109375" customWidth="1"/>
    <col min="6401" max="6401" width="4.85546875" customWidth="1"/>
    <col min="6402" max="6402" width="33.5703125" customWidth="1"/>
    <col min="6403" max="6404" width="26.28515625" customWidth="1"/>
    <col min="6405" max="6406" width="14.7109375" customWidth="1"/>
    <col min="6407" max="6407" width="24.7109375" customWidth="1"/>
    <col min="6657" max="6657" width="4.85546875" customWidth="1"/>
    <col min="6658" max="6658" width="33.5703125" customWidth="1"/>
    <col min="6659" max="6660" width="26.28515625" customWidth="1"/>
    <col min="6661" max="6662" width="14.7109375" customWidth="1"/>
    <col min="6663" max="6663" width="24.7109375" customWidth="1"/>
    <col min="6913" max="6913" width="4.85546875" customWidth="1"/>
    <col min="6914" max="6914" width="33.5703125" customWidth="1"/>
    <col min="6915" max="6916" width="26.28515625" customWidth="1"/>
    <col min="6917" max="6918" width="14.7109375" customWidth="1"/>
    <col min="6919" max="6919" width="24.7109375" customWidth="1"/>
    <col min="7169" max="7169" width="4.85546875" customWidth="1"/>
    <col min="7170" max="7170" width="33.5703125" customWidth="1"/>
    <col min="7171" max="7172" width="26.28515625" customWidth="1"/>
    <col min="7173" max="7174" width="14.7109375" customWidth="1"/>
    <col min="7175" max="7175" width="24.7109375" customWidth="1"/>
    <col min="7425" max="7425" width="4.85546875" customWidth="1"/>
    <col min="7426" max="7426" width="33.5703125" customWidth="1"/>
    <col min="7427" max="7428" width="26.28515625" customWidth="1"/>
    <col min="7429" max="7430" width="14.7109375" customWidth="1"/>
    <col min="7431" max="7431" width="24.7109375" customWidth="1"/>
    <col min="7681" max="7681" width="4.85546875" customWidth="1"/>
    <col min="7682" max="7682" width="33.5703125" customWidth="1"/>
    <col min="7683" max="7684" width="26.28515625" customWidth="1"/>
    <col min="7685" max="7686" width="14.7109375" customWidth="1"/>
    <col min="7687" max="7687" width="24.7109375" customWidth="1"/>
    <col min="7937" max="7937" width="4.85546875" customWidth="1"/>
    <col min="7938" max="7938" width="33.5703125" customWidth="1"/>
    <col min="7939" max="7940" width="26.28515625" customWidth="1"/>
    <col min="7941" max="7942" width="14.7109375" customWidth="1"/>
    <col min="7943" max="7943" width="24.7109375" customWidth="1"/>
    <col min="8193" max="8193" width="4.85546875" customWidth="1"/>
    <col min="8194" max="8194" width="33.5703125" customWidth="1"/>
    <col min="8195" max="8196" width="26.28515625" customWidth="1"/>
    <col min="8197" max="8198" width="14.7109375" customWidth="1"/>
    <col min="8199" max="8199" width="24.7109375" customWidth="1"/>
    <col min="8449" max="8449" width="4.85546875" customWidth="1"/>
    <col min="8450" max="8450" width="33.5703125" customWidth="1"/>
    <col min="8451" max="8452" width="26.28515625" customWidth="1"/>
    <col min="8453" max="8454" width="14.7109375" customWidth="1"/>
    <col min="8455" max="8455" width="24.7109375" customWidth="1"/>
    <col min="8705" max="8705" width="4.85546875" customWidth="1"/>
    <col min="8706" max="8706" width="33.5703125" customWidth="1"/>
    <col min="8707" max="8708" width="26.28515625" customWidth="1"/>
    <col min="8709" max="8710" width="14.7109375" customWidth="1"/>
    <col min="8711" max="8711" width="24.7109375" customWidth="1"/>
    <col min="8961" max="8961" width="4.85546875" customWidth="1"/>
    <col min="8962" max="8962" width="33.5703125" customWidth="1"/>
    <col min="8963" max="8964" width="26.28515625" customWidth="1"/>
    <col min="8965" max="8966" width="14.7109375" customWidth="1"/>
    <col min="8967" max="8967" width="24.7109375" customWidth="1"/>
    <col min="9217" max="9217" width="4.85546875" customWidth="1"/>
    <col min="9218" max="9218" width="33.5703125" customWidth="1"/>
    <col min="9219" max="9220" width="26.28515625" customWidth="1"/>
    <col min="9221" max="9222" width="14.7109375" customWidth="1"/>
    <col min="9223" max="9223" width="24.7109375" customWidth="1"/>
    <col min="9473" max="9473" width="4.85546875" customWidth="1"/>
    <col min="9474" max="9474" width="33.5703125" customWidth="1"/>
    <col min="9475" max="9476" width="26.28515625" customWidth="1"/>
    <col min="9477" max="9478" width="14.7109375" customWidth="1"/>
    <col min="9479" max="9479" width="24.7109375" customWidth="1"/>
    <col min="9729" max="9729" width="4.85546875" customWidth="1"/>
    <col min="9730" max="9730" width="33.5703125" customWidth="1"/>
    <col min="9731" max="9732" width="26.28515625" customWidth="1"/>
    <col min="9733" max="9734" width="14.7109375" customWidth="1"/>
    <col min="9735" max="9735" width="24.7109375" customWidth="1"/>
    <col min="9985" max="9985" width="4.85546875" customWidth="1"/>
    <col min="9986" max="9986" width="33.5703125" customWidth="1"/>
    <col min="9987" max="9988" width="26.28515625" customWidth="1"/>
    <col min="9989" max="9990" width="14.7109375" customWidth="1"/>
    <col min="9991" max="9991" width="24.7109375" customWidth="1"/>
    <col min="10241" max="10241" width="4.85546875" customWidth="1"/>
    <col min="10242" max="10242" width="33.5703125" customWidth="1"/>
    <col min="10243" max="10244" width="26.28515625" customWidth="1"/>
    <col min="10245" max="10246" width="14.7109375" customWidth="1"/>
    <col min="10247" max="10247" width="24.7109375" customWidth="1"/>
    <col min="10497" max="10497" width="4.85546875" customWidth="1"/>
    <col min="10498" max="10498" width="33.5703125" customWidth="1"/>
    <col min="10499" max="10500" width="26.28515625" customWidth="1"/>
    <col min="10501" max="10502" width="14.7109375" customWidth="1"/>
    <col min="10503" max="10503" width="24.7109375" customWidth="1"/>
    <col min="10753" max="10753" width="4.85546875" customWidth="1"/>
    <col min="10754" max="10754" width="33.5703125" customWidth="1"/>
    <col min="10755" max="10756" width="26.28515625" customWidth="1"/>
    <col min="10757" max="10758" width="14.7109375" customWidth="1"/>
    <col min="10759" max="10759" width="24.7109375" customWidth="1"/>
    <col min="11009" max="11009" width="4.85546875" customWidth="1"/>
    <col min="11010" max="11010" width="33.5703125" customWidth="1"/>
    <col min="11011" max="11012" width="26.28515625" customWidth="1"/>
    <col min="11013" max="11014" width="14.7109375" customWidth="1"/>
    <col min="11015" max="11015" width="24.7109375" customWidth="1"/>
    <col min="11265" max="11265" width="4.85546875" customWidth="1"/>
    <col min="11266" max="11266" width="33.5703125" customWidth="1"/>
    <col min="11267" max="11268" width="26.28515625" customWidth="1"/>
    <col min="11269" max="11270" width="14.7109375" customWidth="1"/>
    <col min="11271" max="11271" width="24.7109375" customWidth="1"/>
    <col min="11521" max="11521" width="4.85546875" customWidth="1"/>
    <col min="11522" max="11522" width="33.5703125" customWidth="1"/>
    <col min="11523" max="11524" width="26.28515625" customWidth="1"/>
    <col min="11525" max="11526" width="14.7109375" customWidth="1"/>
    <col min="11527" max="11527" width="24.7109375" customWidth="1"/>
    <col min="11777" max="11777" width="4.85546875" customWidth="1"/>
    <col min="11778" max="11778" width="33.5703125" customWidth="1"/>
    <col min="11779" max="11780" width="26.28515625" customWidth="1"/>
    <col min="11781" max="11782" width="14.7109375" customWidth="1"/>
    <col min="11783" max="11783" width="24.7109375" customWidth="1"/>
    <col min="12033" max="12033" width="4.85546875" customWidth="1"/>
    <col min="12034" max="12034" width="33.5703125" customWidth="1"/>
    <col min="12035" max="12036" width="26.28515625" customWidth="1"/>
    <col min="12037" max="12038" width="14.7109375" customWidth="1"/>
    <col min="12039" max="12039" width="24.7109375" customWidth="1"/>
    <col min="12289" max="12289" width="4.85546875" customWidth="1"/>
    <col min="12290" max="12290" width="33.5703125" customWidth="1"/>
    <col min="12291" max="12292" width="26.28515625" customWidth="1"/>
    <col min="12293" max="12294" width="14.7109375" customWidth="1"/>
    <col min="12295" max="12295" width="24.7109375" customWidth="1"/>
    <col min="12545" max="12545" width="4.85546875" customWidth="1"/>
    <col min="12546" max="12546" width="33.5703125" customWidth="1"/>
    <col min="12547" max="12548" width="26.28515625" customWidth="1"/>
    <col min="12549" max="12550" width="14.7109375" customWidth="1"/>
    <col min="12551" max="12551" width="24.7109375" customWidth="1"/>
    <col min="12801" max="12801" width="4.85546875" customWidth="1"/>
    <col min="12802" max="12802" width="33.5703125" customWidth="1"/>
    <col min="12803" max="12804" width="26.28515625" customWidth="1"/>
    <col min="12805" max="12806" width="14.7109375" customWidth="1"/>
    <col min="12807" max="12807" width="24.7109375" customWidth="1"/>
    <col min="13057" max="13057" width="4.85546875" customWidth="1"/>
    <col min="13058" max="13058" width="33.5703125" customWidth="1"/>
    <col min="13059" max="13060" width="26.28515625" customWidth="1"/>
    <col min="13061" max="13062" width="14.7109375" customWidth="1"/>
    <col min="13063" max="13063" width="24.7109375" customWidth="1"/>
    <col min="13313" max="13313" width="4.85546875" customWidth="1"/>
    <col min="13314" max="13314" width="33.5703125" customWidth="1"/>
    <col min="13315" max="13316" width="26.28515625" customWidth="1"/>
    <col min="13317" max="13318" width="14.7109375" customWidth="1"/>
    <col min="13319" max="13319" width="24.7109375" customWidth="1"/>
    <col min="13569" max="13569" width="4.85546875" customWidth="1"/>
    <col min="13570" max="13570" width="33.5703125" customWidth="1"/>
    <col min="13571" max="13572" width="26.28515625" customWidth="1"/>
    <col min="13573" max="13574" width="14.7109375" customWidth="1"/>
    <col min="13575" max="13575" width="24.7109375" customWidth="1"/>
    <col min="13825" max="13825" width="4.85546875" customWidth="1"/>
    <col min="13826" max="13826" width="33.5703125" customWidth="1"/>
    <col min="13827" max="13828" width="26.28515625" customWidth="1"/>
    <col min="13829" max="13830" width="14.7109375" customWidth="1"/>
    <col min="13831" max="13831" width="24.7109375" customWidth="1"/>
    <col min="14081" max="14081" width="4.85546875" customWidth="1"/>
    <col min="14082" max="14082" width="33.5703125" customWidth="1"/>
    <col min="14083" max="14084" width="26.28515625" customWidth="1"/>
    <col min="14085" max="14086" width="14.7109375" customWidth="1"/>
    <col min="14087" max="14087" width="24.7109375" customWidth="1"/>
    <col min="14337" max="14337" width="4.85546875" customWidth="1"/>
    <col min="14338" max="14338" width="33.5703125" customWidth="1"/>
    <col min="14339" max="14340" width="26.28515625" customWidth="1"/>
    <col min="14341" max="14342" width="14.7109375" customWidth="1"/>
    <col min="14343" max="14343" width="24.7109375" customWidth="1"/>
    <col min="14593" max="14593" width="4.85546875" customWidth="1"/>
    <col min="14594" max="14594" width="33.5703125" customWidth="1"/>
    <col min="14595" max="14596" width="26.28515625" customWidth="1"/>
    <col min="14597" max="14598" width="14.7109375" customWidth="1"/>
    <col min="14599" max="14599" width="24.7109375" customWidth="1"/>
    <col min="14849" max="14849" width="4.85546875" customWidth="1"/>
    <col min="14850" max="14850" width="33.5703125" customWidth="1"/>
    <col min="14851" max="14852" width="26.28515625" customWidth="1"/>
    <col min="14853" max="14854" width="14.7109375" customWidth="1"/>
    <col min="14855" max="14855" width="24.7109375" customWidth="1"/>
    <col min="15105" max="15105" width="4.85546875" customWidth="1"/>
    <col min="15106" max="15106" width="33.5703125" customWidth="1"/>
    <col min="15107" max="15108" width="26.28515625" customWidth="1"/>
    <col min="15109" max="15110" width="14.7109375" customWidth="1"/>
    <col min="15111" max="15111" width="24.7109375" customWidth="1"/>
    <col min="15361" max="15361" width="4.85546875" customWidth="1"/>
    <col min="15362" max="15362" width="33.5703125" customWidth="1"/>
    <col min="15363" max="15364" width="26.28515625" customWidth="1"/>
    <col min="15365" max="15366" width="14.7109375" customWidth="1"/>
    <col min="15367" max="15367" width="24.7109375" customWidth="1"/>
    <col min="15617" max="15617" width="4.85546875" customWidth="1"/>
    <col min="15618" max="15618" width="33.5703125" customWidth="1"/>
    <col min="15619" max="15620" width="26.28515625" customWidth="1"/>
    <col min="15621" max="15622" width="14.7109375" customWidth="1"/>
    <col min="15623" max="15623" width="24.7109375" customWidth="1"/>
    <col min="15873" max="15873" width="4.85546875" customWidth="1"/>
    <col min="15874" max="15874" width="33.5703125" customWidth="1"/>
    <col min="15875" max="15876" width="26.28515625" customWidth="1"/>
    <col min="15877" max="15878" width="14.7109375" customWidth="1"/>
    <col min="15879" max="15879" width="24.7109375" customWidth="1"/>
    <col min="16129" max="16129" width="4.85546875" customWidth="1"/>
    <col min="16130" max="16130" width="33.5703125" customWidth="1"/>
    <col min="16131" max="16132" width="26.28515625" customWidth="1"/>
    <col min="16133" max="16134" width="14.7109375" customWidth="1"/>
    <col min="16135" max="16135" width="24.7109375" customWidth="1"/>
  </cols>
  <sheetData>
    <row r="1" spans="1:7" s="68" customFormat="1" ht="15" x14ac:dyDescent="0.25">
      <c r="G1" s="88" t="s">
        <v>1366</v>
      </c>
    </row>
    <row r="2" spans="1:7" s="68" customFormat="1" ht="15" x14ac:dyDescent="0.25"/>
    <row r="3" spans="1:7" s="398" customFormat="1" ht="15.75" x14ac:dyDescent="0.25">
      <c r="A3" s="823" t="s">
        <v>1367</v>
      </c>
      <c r="B3" s="823"/>
      <c r="C3" s="823"/>
      <c r="D3" s="823"/>
      <c r="E3" s="823"/>
      <c r="F3" s="823"/>
      <c r="G3" s="823"/>
    </row>
    <row r="4" spans="1:7" s="68" customFormat="1" ht="15" x14ac:dyDescent="0.25"/>
    <row r="5" spans="1:7" s="399" customFormat="1" ht="15" x14ac:dyDescent="0.2">
      <c r="A5" s="832" t="s">
        <v>2</v>
      </c>
      <c r="B5" s="832" t="s">
        <v>1368</v>
      </c>
      <c r="C5" s="832" t="s">
        <v>1369</v>
      </c>
      <c r="D5" s="834" t="s">
        <v>600</v>
      </c>
      <c r="E5" s="836" t="s">
        <v>1370</v>
      </c>
      <c r="F5" s="837"/>
      <c r="G5" s="832" t="s">
        <v>1371</v>
      </c>
    </row>
    <row r="6" spans="1:7" s="399" customFormat="1" ht="45" customHeight="1" x14ac:dyDescent="0.2">
      <c r="A6" s="833"/>
      <c r="B6" s="833"/>
      <c r="C6" s="833"/>
      <c r="D6" s="835"/>
      <c r="E6" s="295" t="s">
        <v>547</v>
      </c>
      <c r="F6" s="295" t="s">
        <v>548</v>
      </c>
      <c r="G6" s="833"/>
    </row>
    <row r="7" spans="1:7" s="68" customFormat="1" ht="15" x14ac:dyDescent="0.25">
      <c r="A7" s="292">
        <v>1</v>
      </c>
      <c r="B7" s="292">
        <v>2</v>
      </c>
      <c r="C7" s="292">
        <v>3</v>
      </c>
      <c r="D7" s="292">
        <v>4</v>
      </c>
      <c r="E7" s="292">
        <v>5</v>
      </c>
      <c r="F7" s="292">
        <v>6</v>
      </c>
      <c r="G7" s="292">
        <v>7</v>
      </c>
    </row>
    <row r="8" spans="1:7" s="400" customFormat="1" ht="15" x14ac:dyDescent="0.2">
      <c r="A8" s="828" t="s">
        <v>1372</v>
      </c>
      <c r="B8" s="829"/>
      <c r="C8" s="829"/>
      <c r="D8" s="829"/>
      <c r="E8" s="829"/>
      <c r="F8" s="829"/>
      <c r="G8" s="830"/>
    </row>
    <row r="9" spans="1:7" s="67" customFormat="1" ht="15" x14ac:dyDescent="0.2">
      <c r="A9" s="401" t="s">
        <v>1373</v>
      </c>
      <c r="B9" s="73"/>
      <c r="C9" s="73"/>
      <c r="D9" s="73"/>
      <c r="E9" s="401"/>
      <c r="F9" s="401"/>
      <c r="G9" s="73"/>
    </row>
    <row r="10" spans="1:7" s="67" customFormat="1" ht="15" x14ac:dyDescent="0.2">
      <c r="A10" s="401" t="s">
        <v>1374</v>
      </c>
      <c r="B10" s="73"/>
      <c r="C10" s="73"/>
      <c r="D10" s="73"/>
      <c r="E10" s="401"/>
      <c r="F10" s="401"/>
      <c r="G10" s="73"/>
    </row>
    <row r="11" spans="1:7" s="400" customFormat="1" ht="15" x14ac:dyDescent="0.2">
      <c r="A11" s="828" t="s">
        <v>1375</v>
      </c>
      <c r="B11" s="829"/>
      <c r="C11" s="829"/>
      <c r="D11" s="829"/>
      <c r="E11" s="829"/>
      <c r="F11" s="829"/>
      <c r="G11" s="830"/>
    </row>
    <row r="12" spans="1:7" s="67" customFormat="1" ht="15" x14ac:dyDescent="0.2">
      <c r="A12" s="401"/>
      <c r="B12" s="73"/>
      <c r="C12" s="73"/>
      <c r="D12" s="73"/>
      <c r="E12" s="401"/>
      <c r="F12" s="401" t="s">
        <v>1</v>
      </c>
      <c r="G12" s="295" t="s">
        <v>1</v>
      </c>
    </row>
    <row r="13" spans="1:7" s="67" customFormat="1" ht="15" x14ac:dyDescent="0.2">
      <c r="A13" s="401"/>
      <c r="B13" s="73"/>
      <c r="C13" s="73"/>
      <c r="D13" s="73"/>
      <c r="E13" s="401"/>
      <c r="F13" s="401" t="s">
        <v>1</v>
      </c>
      <c r="G13" s="295" t="s">
        <v>1</v>
      </c>
    </row>
    <row r="14" spans="1:7" s="68" customFormat="1" ht="15" x14ac:dyDescent="0.25">
      <c r="B14" s="67"/>
    </row>
    <row r="15" spans="1:7" s="402" customFormat="1" ht="78" customHeight="1" x14ac:dyDescent="0.25">
      <c r="A15" s="831" t="s">
        <v>1376</v>
      </c>
      <c r="B15" s="831"/>
      <c r="C15" s="831"/>
      <c r="D15" s="831"/>
      <c r="E15" s="831"/>
      <c r="F15" s="831"/>
      <c r="G15" s="831"/>
    </row>
    <row r="16" spans="1:7" s="68" customFormat="1" ht="15" x14ac:dyDescent="0.25">
      <c r="A16" s="75" t="s">
        <v>1377</v>
      </c>
      <c r="B16" s="75"/>
      <c r="C16" s="75"/>
      <c r="D16" s="75"/>
      <c r="E16" s="75"/>
      <c r="F16" s="75"/>
      <c r="G16" s="75"/>
    </row>
  </sheetData>
  <mergeCells count="10">
    <mergeCell ref="A8:G8"/>
    <mergeCell ref="A11:G11"/>
    <mergeCell ref="A15:G15"/>
    <mergeCell ref="A3:G3"/>
    <mergeCell ref="A5:A6"/>
    <mergeCell ref="B5:B6"/>
    <mergeCell ref="C5:C6"/>
    <mergeCell ref="D5:D6"/>
    <mergeCell ref="E5:F5"/>
    <mergeCell ref="G5:G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1"/>
  <sheetViews>
    <sheetView zoomScale="115" zoomScaleNormal="115" workbookViewId="0"/>
  </sheetViews>
  <sheetFormatPr defaultRowHeight="15" x14ac:dyDescent="0.25"/>
  <cols>
    <col min="1" max="1" width="7.42578125" style="87" customWidth="1"/>
    <col min="2" max="2" width="32.85546875" style="87" customWidth="1"/>
    <col min="3" max="3" width="41.7109375" style="87" customWidth="1"/>
    <col min="4" max="4" width="20.7109375" style="87" customWidth="1"/>
    <col min="5" max="5" width="23.140625" style="90" customWidth="1"/>
    <col min="6" max="6" width="24" style="90" customWidth="1"/>
    <col min="7" max="7" width="22.85546875" style="90" customWidth="1"/>
    <col min="8" max="8" width="23" style="90" customWidth="1"/>
    <col min="9" max="9" width="11.28515625" style="87" bestFit="1" customWidth="1"/>
    <col min="10" max="256" width="9.140625" style="87"/>
    <col min="257" max="257" width="7.42578125" style="87" customWidth="1"/>
    <col min="258" max="258" width="32.85546875" style="87" customWidth="1"/>
    <col min="259" max="259" width="41.7109375" style="87" customWidth="1"/>
    <col min="260" max="260" width="20.7109375" style="87" customWidth="1"/>
    <col min="261" max="261" width="23.140625" style="87" customWidth="1"/>
    <col min="262" max="262" width="24" style="87" customWidth="1"/>
    <col min="263" max="263" width="22.85546875" style="87" customWidth="1"/>
    <col min="264" max="264" width="23" style="87" customWidth="1"/>
    <col min="265" max="512" width="9.140625" style="87"/>
    <col min="513" max="513" width="7.42578125" style="87" customWidth="1"/>
    <col min="514" max="514" width="32.85546875" style="87" customWidth="1"/>
    <col min="515" max="515" width="41.7109375" style="87" customWidth="1"/>
    <col min="516" max="516" width="20.7109375" style="87" customWidth="1"/>
    <col min="517" max="517" width="23.140625" style="87" customWidth="1"/>
    <col min="518" max="518" width="24" style="87" customWidth="1"/>
    <col min="519" max="519" width="22.85546875" style="87" customWidth="1"/>
    <col min="520" max="520" width="23" style="87" customWidth="1"/>
    <col min="521" max="768" width="9.140625" style="87"/>
    <col min="769" max="769" width="7.42578125" style="87" customWidth="1"/>
    <col min="770" max="770" width="32.85546875" style="87" customWidth="1"/>
    <col min="771" max="771" width="41.7109375" style="87" customWidth="1"/>
    <col min="772" max="772" width="20.7109375" style="87" customWidth="1"/>
    <col min="773" max="773" width="23.140625" style="87" customWidth="1"/>
    <col min="774" max="774" width="24" style="87" customWidth="1"/>
    <col min="775" max="775" width="22.85546875" style="87" customWidth="1"/>
    <col min="776" max="776" width="23" style="87" customWidth="1"/>
    <col min="777" max="1024" width="9.140625" style="87"/>
    <col min="1025" max="1025" width="7.42578125" style="87" customWidth="1"/>
    <col min="1026" max="1026" width="32.85546875" style="87" customWidth="1"/>
    <col min="1027" max="1027" width="41.7109375" style="87" customWidth="1"/>
    <col min="1028" max="1028" width="20.7109375" style="87" customWidth="1"/>
    <col min="1029" max="1029" width="23.140625" style="87" customWidth="1"/>
    <col min="1030" max="1030" width="24" style="87" customWidth="1"/>
    <col min="1031" max="1031" width="22.85546875" style="87" customWidth="1"/>
    <col min="1032" max="1032" width="23" style="87" customWidth="1"/>
    <col min="1033" max="1280" width="9.140625" style="87"/>
    <col min="1281" max="1281" width="7.42578125" style="87" customWidth="1"/>
    <col min="1282" max="1282" width="32.85546875" style="87" customWidth="1"/>
    <col min="1283" max="1283" width="41.7109375" style="87" customWidth="1"/>
    <col min="1284" max="1284" width="20.7109375" style="87" customWidth="1"/>
    <col min="1285" max="1285" width="23.140625" style="87" customWidth="1"/>
    <col min="1286" max="1286" width="24" style="87" customWidth="1"/>
    <col min="1287" max="1287" width="22.85546875" style="87" customWidth="1"/>
    <col min="1288" max="1288" width="23" style="87" customWidth="1"/>
    <col min="1289" max="1536" width="9.140625" style="87"/>
    <col min="1537" max="1537" width="7.42578125" style="87" customWidth="1"/>
    <col min="1538" max="1538" width="32.85546875" style="87" customWidth="1"/>
    <col min="1539" max="1539" width="41.7109375" style="87" customWidth="1"/>
    <col min="1540" max="1540" width="20.7109375" style="87" customWidth="1"/>
    <col min="1541" max="1541" width="23.140625" style="87" customWidth="1"/>
    <col min="1542" max="1542" width="24" style="87" customWidth="1"/>
    <col min="1543" max="1543" width="22.85546875" style="87" customWidth="1"/>
    <col min="1544" max="1544" width="23" style="87" customWidth="1"/>
    <col min="1545" max="1792" width="9.140625" style="87"/>
    <col min="1793" max="1793" width="7.42578125" style="87" customWidth="1"/>
    <col min="1794" max="1794" width="32.85546875" style="87" customWidth="1"/>
    <col min="1795" max="1795" width="41.7109375" style="87" customWidth="1"/>
    <col min="1796" max="1796" width="20.7109375" style="87" customWidth="1"/>
    <col min="1797" max="1797" width="23.140625" style="87" customWidth="1"/>
    <col min="1798" max="1798" width="24" style="87" customWidth="1"/>
    <col min="1799" max="1799" width="22.85546875" style="87" customWidth="1"/>
    <col min="1800" max="1800" width="23" style="87" customWidth="1"/>
    <col min="1801" max="2048" width="9.140625" style="87"/>
    <col min="2049" max="2049" width="7.42578125" style="87" customWidth="1"/>
    <col min="2050" max="2050" width="32.85546875" style="87" customWidth="1"/>
    <col min="2051" max="2051" width="41.7109375" style="87" customWidth="1"/>
    <col min="2052" max="2052" width="20.7109375" style="87" customWidth="1"/>
    <col min="2053" max="2053" width="23.140625" style="87" customWidth="1"/>
    <col min="2054" max="2054" width="24" style="87" customWidth="1"/>
    <col min="2055" max="2055" width="22.85546875" style="87" customWidth="1"/>
    <col min="2056" max="2056" width="23" style="87" customWidth="1"/>
    <col min="2057" max="2304" width="9.140625" style="87"/>
    <col min="2305" max="2305" width="7.42578125" style="87" customWidth="1"/>
    <col min="2306" max="2306" width="32.85546875" style="87" customWidth="1"/>
    <col min="2307" max="2307" width="41.7109375" style="87" customWidth="1"/>
    <col min="2308" max="2308" width="20.7109375" style="87" customWidth="1"/>
    <col min="2309" max="2309" width="23.140625" style="87" customWidth="1"/>
    <col min="2310" max="2310" width="24" style="87" customWidth="1"/>
    <col min="2311" max="2311" width="22.85546875" style="87" customWidth="1"/>
    <col min="2312" max="2312" width="23" style="87" customWidth="1"/>
    <col min="2313" max="2560" width="9.140625" style="87"/>
    <col min="2561" max="2561" width="7.42578125" style="87" customWidth="1"/>
    <col min="2562" max="2562" width="32.85546875" style="87" customWidth="1"/>
    <col min="2563" max="2563" width="41.7109375" style="87" customWidth="1"/>
    <col min="2564" max="2564" width="20.7109375" style="87" customWidth="1"/>
    <col min="2565" max="2565" width="23.140625" style="87" customWidth="1"/>
    <col min="2566" max="2566" width="24" style="87" customWidth="1"/>
    <col min="2567" max="2567" width="22.85546875" style="87" customWidth="1"/>
    <col min="2568" max="2568" width="23" style="87" customWidth="1"/>
    <col min="2569" max="2816" width="9.140625" style="87"/>
    <col min="2817" max="2817" width="7.42578125" style="87" customWidth="1"/>
    <col min="2818" max="2818" width="32.85546875" style="87" customWidth="1"/>
    <col min="2819" max="2819" width="41.7109375" style="87" customWidth="1"/>
    <col min="2820" max="2820" width="20.7109375" style="87" customWidth="1"/>
    <col min="2821" max="2821" width="23.140625" style="87" customWidth="1"/>
    <col min="2822" max="2822" width="24" style="87" customWidth="1"/>
    <col min="2823" max="2823" width="22.85546875" style="87" customWidth="1"/>
    <col min="2824" max="2824" width="23" style="87" customWidth="1"/>
    <col min="2825" max="3072" width="9.140625" style="87"/>
    <col min="3073" max="3073" width="7.42578125" style="87" customWidth="1"/>
    <col min="3074" max="3074" width="32.85546875" style="87" customWidth="1"/>
    <col min="3075" max="3075" width="41.7109375" style="87" customWidth="1"/>
    <col min="3076" max="3076" width="20.7109375" style="87" customWidth="1"/>
    <col min="3077" max="3077" width="23.140625" style="87" customWidth="1"/>
    <col min="3078" max="3078" width="24" style="87" customWidth="1"/>
    <col min="3079" max="3079" width="22.85546875" style="87" customWidth="1"/>
    <col min="3080" max="3080" width="23" style="87" customWidth="1"/>
    <col min="3081" max="3328" width="9.140625" style="87"/>
    <col min="3329" max="3329" width="7.42578125" style="87" customWidth="1"/>
    <col min="3330" max="3330" width="32.85546875" style="87" customWidth="1"/>
    <col min="3331" max="3331" width="41.7109375" style="87" customWidth="1"/>
    <col min="3332" max="3332" width="20.7109375" style="87" customWidth="1"/>
    <col min="3333" max="3333" width="23.140625" style="87" customWidth="1"/>
    <col min="3334" max="3334" width="24" style="87" customWidth="1"/>
    <col min="3335" max="3335" width="22.85546875" style="87" customWidth="1"/>
    <col min="3336" max="3336" width="23" style="87" customWidth="1"/>
    <col min="3337" max="3584" width="9.140625" style="87"/>
    <col min="3585" max="3585" width="7.42578125" style="87" customWidth="1"/>
    <col min="3586" max="3586" width="32.85546875" style="87" customWidth="1"/>
    <col min="3587" max="3587" width="41.7109375" style="87" customWidth="1"/>
    <col min="3588" max="3588" width="20.7109375" style="87" customWidth="1"/>
    <col min="3589" max="3589" width="23.140625" style="87" customWidth="1"/>
    <col min="3590" max="3590" width="24" style="87" customWidth="1"/>
    <col min="3591" max="3591" width="22.85546875" style="87" customWidth="1"/>
    <col min="3592" max="3592" width="23" style="87" customWidth="1"/>
    <col min="3593" max="3840" width="9.140625" style="87"/>
    <col min="3841" max="3841" width="7.42578125" style="87" customWidth="1"/>
    <col min="3842" max="3842" width="32.85546875" style="87" customWidth="1"/>
    <col min="3843" max="3843" width="41.7109375" style="87" customWidth="1"/>
    <col min="3844" max="3844" width="20.7109375" style="87" customWidth="1"/>
    <col min="3845" max="3845" width="23.140625" style="87" customWidth="1"/>
    <col min="3846" max="3846" width="24" style="87" customWidth="1"/>
    <col min="3847" max="3847" width="22.85546875" style="87" customWidth="1"/>
    <col min="3848" max="3848" width="23" style="87" customWidth="1"/>
    <col min="3849" max="4096" width="9.140625" style="87"/>
    <col min="4097" max="4097" width="7.42578125" style="87" customWidth="1"/>
    <col min="4098" max="4098" width="32.85546875" style="87" customWidth="1"/>
    <col min="4099" max="4099" width="41.7109375" style="87" customWidth="1"/>
    <col min="4100" max="4100" width="20.7109375" style="87" customWidth="1"/>
    <col min="4101" max="4101" width="23.140625" style="87" customWidth="1"/>
    <col min="4102" max="4102" width="24" style="87" customWidth="1"/>
    <col min="4103" max="4103" width="22.85546875" style="87" customWidth="1"/>
    <col min="4104" max="4104" width="23" style="87" customWidth="1"/>
    <col min="4105" max="4352" width="9.140625" style="87"/>
    <col min="4353" max="4353" width="7.42578125" style="87" customWidth="1"/>
    <col min="4354" max="4354" width="32.85546875" style="87" customWidth="1"/>
    <col min="4355" max="4355" width="41.7109375" style="87" customWidth="1"/>
    <col min="4356" max="4356" width="20.7109375" style="87" customWidth="1"/>
    <col min="4357" max="4357" width="23.140625" style="87" customWidth="1"/>
    <col min="4358" max="4358" width="24" style="87" customWidth="1"/>
    <col min="4359" max="4359" width="22.85546875" style="87" customWidth="1"/>
    <col min="4360" max="4360" width="23" style="87" customWidth="1"/>
    <col min="4361" max="4608" width="9.140625" style="87"/>
    <col min="4609" max="4609" width="7.42578125" style="87" customWidth="1"/>
    <col min="4610" max="4610" width="32.85546875" style="87" customWidth="1"/>
    <col min="4611" max="4611" width="41.7109375" style="87" customWidth="1"/>
    <col min="4612" max="4612" width="20.7109375" style="87" customWidth="1"/>
    <col min="4613" max="4613" width="23.140625" style="87" customWidth="1"/>
    <col min="4614" max="4614" width="24" style="87" customWidth="1"/>
    <col min="4615" max="4615" width="22.85546875" style="87" customWidth="1"/>
    <col min="4616" max="4616" width="23" style="87" customWidth="1"/>
    <col min="4617" max="4864" width="9.140625" style="87"/>
    <col min="4865" max="4865" width="7.42578125" style="87" customWidth="1"/>
    <col min="4866" max="4866" width="32.85546875" style="87" customWidth="1"/>
    <col min="4867" max="4867" width="41.7109375" style="87" customWidth="1"/>
    <col min="4868" max="4868" width="20.7109375" style="87" customWidth="1"/>
    <col min="4869" max="4869" width="23.140625" style="87" customWidth="1"/>
    <col min="4870" max="4870" width="24" style="87" customWidth="1"/>
    <col min="4871" max="4871" width="22.85546875" style="87" customWidth="1"/>
    <col min="4872" max="4872" width="23" style="87" customWidth="1"/>
    <col min="4873" max="5120" width="9.140625" style="87"/>
    <col min="5121" max="5121" width="7.42578125" style="87" customWidth="1"/>
    <col min="5122" max="5122" width="32.85546875" style="87" customWidth="1"/>
    <col min="5123" max="5123" width="41.7109375" style="87" customWidth="1"/>
    <col min="5124" max="5124" width="20.7109375" style="87" customWidth="1"/>
    <col min="5125" max="5125" width="23.140625" style="87" customWidth="1"/>
    <col min="5126" max="5126" width="24" style="87" customWidth="1"/>
    <col min="5127" max="5127" width="22.85546875" style="87" customWidth="1"/>
    <col min="5128" max="5128" width="23" style="87" customWidth="1"/>
    <col min="5129" max="5376" width="9.140625" style="87"/>
    <col min="5377" max="5377" width="7.42578125" style="87" customWidth="1"/>
    <col min="5378" max="5378" width="32.85546875" style="87" customWidth="1"/>
    <col min="5379" max="5379" width="41.7109375" style="87" customWidth="1"/>
    <col min="5380" max="5380" width="20.7109375" style="87" customWidth="1"/>
    <col min="5381" max="5381" width="23.140625" style="87" customWidth="1"/>
    <col min="5382" max="5382" width="24" style="87" customWidth="1"/>
    <col min="5383" max="5383" width="22.85546875" style="87" customWidth="1"/>
    <col min="5384" max="5384" width="23" style="87" customWidth="1"/>
    <col min="5385" max="5632" width="9.140625" style="87"/>
    <col min="5633" max="5633" width="7.42578125" style="87" customWidth="1"/>
    <col min="5634" max="5634" width="32.85546875" style="87" customWidth="1"/>
    <col min="5635" max="5635" width="41.7109375" style="87" customWidth="1"/>
    <col min="5636" max="5636" width="20.7109375" style="87" customWidth="1"/>
    <col min="5637" max="5637" width="23.140625" style="87" customWidth="1"/>
    <col min="5638" max="5638" width="24" style="87" customWidth="1"/>
    <col min="5639" max="5639" width="22.85546875" style="87" customWidth="1"/>
    <col min="5640" max="5640" width="23" style="87" customWidth="1"/>
    <col min="5641" max="5888" width="9.140625" style="87"/>
    <col min="5889" max="5889" width="7.42578125" style="87" customWidth="1"/>
    <col min="5890" max="5890" width="32.85546875" style="87" customWidth="1"/>
    <col min="5891" max="5891" width="41.7109375" style="87" customWidth="1"/>
    <col min="5892" max="5892" width="20.7109375" style="87" customWidth="1"/>
    <col min="5893" max="5893" width="23.140625" style="87" customWidth="1"/>
    <col min="5894" max="5894" width="24" style="87" customWidth="1"/>
    <col min="5895" max="5895" width="22.85546875" style="87" customWidth="1"/>
    <col min="5896" max="5896" width="23" style="87" customWidth="1"/>
    <col min="5897" max="6144" width="9.140625" style="87"/>
    <col min="6145" max="6145" width="7.42578125" style="87" customWidth="1"/>
    <col min="6146" max="6146" width="32.85546875" style="87" customWidth="1"/>
    <col min="6147" max="6147" width="41.7109375" style="87" customWidth="1"/>
    <col min="6148" max="6148" width="20.7109375" style="87" customWidth="1"/>
    <col min="6149" max="6149" width="23.140625" style="87" customWidth="1"/>
    <col min="6150" max="6150" width="24" style="87" customWidth="1"/>
    <col min="6151" max="6151" width="22.85546875" style="87" customWidth="1"/>
    <col min="6152" max="6152" width="23" style="87" customWidth="1"/>
    <col min="6153" max="6400" width="9.140625" style="87"/>
    <col min="6401" max="6401" width="7.42578125" style="87" customWidth="1"/>
    <col min="6402" max="6402" width="32.85546875" style="87" customWidth="1"/>
    <col min="6403" max="6403" width="41.7109375" style="87" customWidth="1"/>
    <col min="6404" max="6404" width="20.7109375" style="87" customWidth="1"/>
    <col min="6405" max="6405" width="23.140625" style="87" customWidth="1"/>
    <col min="6406" max="6406" width="24" style="87" customWidth="1"/>
    <col min="6407" max="6407" width="22.85546875" style="87" customWidth="1"/>
    <col min="6408" max="6408" width="23" style="87" customWidth="1"/>
    <col min="6409" max="6656" width="9.140625" style="87"/>
    <col min="6657" max="6657" width="7.42578125" style="87" customWidth="1"/>
    <col min="6658" max="6658" width="32.85546875" style="87" customWidth="1"/>
    <col min="6659" max="6659" width="41.7109375" style="87" customWidth="1"/>
    <col min="6660" max="6660" width="20.7109375" style="87" customWidth="1"/>
    <col min="6661" max="6661" width="23.140625" style="87" customWidth="1"/>
    <col min="6662" max="6662" width="24" style="87" customWidth="1"/>
    <col min="6663" max="6663" width="22.85546875" style="87" customWidth="1"/>
    <col min="6664" max="6664" width="23" style="87" customWidth="1"/>
    <col min="6665" max="6912" width="9.140625" style="87"/>
    <col min="6913" max="6913" width="7.42578125" style="87" customWidth="1"/>
    <col min="6914" max="6914" width="32.85546875" style="87" customWidth="1"/>
    <col min="6915" max="6915" width="41.7109375" style="87" customWidth="1"/>
    <col min="6916" max="6916" width="20.7109375" style="87" customWidth="1"/>
    <col min="6917" max="6917" width="23.140625" style="87" customWidth="1"/>
    <col min="6918" max="6918" width="24" style="87" customWidth="1"/>
    <col min="6919" max="6919" width="22.85546875" style="87" customWidth="1"/>
    <col min="6920" max="6920" width="23" style="87" customWidth="1"/>
    <col min="6921" max="7168" width="9.140625" style="87"/>
    <col min="7169" max="7169" width="7.42578125" style="87" customWidth="1"/>
    <col min="7170" max="7170" width="32.85546875" style="87" customWidth="1"/>
    <col min="7171" max="7171" width="41.7109375" style="87" customWidth="1"/>
    <col min="7172" max="7172" width="20.7109375" style="87" customWidth="1"/>
    <col min="7173" max="7173" width="23.140625" style="87" customWidth="1"/>
    <col min="7174" max="7174" width="24" style="87" customWidth="1"/>
    <col min="7175" max="7175" width="22.85546875" style="87" customWidth="1"/>
    <col min="7176" max="7176" width="23" style="87" customWidth="1"/>
    <col min="7177" max="7424" width="9.140625" style="87"/>
    <col min="7425" max="7425" width="7.42578125" style="87" customWidth="1"/>
    <col min="7426" max="7426" width="32.85546875" style="87" customWidth="1"/>
    <col min="7427" max="7427" width="41.7109375" style="87" customWidth="1"/>
    <col min="7428" max="7428" width="20.7109375" style="87" customWidth="1"/>
    <col min="7429" max="7429" width="23.140625" style="87" customWidth="1"/>
    <col min="7430" max="7430" width="24" style="87" customWidth="1"/>
    <col min="7431" max="7431" width="22.85546875" style="87" customWidth="1"/>
    <col min="7432" max="7432" width="23" style="87" customWidth="1"/>
    <col min="7433" max="7680" width="9.140625" style="87"/>
    <col min="7681" max="7681" width="7.42578125" style="87" customWidth="1"/>
    <col min="7682" max="7682" width="32.85546875" style="87" customWidth="1"/>
    <col min="7683" max="7683" width="41.7109375" style="87" customWidth="1"/>
    <col min="7684" max="7684" width="20.7109375" style="87" customWidth="1"/>
    <col min="7685" max="7685" width="23.140625" style="87" customWidth="1"/>
    <col min="7686" max="7686" width="24" style="87" customWidth="1"/>
    <col min="7687" max="7687" width="22.85546875" style="87" customWidth="1"/>
    <col min="7688" max="7688" width="23" style="87" customWidth="1"/>
    <col min="7689" max="7936" width="9.140625" style="87"/>
    <col min="7937" max="7937" width="7.42578125" style="87" customWidth="1"/>
    <col min="7938" max="7938" width="32.85546875" style="87" customWidth="1"/>
    <col min="7939" max="7939" width="41.7109375" style="87" customWidth="1"/>
    <col min="7940" max="7940" width="20.7109375" style="87" customWidth="1"/>
    <col min="7941" max="7941" width="23.140625" style="87" customWidth="1"/>
    <col min="7942" max="7942" width="24" style="87" customWidth="1"/>
    <col min="7943" max="7943" width="22.85546875" style="87" customWidth="1"/>
    <col min="7944" max="7944" width="23" style="87" customWidth="1"/>
    <col min="7945" max="8192" width="9.140625" style="87"/>
    <col min="8193" max="8193" width="7.42578125" style="87" customWidth="1"/>
    <col min="8194" max="8194" width="32.85546875" style="87" customWidth="1"/>
    <col min="8195" max="8195" width="41.7109375" style="87" customWidth="1"/>
    <col min="8196" max="8196" width="20.7109375" style="87" customWidth="1"/>
    <col min="8197" max="8197" width="23.140625" style="87" customWidth="1"/>
    <col min="8198" max="8198" width="24" style="87" customWidth="1"/>
    <col min="8199" max="8199" width="22.85546875" style="87" customWidth="1"/>
    <col min="8200" max="8200" width="23" style="87" customWidth="1"/>
    <col min="8201" max="8448" width="9.140625" style="87"/>
    <col min="8449" max="8449" width="7.42578125" style="87" customWidth="1"/>
    <col min="8450" max="8450" width="32.85546875" style="87" customWidth="1"/>
    <col min="8451" max="8451" width="41.7109375" style="87" customWidth="1"/>
    <col min="8452" max="8452" width="20.7109375" style="87" customWidth="1"/>
    <col min="8453" max="8453" width="23.140625" style="87" customWidth="1"/>
    <col min="8454" max="8454" width="24" style="87" customWidth="1"/>
    <col min="8455" max="8455" width="22.85546875" style="87" customWidth="1"/>
    <col min="8456" max="8456" width="23" style="87" customWidth="1"/>
    <col min="8457" max="8704" width="9.140625" style="87"/>
    <col min="8705" max="8705" width="7.42578125" style="87" customWidth="1"/>
    <col min="8706" max="8706" width="32.85546875" style="87" customWidth="1"/>
    <col min="8707" max="8707" width="41.7109375" style="87" customWidth="1"/>
    <col min="8708" max="8708" width="20.7109375" style="87" customWidth="1"/>
    <col min="8709" max="8709" width="23.140625" style="87" customWidth="1"/>
    <col min="8710" max="8710" width="24" style="87" customWidth="1"/>
    <col min="8711" max="8711" width="22.85546875" style="87" customWidth="1"/>
    <col min="8712" max="8712" width="23" style="87" customWidth="1"/>
    <col min="8713" max="8960" width="9.140625" style="87"/>
    <col min="8961" max="8961" width="7.42578125" style="87" customWidth="1"/>
    <col min="8962" max="8962" width="32.85546875" style="87" customWidth="1"/>
    <col min="8963" max="8963" width="41.7109375" style="87" customWidth="1"/>
    <col min="8964" max="8964" width="20.7109375" style="87" customWidth="1"/>
    <col min="8965" max="8965" width="23.140625" style="87" customWidth="1"/>
    <col min="8966" max="8966" width="24" style="87" customWidth="1"/>
    <col min="8967" max="8967" width="22.85546875" style="87" customWidth="1"/>
    <col min="8968" max="8968" width="23" style="87" customWidth="1"/>
    <col min="8969" max="9216" width="9.140625" style="87"/>
    <col min="9217" max="9217" width="7.42578125" style="87" customWidth="1"/>
    <col min="9218" max="9218" width="32.85546875" style="87" customWidth="1"/>
    <col min="9219" max="9219" width="41.7109375" style="87" customWidth="1"/>
    <col min="9220" max="9220" width="20.7109375" style="87" customWidth="1"/>
    <col min="9221" max="9221" width="23.140625" style="87" customWidth="1"/>
    <col min="9222" max="9222" width="24" style="87" customWidth="1"/>
    <col min="9223" max="9223" width="22.85546875" style="87" customWidth="1"/>
    <col min="9224" max="9224" width="23" style="87" customWidth="1"/>
    <col min="9225" max="9472" width="9.140625" style="87"/>
    <col min="9473" max="9473" width="7.42578125" style="87" customWidth="1"/>
    <col min="9474" max="9474" width="32.85546875" style="87" customWidth="1"/>
    <col min="9475" max="9475" width="41.7109375" style="87" customWidth="1"/>
    <col min="9476" max="9476" width="20.7109375" style="87" customWidth="1"/>
    <col min="9477" max="9477" width="23.140625" style="87" customWidth="1"/>
    <col min="9478" max="9478" width="24" style="87" customWidth="1"/>
    <col min="9479" max="9479" width="22.85546875" style="87" customWidth="1"/>
    <col min="9480" max="9480" width="23" style="87" customWidth="1"/>
    <col min="9481" max="9728" width="9.140625" style="87"/>
    <col min="9729" max="9729" width="7.42578125" style="87" customWidth="1"/>
    <col min="9730" max="9730" width="32.85546875" style="87" customWidth="1"/>
    <col min="9731" max="9731" width="41.7109375" style="87" customWidth="1"/>
    <col min="9732" max="9732" width="20.7109375" style="87" customWidth="1"/>
    <col min="9733" max="9733" width="23.140625" style="87" customWidth="1"/>
    <col min="9734" max="9734" width="24" style="87" customWidth="1"/>
    <col min="9735" max="9735" width="22.85546875" style="87" customWidth="1"/>
    <col min="9736" max="9736" width="23" style="87" customWidth="1"/>
    <col min="9737" max="9984" width="9.140625" style="87"/>
    <col min="9985" max="9985" width="7.42578125" style="87" customWidth="1"/>
    <col min="9986" max="9986" width="32.85546875" style="87" customWidth="1"/>
    <col min="9987" max="9987" width="41.7109375" style="87" customWidth="1"/>
    <col min="9988" max="9988" width="20.7109375" style="87" customWidth="1"/>
    <col min="9989" max="9989" width="23.140625" style="87" customWidth="1"/>
    <col min="9990" max="9990" width="24" style="87" customWidth="1"/>
    <col min="9991" max="9991" width="22.85546875" style="87" customWidth="1"/>
    <col min="9992" max="9992" width="23" style="87" customWidth="1"/>
    <col min="9993" max="10240" width="9.140625" style="87"/>
    <col min="10241" max="10241" width="7.42578125" style="87" customWidth="1"/>
    <col min="10242" max="10242" width="32.85546875" style="87" customWidth="1"/>
    <col min="10243" max="10243" width="41.7109375" style="87" customWidth="1"/>
    <col min="10244" max="10244" width="20.7109375" style="87" customWidth="1"/>
    <col min="10245" max="10245" width="23.140625" style="87" customWidth="1"/>
    <col min="10246" max="10246" width="24" style="87" customWidth="1"/>
    <col min="10247" max="10247" width="22.85546875" style="87" customWidth="1"/>
    <col min="10248" max="10248" width="23" style="87" customWidth="1"/>
    <col min="10249" max="10496" width="9.140625" style="87"/>
    <col min="10497" max="10497" width="7.42578125" style="87" customWidth="1"/>
    <col min="10498" max="10498" width="32.85546875" style="87" customWidth="1"/>
    <col min="10499" max="10499" width="41.7109375" style="87" customWidth="1"/>
    <col min="10500" max="10500" width="20.7109375" style="87" customWidth="1"/>
    <col min="10501" max="10501" width="23.140625" style="87" customWidth="1"/>
    <col min="10502" max="10502" width="24" style="87" customWidth="1"/>
    <col min="10503" max="10503" width="22.85546875" style="87" customWidth="1"/>
    <col min="10504" max="10504" width="23" style="87" customWidth="1"/>
    <col min="10505" max="10752" width="9.140625" style="87"/>
    <col min="10753" max="10753" width="7.42578125" style="87" customWidth="1"/>
    <col min="10754" max="10754" width="32.85546875" style="87" customWidth="1"/>
    <col min="10755" max="10755" width="41.7109375" style="87" customWidth="1"/>
    <col min="10756" max="10756" width="20.7109375" style="87" customWidth="1"/>
    <col min="10757" max="10757" width="23.140625" style="87" customWidth="1"/>
    <col min="10758" max="10758" width="24" style="87" customWidth="1"/>
    <col min="10759" max="10759" width="22.85546875" style="87" customWidth="1"/>
    <col min="10760" max="10760" width="23" style="87" customWidth="1"/>
    <col min="10761" max="11008" width="9.140625" style="87"/>
    <col min="11009" max="11009" width="7.42578125" style="87" customWidth="1"/>
    <col min="11010" max="11010" width="32.85546875" style="87" customWidth="1"/>
    <col min="11011" max="11011" width="41.7109375" style="87" customWidth="1"/>
    <col min="11012" max="11012" width="20.7109375" style="87" customWidth="1"/>
    <col min="11013" max="11013" width="23.140625" style="87" customWidth="1"/>
    <col min="11014" max="11014" width="24" style="87" customWidth="1"/>
    <col min="11015" max="11015" width="22.85546875" style="87" customWidth="1"/>
    <col min="11016" max="11016" width="23" style="87" customWidth="1"/>
    <col min="11017" max="11264" width="9.140625" style="87"/>
    <col min="11265" max="11265" width="7.42578125" style="87" customWidth="1"/>
    <col min="11266" max="11266" width="32.85546875" style="87" customWidth="1"/>
    <col min="11267" max="11267" width="41.7109375" style="87" customWidth="1"/>
    <col min="11268" max="11268" width="20.7109375" style="87" customWidth="1"/>
    <col min="11269" max="11269" width="23.140625" style="87" customWidth="1"/>
    <col min="11270" max="11270" width="24" style="87" customWidth="1"/>
    <col min="11271" max="11271" width="22.85546875" style="87" customWidth="1"/>
    <col min="11272" max="11272" width="23" style="87" customWidth="1"/>
    <col min="11273" max="11520" width="9.140625" style="87"/>
    <col min="11521" max="11521" width="7.42578125" style="87" customWidth="1"/>
    <col min="11522" max="11522" width="32.85546875" style="87" customWidth="1"/>
    <col min="11523" max="11523" width="41.7109375" style="87" customWidth="1"/>
    <col min="11524" max="11524" width="20.7109375" style="87" customWidth="1"/>
    <col min="11525" max="11525" width="23.140625" style="87" customWidth="1"/>
    <col min="11526" max="11526" width="24" style="87" customWidth="1"/>
    <col min="11527" max="11527" width="22.85546875" style="87" customWidth="1"/>
    <col min="11528" max="11528" width="23" style="87" customWidth="1"/>
    <col min="11529" max="11776" width="9.140625" style="87"/>
    <col min="11777" max="11777" width="7.42578125" style="87" customWidth="1"/>
    <col min="11778" max="11778" width="32.85546875" style="87" customWidth="1"/>
    <col min="11779" max="11779" width="41.7109375" style="87" customWidth="1"/>
    <col min="11780" max="11780" width="20.7109375" style="87" customWidth="1"/>
    <col min="11781" max="11781" width="23.140625" style="87" customWidth="1"/>
    <col min="11782" max="11782" width="24" style="87" customWidth="1"/>
    <col min="11783" max="11783" width="22.85546875" style="87" customWidth="1"/>
    <col min="11784" max="11784" width="23" style="87" customWidth="1"/>
    <col min="11785" max="12032" width="9.140625" style="87"/>
    <col min="12033" max="12033" width="7.42578125" style="87" customWidth="1"/>
    <col min="12034" max="12034" width="32.85546875" style="87" customWidth="1"/>
    <col min="12035" max="12035" width="41.7109375" style="87" customWidth="1"/>
    <col min="12036" max="12036" width="20.7109375" style="87" customWidth="1"/>
    <col min="12037" max="12037" width="23.140625" style="87" customWidth="1"/>
    <col min="12038" max="12038" width="24" style="87" customWidth="1"/>
    <col min="12039" max="12039" width="22.85546875" style="87" customWidth="1"/>
    <col min="12040" max="12040" width="23" style="87" customWidth="1"/>
    <col min="12041" max="12288" width="9.140625" style="87"/>
    <col min="12289" max="12289" width="7.42578125" style="87" customWidth="1"/>
    <col min="12290" max="12290" width="32.85546875" style="87" customWidth="1"/>
    <col min="12291" max="12291" width="41.7109375" style="87" customWidth="1"/>
    <col min="12292" max="12292" width="20.7109375" style="87" customWidth="1"/>
    <col min="12293" max="12293" width="23.140625" style="87" customWidth="1"/>
    <col min="12294" max="12294" width="24" style="87" customWidth="1"/>
    <col min="12295" max="12295" width="22.85546875" style="87" customWidth="1"/>
    <col min="12296" max="12296" width="23" style="87" customWidth="1"/>
    <col min="12297" max="12544" width="9.140625" style="87"/>
    <col min="12545" max="12545" width="7.42578125" style="87" customWidth="1"/>
    <col min="12546" max="12546" width="32.85546875" style="87" customWidth="1"/>
    <col min="12547" max="12547" width="41.7109375" style="87" customWidth="1"/>
    <col min="12548" max="12548" width="20.7109375" style="87" customWidth="1"/>
    <col min="12549" max="12549" width="23.140625" style="87" customWidth="1"/>
    <col min="12550" max="12550" width="24" style="87" customWidth="1"/>
    <col min="12551" max="12551" width="22.85546875" style="87" customWidth="1"/>
    <col min="12552" max="12552" width="23" style="87" customWidth="1"/>
    <col min="12553" max="12800" width="9.140625" style="87"/>
    <col min="12801" max="12801" width="7.42578125" style="87" customWidth="1"/>
    <col min="12802" max="12802" width="32.85546875" style="87" customWidth="1"/>
    <col min="12803" max="12803" width="41.7109375" style="87" customWidth="1"/>
    <col min="12804" max="12804" width="20.7109375" style="87" customWidth="1"/>
    <col min="12805" max="12805" width="23.140625" style="87" customWidth="1"/>
    <col min="12806" max="12806" width="24" style="87" customWidth="1"/>
    <col min="12807" max="12807" width="22.85546875" style="87" customWidth="1"/>
    <col min="12808" max="12808" width="23" style="87" customWidth="1"/>
    <col min="12809" max="13056" width="9.140625" style="87"/>
    <col min="13057" max="13057" width="7.42578125" style="87" customWidth="1"/>
    <col min="13058" max="13058" width="32.85546875" style="87" customWidth="1"/>
    <col min="13059" max="13059" width="41.7109375" style="87" customWidth="1"/>
    <col min="13060" max="13060" width="20.7109375" style="87" customWidth="1"/>
    <col min="13061" max="13061" width="23.140625" style="87" customWidth="1"/>
    <col min="13062" max="13062" width="24" style="87" customWidth="1"/>
    <col min="13063" max="13063" width="22.85546875" style="87" customWidth="1"/>
    <col min="13064" max="13064" width="23" style="87" customWidth="1"/>
    <col min="13065" max="13312" width="9.140625" style="87"/>
    <col min="13313" max="13313" width="7.42578125" style="87" customWidth="1"/>
    <col min="13314" max="13314" width="32.85546875" style="87" customWidth="1"/>
    <col min="13315" max="13315" width="41.7109375" style="87" customWidth="1"/>
    <col min="13316" max="13316" width="20.7109375" style="87" customWidth="1"/>
    <col min="13317" max="13317" width="23.140625" style="87" customWidth="1"/>
    <col min="13318" max="13318" width="24" style="87" customWidth="1"/>
    <col min="13319" max="13319" width="22.85546875" style="87" customWidth="1"/>
    <col min="13320" max="13320" width="23" style="87" customWidth="1"/>
    <col min="13321" max="13568" width="9.140625" style="87"/>
    <col min="13569" max="13569" width="7.42578125" style="87" customWidth="1"/>
    <col min="13570" max="13570" width="32.85546875" style="87" customWidth="1"/>
    <col min="13571" max="13571" width="41.7109375" style="87" customWidth="1"/>
    <col min="13572" max="13572" width="20.7109375" style="87" customWidth="1"/>
    <col min="13573" max="13573" width="23.140625" style="87" customWidth="1"/>
    <col min="13574" max="13574" width="24" style="87" customWidth="1"/>
    <col min="13575" max="13575" width="22.85546875" style="87" customWidth="1"/>
    <col min="13576" max="13576" width="23" style="87" customWidth="1"/>
    <col min="13577" max="13824" width="9.140625" style="87"/>
    <col min="13825" max="13825" width="7.42578125" style="87" customWidth="1"/>
    <col min="13826" max="13826" width="32.85546875" style="87" customWidth="1"/>
    <col min="13827" max="13827" width="41.7109375" style="87" customWidth="1"/>
    <col min="13828" max="13828" width="20.7109375" style="87" customWidth="1"/>
    <col min="13829" max="13829" width="23.140625" style="87" customWidth="1"/>
    <col min="13830" max="13830" width="24" style="87" customWidth="1"/>
    <col min="13831" max="13831" width="22.85546875" style="87" customWidth="1"/>
    <col min="13832" max="13832" width="23" style="87" customWidth="1"/>
    <col min="13833" max="14080" width="9.140625" style="87"/>
    <col min="14081" max="14081" width="7.42578125" style="87" customWidth="1"/>
    <col min="14082" max="14082" width="32.85546875" style="87" customWidth="1"/>
    <col min="14083" max="14083" width="41.7109375" style="87" customWidth="1"/>
    <col min="14084" max="14084" width="20.7109375" style="87" customWidth="1"/>
    <col min="14085" max="14085" width="23.140625" style="87" customWidth="1"/>
    <col min="14086" max="14086" width="24" style="87" customWidth="1"/>
    <col min="14087" max="14087" width="22.85546875" style="87" customWidth="1"/>
    <col min="14088" max="14088" width="23" style="87" customWidth="1"/>
    <col min="14089" max="14336" width="9.140625" style="87"/>
    <col min="14337" max="14337" width="7.42578125" style="87" customWidth="1"/>
    <col min="14338" max="14338" width="32.85546875" style="87" customWidth="1"/>
    <col min="14339" max="14339" width="41.7109375" style="87" customWidth="1"/>
    <col min="14340" max="14340" width="20.7109375" style="87" customWidth="1"/>
    <col min="14341" max="14341" width="23.140625" style="87" customWidth="1"/>
    <col min="14342" max="14342" width="24" style="87" customWidth="1"/>
    <col min="14343" max="14343" width="22.85546875" style="87" customWidth="1"/>
    <col min="14344" max="14344" width="23" style="87" customWidth="1"/>
    <col min="14345" max="14592" width="9.140625" style="87"/>
    <col min="14593" max="14593" width="7.42578125" style="87" customWidth="1"/>
    <col min="14594" max="14594" width="32.85546875" style="87" customWidth="1"/>
    <col min="14595" max="14595" width="41.7109375" style="87" customWidth="1"/>
    <col min="14596" max="14596" width="20.7109375" style="87" customWidth="1"/>
    <col min="14597" max="14597" width="23.140625" style="87" customWidth="1"/>
    <col min="14598" max="14598" width="24" style="87" customWidth="1"/>
    <col min="14599" max="14599" width="22.85546875" style="87" customWidth="1"/>
    <col min="14600" max="14600" width="23" style="87" customWidth="1"/>
    <col min="14601" max="14848" width="9.140625" style="87"/>
    <col min="14849" max="14849" width="7.42578125" style="87" customWidth="1"/>
    <col min="14850" max="14850" width="32.85546875" style="87" customWidth="1"/>
    <col min="14851" max="14851" width="41.7109375" style="87" customWidth="1"/>
    <col min="14852" max="14852" width="20.7109375" style="87" customWidth="1"/>
    <col min="14853" max="14853" width="23.140625" style="87" customWidth="1"/>
    <col min="14854" max="14854" width="24" style="87" customWidth="1"/>
    <col min="14855" max="14855" width="22.85546875" style="87" customWidth="1"/>
    <col min="14856" max="14856" width="23" style="87" customWidth="1"/>
    <col min="14857" max="15104" width="9.140625" style="87"/>
    <col min="15105" max="15105" width="7.42578125" style="87" customWidth="1"/>
    <col min="15106" max="15106" width="32.85546875" style="87" customWidth="1"/>
    <col min="15107" max="15107" width="41.7109375" style="87" customWidth="1"/>
    <col min="15108" max="15108" width="20.7109375" style="87" customWidth="1"/>
    <col min="15109" max="15109" width="23.140625" style="87" customWidth="1"/>
    <col min="15110" max="15110" width="24" style="87" customWidth="1"/>
    <col min="15111" max="15111" width="22.85546875" style="87" customWidth="1"/>
    <col min="15112" max="15112" width="23" style="87" customWidth="1"/>
    <col min="15113" max="15360" width="9.140625" style="87"/>
    <col min="15361" max="15361" width="7.42578125" style="87" customWidth="1"/>
    <col min="15362" max="15362" width="32.85546875" style="87" customWidth="1"/>
    <col min="15363" max="15363" width="41.7109375" style="87" customWidth="1"/>
    <col min="15364" max="15364" width="20.7109375" style="87" customWidth="1"/>
    <col min="15365" max="15365" width="23.140625" style="87" customWidth="1"/>
    <col min="15366" max="15366" width="24" style="87" customWidth="1"/>
    <col min="15367" max="15367" width="22.85546875" style="87" customWidth="1"/>
    <col min="15368" max="15368" width="23" style="87" customWidth="1"/>
    <col min="15369" max="15616" width="9.140625" style="87"/>
    <col min="15617" max="15617" width="7.42578125" style="87" customWidth="1"/>
    <col min="15618" max="15618" width="32.85546875" style="87" customWidth="1"/>
    <col min="15619" max="15619" width="41.7109375" style="87" customWidth="1"/>
    <col min="15620" max="15620" width="20.7109375" style="87" customWidth="1"/>
    <col min="15621" max="15621" width="23.140625" style="87" customWidth="1"/>
    <col min="15622" max="15622" width="24" style="87" customWidth="1"/>
    <col min="15623" max="15623" width="22.85546875" style="87" customWidth="1"/>
    <col min="15624" max="15624" width="23" style="87" customWidth="1"/>
    <col min="15625" max="15872" width="9.140625" style="87"/>
    <col min="15873" max="15873" width="7.42578125" style="87" customWidth="1"/>
    <col min="15874" max="15874" width="32.85546875" style="87" customWidth="1"/>
    <col min="15875" max="15875" width="41.7109375" style="87" customWidth="1"/>
    <col min="15876" max="15876" width="20.7109375" style="87" customWidth="1"/>
    <col min="15877" max="15877" width="23.140625" style="87" customWidth="1"/>
    <col min="15878" max="15878" width="24" style="87" customWidth="1"/>
    <col min="15879" max="15879" width="22.85546875" style="87" customWidth="1"/>
    <col min="15880" max="15880" width="23" style="87" customWidth="1"/>
    <col min="15881" max="16128" width="9.140625" style="87"/>
    <col min="16129" max="16129" width="7.42578125" style="87" customWidth="1"/>
    <col min="16130" max="16130" width="32.85546875" style="87" customWidth="1"/>
    <col min="16131" max="16131" width="41.7109375" style="87" customWidth="1"/>
    <col min="16132" max="16132" width="20.7109375" style="87" customWidth="1"/>
    <col min="16133" max="16133" width="23.140625" style="87" customWidth="1"/>
    <col min="16134" max="16134" width="24" style="87" customWidth="1"/>
    <col min="16135" max="16135" width="22.85546875" style="87" customWidth="1"/>
    <col min="16136" max="16136" width="23" style="87" customWidth="1"/>
    <col min="16137" max="16384" width="9.140625" style="87"/>
  </cols>
  <sheetData>
    <row r="1" spans="1:9" s="304" customFormat="1" x14ac:dyDescent="0.25">
      <c r="H1" s="305" t="s">
        <v>31</v>
      </c>
    </row>
    <row r="2" spans="1:9" s="304" customFormat="1" ht="15" customHeight="1" x14ac:dyDescent="0.3">
      <c r="A2" s="888" t="s">
        <v>734</v>
      </c>
      <c r="B2" s="888"/>
      <c r="C2" s="888"/>
      <c r="D2" s="888"/>
      <c r="E2" s="888"/>
      <c r="F2" s="888"/>
      <c r="G2" s="888"/>
      <c r="H2" s="888"/>
    </row>
    <row r="3" spans="1:9" s="304" customFormat="1" x14ac:dyDescent="0.25"/>
    <row r="4" spans="1:9" s="304" customFormat="1" ht="26.45" customHeight="1" x14ac:dyDescent="0.25">
      <c r="A4" s="889" t="s">
        <v>735</v>
      </c>
      <c r="B4" s="889" t="s">
        <v>736</v>
      </c>
      <c r="C4" s="889"/>
      <c r="D4" s="306" t="s">
        <v>737</v>
      </c>
      <c r="E4" s="889" t="s">
        <v>738</v>
      </c>
      <c r="F4" s="889"/>
      <c r="G4" s="889"/>
      <c r="H4" s="889"/>
    </row>
    <row r="5" spans="1:9" s="304" customFormat="1" ht="28.9" customHeight="1" x14ac:dyDescent="0.25">
      <c r="A5" s="889"/>
      <c r="B5" s="889"/>
      <c r="C5" s="889"/>
      <c r="D5" s="306" t="s">
        <v>739</v>
      </c>
      <c r="E5" s="306" t="s">
        <v>740</v>
      </c>
      <c r="F5" s="306" t="s">
        <v>741</v>
      </c>
      <c r="G5" s="306" t="s">
        <v>304</v>
      </c>
      <c r="H5" s="306" t="s">
        <v>742</v>
      </c>
    </row>
    <row r="6" spans="1:9" s="308" customFormat="1" ht="12.75" customHeight="1" x14ac:dyDescent="0.2">
      <c r="A6" s="307">
        <v>1</v>
      </c>
      <c r="B6" s="307">
        <v>2</v>
      </c>
      <c r="C6" s="307">
        <v>3</v>
      </c>
      <c r="D6" s="307">
        <v>4</v>
      </c>
      <c r="E6" s="307">
        <v>6</v>
      </c>
      <c r="F6" s="307">
        <v>7</v>
      </c>
      <c r="G6" s="307">
        <v>8</v>
      </c>
      <c r="H6" s="307">
        <v>9</v>
      </c>
    </row>
    <row r="7" spans="1:9" s="312" customFormat="1" ht="14.25" x14ac:dyDescent="0.2">
      <c r="A7" s="856"/>
      <c r="B7" s="857" t="s">
        <v>249</v>
      </c>
      <c r="C7" s="309" t="s">
        <v>743</v>
      </c>
      <c r="D7" s="310"/>
      <c r="E7" s="311">
        <f>SUM(E8:E14)</f>
        <v>166786.10544000001</v>
      </c>
      <c r="F7" s="311">
        <f>SUM(F8:F14)</f>
        <v>285081.92621000001</v>
      </c>
      <c r="G7" s="311">
        <f>SUM(G8:G14)</f>
        <v>279349.52566000004</v>
      </c>
      <c r="H7" s="311">
        <f>SUM(H8:H14)</f>
        <v>279349.52566000004</v>
      </c>
    </row>
    <row r="8" spans="1:9" s="312" customFormat="1" ht="14.25" x14ac:dyDescent="0.2">
      <c r="A8" s="856"/>
      <c r="B8" s="857"/>
      <c r="C8" s="309" t="s">
        <v>744</v>
      </c>
      <c r="D8" s="313"/>
      <c r="E8" s="311">
        <f>E16+E51+E93+E177+E191+E242</f>
        <v>20861.2</v>
      </c>
      <c r="F8" s="311">
        <f>F16+F51+F93+F177+F191+F242</f>
        <v>20861.2</v>
      </c>
      <c r="G8" s="314">
        <f>G16+G51+G93+G177+G191+G242</f>
        <v>20749.038199999999</v>
      </c>
      <c r="H8" s="311">
        <f>H16+H51+H93+H177+H191+H242</f>
        <v>20749.038199999999</v>
      </c>
      <c r="I8" s="395">
        <f>F8+F9</f>
        <v>275828.08075999998</v>
      </c>
    </row>
    <row r="9" spans="1:9" s="312" customFormat="1" ht="14.25" x14ac:dyDescent="0.2">
      <c r="A9" s="856"/>
      <c r="B9" s="857"/>
      <c r="C9" s="309" t="s">
        <v>745</v>
      </c>
      <c r="D9" s="315"/>
      <c r="E9" s="311">
        <f>E17+E52+E94+E178+E192</f>
        <v>144064.13704999999</v>
      </c>
      <c r="F9" s="311">
        <f>F17+F52+F94+F178+F192+F243</f>
        <v>254966.88075999997</v>
      </c>
      <c r="G9" s="314">
        <f>G17+G52+G94+G178+G192+G243</f>
        <v>249402.48105</v>
      </c>
      <c r="H9" s="311">
        <f>H17+H52+H94+H178+H192+H243</f>
        <v>249402.48105</v>
      </c>
    </row>
    <row r="10" spans="1:9" s="312" customFormat="1" ht="28.5" x14ac:dyDescent="0.2">
      <c r="A10" s="856"/>
      <c r="B10" s="857"/>
      <c r="C10" s="894" t="s">
        <v>1325</v>
      </c>
      <c r="D10" s="315"/>
      <c r="E10" s="311">
        <v>0</v>
      </c>
      <c r="F10" s="895">
        <v>7648.8091299999996</v>
      </c>
      <c r="G10" s="895">
        <v>7648.8091299999996</v>
      </c>
      <c r="H10" s="895">
        <v>7648.8091299999996</v>
      </c>
    </row>
    <row r="11" spans="1:9" s="312" customFormat="1" ht="14.25" x14ac:dyDescent="0.2">
      <c r="A11" s="856"/>
      <c r="B11" s="857"/>
      <c r="C11" s="309" t="s">
        <v>746</v>
      </c>
      <c r="D11" s="313"/>
      <c r="E11" s="311">
        <f t="shared" ref="E11:E13" si="0">E18+E53+E95+E179+E193</f>
        <v>1415.3303999999998</v>
      </c>
      <c r="F11" s="311">
        <f>F18+F53+F95+F179+F193+F244</f>
        <v>1159.59833</v>
      </c>
      <c r="G11" s="311">
        <f>G18+G53+G95+G179+G193+G244</f>
        <v>1103.75929</v>
      </c>
      <c r="H11" s="311">
        <f>H18+H53+H95+H179+H193+H244</f>
        <v>1103.75929</v>
      </c>
    </row>
    <row r="12" spans="1:9" s="312" customFormat="1" ht="28.5" x14ac:dyDescent="0.2">
      <c r="A12" s="856"/>
      <c r="B12" s="857"/>
      <c r="C12" s="309" t="s">
        <v>747</v>
      </c>
      <c r="D12" s="313"/>
      <c r="E12" s="311">
        <f t="shared" si="0"/>
        <v>0</v>
      </c>
      <c r="F12" s="311">
        <f>F19+F54+F96+F180+F194+F245</f>
        <v>0</v>
      </c>
      <c r="G12" s="311">
        <f>G19+G54+G96+G180+G194+G245</f>
        <v>0</v>
      </c>
      <c r="H12" s="311">
        <f>H19+H54+H96+H180+H194+H245</f>
        <v>0</v>
      </c>
    </row>
    <row r="13" spans="1:9" s="312" customFormat="1" ht="14.25" x14ac:dyDescent="0.2">
      <c r="A13" s="856"/>
      <c r="B13" s="857"/>
      <c r="C13" s="309" t="s">
        <v>748</v>
      </c>
      <c r="D13" s="313"/>
      <c r="E13" s="311">
        <f t="shared" si="0"/>
        <v>0</v>
      </c>
      <c r="F13" s="311">
        <f>F20+F55+F97+F181+F195+F246</f>
        <v>0</v>
      </c>
      <c r="G13" s="311">
        <f>G20+G55+G97+G181+G195+G246</f>
        <v>0</v>
      </c>
      <c r="H13" s="311">
        <f>H20+H55+H97+H181+H195+H246</f>
        <v>0</v>
      </c>
    </row>
    <row r="14" spans="1:9" s="312" customFormat="1" ht="29.25" thickBot="1" x14ac:dyDescent="0.25">
      <c r="A14" s="856"/>
      <c r="B14" s="857"/>
      <c r="C14" s="316" t="s">
        <v>749</v>
      </c>
      <c r="D14" s="313"/>
      <c r="E14" s="311">
        <f>E21+E56+E98+E182+E196</f>
        <v>445.43799000000001</v>
      </c>
      <c r="F14" s="311">
        <f>F21+F56+F98+F182+F196</f>
        <v>445.43799000000001</v>
      </c>
      <c r="G14" s="311">
        <f>G21+G56+G98+G182+G196</f>
        <v>445.43799000000001</v>
      </c>
      <c r="H14" s="311">
        <f>H21+H56+H98+H182+H196</f>
        <v>445.43799000000001</v>
      </c>
      <c r="I14" s="317">
        <v>7648.8091299999996</v>
      </c>
    </row>
    <row r="15" spans="1:9" s="312" customFormat="1" ht="14.25" x14ac:dyDescent="0.2">
      <c r="A15" s="856">
        <v>1</v>
      </c>
      <c r="B15" s="857" t="s">
        <v>146</v>
      </c>
      <c r="C15" s="309" t="s">
        <v>743</v>
      </c>
      <c r="D15" s="310"/>
      <c r="E15" s="311">
        <f>E22+E29+E36+E43</f>
        <v>11219.92222</v>
      </c>
      <c r="F15" s="311">
        <f t="shared" ref="F15:H19" si="1">F22+F29+F36+F43</f>
        <v>8743.5732000000007</v>
      </c>
      <c r="G15" s="311">
        <f t="shared" si="1"/>
        <v>8634.6876499999998</v>
      </c>
      <c r="H15" s="311">
        <f t="shared" si="1"/>
        <v>8634.6876499999998</v>
      </c>
    </row>
    <row r="16" spans="1:9" s="312" customFormat="1" ht="14.25" x14ac:dyDescent="0.2">
      <c r="A16" s="856"/>
      <c r="B16" s="857"/>
      <c r="C16" s="309" t="s">
        <v>744</v>
      </c>
      <c r="D16" s="318" t="s">
        <v>1330</v>
      </c>
      <c r="E16" s="311">
        <f>E23+E30+E37+E44</f>
        <v>4792.3</v>
      </c>
      <c r="F16" s="311">
        <f t="shared" si="1"/>
        <v>4792.3</v>
      </c>
      <c r="G16" s="311">
        <f t="shared" si="1"/>
        <v>4788.1769999999997</v>
      </c>
      <c r="H16" s="311">
        <f t="shared" si="1"/>
        <v>4788.1769999999997</v>
      </c>
    </row>
    <row r="17" spans="1:8" s="312" customFormat="1" ht="28.5" x14ac:dyDescent="0.2">
      <c r="A17" s="856"/>
      <c r="B17" s="857"/>
      <c r="C17" s="309" t="s">
        <v>745</v>
      </c>
      <c r="D17" s="315" t="s">
        <v>1331</v>
      </c>
      <c r="E17" s="311">
        <f>E24+E31+E38+E45</f>
        <v>6205.4</v>
      </c>
      <c r="F17" s="311">
        <f t="shared" si="1"/>
        <v>3951.2732000000001</v>
      </c>
      <c r="G17" s="311">
        <f t="shared" si="1"/>
        <v>3846.5106499999997</v>
      </c>
      <c r="H17" s="311">
        <f t="shared" si="1"/>
        <v>3846.5106499999997</v>
      </c>
    </row>
    <row r="18" spans="1:8" s="312" customFormat="1" ht="14.25" x14ac:dyDescent="0.2">
      <c r="A18" s="856"/>
      <c r="B18" s="857"/>
      <c r="C18" s="309" t="s">
        <v>746</v>
      </c>
      <c r="D18" s="313"/>
      <c r="E18" s="311">
        <f>E25+E32+E39+E46</f>
        <v>222.22221999999999</v>
      </c>
      <c r="F18" s="311">
        <v>433.95119999999997</v>
      </c>
      <c r="G18" s="311">
        <v>433.95119999999997</v>
      </c>
      <c r="H18" s="311">
        <v>433.95119999999997</v>
      </c>
    </row>
    <row r="19" spans="1:8" s="312" customFormat="1" ht="28.5" x14ac:dyDescent="0.2">
      <c r="A19" s="856"/>
      <c r="B19" s="857"/>
      <c r="C19" s="309" t="s">
        <v>747</v>
      </c>
      <c r="D19" s="313"/>
      <c r="E19" s="311">
        <f>E26+E33+E40+E47</f>
        <v>0</v>
      </c>
      <c r="F19" s="311">
        <f t="shared" si="1"/>
        <v>0</v>
      </c>
      <c r="G19" s="311">
        <f t="shared" si="1"/>
        <v>0</v>
      </c>
      <c r="H19" s="311">
        <f t="shared" si="1"/>
        <v>0</v>
      </c>
    </row>
    <row r="20" spans="1:8" s="312" customFormat="1" ht="14.25" x14ac:dyDescent="0.2">
      <c r="A20" s="856"/>
      <c r="B20" s="857"/>
      <c r="C20" s="309" t="s">
        <v>748</v>
      </c>
      <c r="D20" s="313"/>
      <c r="E20" s="311">
        <v>0</v>
      </c>
      <c r="F20" s="311">
        <v>0</v>
      </c>
      <c r="G20" s="311">
        <v>0</v>
      </c>
      <c r="H20" s="311">
        <v>0</v>
      </c>
    </row>
    <row r="21" spans="1:8" s="312" customFormat="1" ht="29.25" thickBot="1" x14ac:dyDescent="0.25">
      <c r="A21" s="856"/>
      <c r="B21" s="857"/>
      <c r="C21" s="316" t="s">
        <v>749</v>
      </c>
      <c r="D21" s="313"/>
      <c r="E21" s="311">
        <f>E28+E35+E42+E49</f>
        <v>0</v>
      </c>
      <c r="F21" s="311">
        <f>F28+F35+F42+F49</f>
        <v>0</v>
      </c>
      <c r="G21" s="311">
        <f>G28+G35+G42+G49</f>
        <v>0</v>
      </c>
      <c r="H21" s="311">
        <f>H28+H35+H42+H49</f>
        <v>0</v>
      </c>
    </row>
    <row r="22" spans="1:8" s="312" customFormat="1" x14ac:dyDescent="0.2">
      <c r="A22" s="850" t="s">
        <v>9</v>
      </c>
      <c r="B22" s="852" t="s">
        <v>212</v>
      </c>
      <c r="C22" s="319" t="s">
        <v>743</v>
      </c>
      <c r="E22" s="320">
        <f>E23+E24+E25+E26+E28</f>
        <v>4669.9222199999995</v>
      </c>
      <c r="F22" s="320">
        <f>F23+F24+F25+F26+F28</f>
        <v>2544.74296</v>
      </c>
      <c r="G22" s="320">
        <f>G23+G24+G25+G26+G28</f>
        <v>2440.36049</v>
      </c>
      <c r="H22" s="320">
        <f>H23+H24+H25+H26+H28</f>
        <v>2440.36049</v>
      </c>
    </row>
    <row r="23" spans="1:8" s="312" customFormat="1" x14ac:dyDescent="0.2">
      <c r="A23" s="851"/>
      <c r="B23" s="852"/>
      <c r="C23" s="319" t="s">
        <v>744</v>
      </c>
      <c r="D23" s="321" t="s">
        <v>1330</v>
      </c>
      <c r="E23" s="320">
        <v>1942.3</v>
      </c>
      <c r="F23" s="320">
        <v>2055.8915000000002</v>
      </c>
      <c r="G23" s="320">
        <f>F23</f>
        <v>2055.8915000000002</v>
      </c>
      <c r="H23" s="320">
        <f>G23</f>
        <v>2055.8915000000002</v>
      </c>
    </row>
    <row r="24" spans="1:8" s="312" customFormat="1" x14ac:dyDescent="0.2">
      <c r="A24" s="851"/>
      <c r="B24" s="852"/>
      <c r="C24" s="319" t="s">
        <v>745</v>
      </c>
      <c r="D24" s="321" t="s">
        <v>1332</v>
      </c>
      <c r="E24" s="320">
        <f>4447.7-1942.3</f>
        <v>2505.3999999999996</v>
      </c>
      <c r="F24" s="320">
        <f>2544.74296-2055.8915</f>
        <v>488.85145999999986</v>
      </c>
      <c r="G24" s="320">
        <f>2440.36049-2055.8915</f>
        <v>384.46898999999985</v>
      </c>
      <c r="H24" s="322">
        <f>G24</f>
        <v>384.46898999999985</v>
      </c>
    </row>
    <row r="25" spans="1:8" s="312" customFormat="1" x14ac:dyDescent="0.2">
      <c r="A25" s="851"/>
      <c r="B25" s="852"/>
      <c r="C25" s="319" t="s">
        <v>746</v>
      </c>
      <c r="D25" s="323"/>
      <c r="E25" s="320">
        <v>222.22221999999999</v>
      </c>
      <c r="F25" s="320">
        <v>0</v>
      </c>
      <c r="G25" s="320">
        <v>0</v>
      </c>
      <c r="H25" s="320">
        <v>0</v>
      </c>
    </row>
    <row r="26" spans="1:8" s="312" customFormat="1" ht="30" x14ac:dyDescent="0.2">
      <c r="A26" s="851"/>
      <c r="B26" s="852"/>
      <c r="C26" s="319" t="s">
        <v>747</v>
      </c>
      <c r="D26" s="323"/>
      <c r="E26" s="320">
        <v>0</v>
      </c>
      <c r="F26" s="320">
        <v>0</v>
      </c>
      <c r="G26" s="320">
        <v>0</v>
      </c>
      <c r="H26" s="320">
        <v>0</v>
      </c>
    </row>
    <row r="27" spans="1:8" s="312" customFormat="1" x14ac:dyDescent="0.2">
      <c r="A27" s="851"/>
      <c r="B27" s="852"/>
      <c r="C27" s="319" t="s">
        <v>748</v>
      </c>
      <c r="D27" s="323"/>
      <c r="E27" s="320">
        <v>0</v>
      </c>
      <c r="F27" s="320">
        <v>0</v>
      </c>
      <c r="G27" s="320">
        <v>0</v>
      </c>
      <c r="H27" s="320">
        <v>0</v>
      </c>
    </row>
    <row r="28" spans="1:8" s="312" customFormat="1" ht="30.75" thickBot="1" x14ac:dyDescent="0.25">
      <c r="A28" s="851"/>
      <c r="B28" s="852"/>
      <c r="C28" s="324" t="s">
        <v>749</v>
      </c>
      <c r="D28" s="323"/>
      <c r="E28" s="320">
        <v>0</v>
      </c>
      <c r="F28" s="320">
        <v>0</v>
      </c>
      <c r="G28" s="320">
        <v>0</v>
      </c>
      <c r="H28" s="320">
        <v>0</v>
      </c>
    </row>
    <row r="29" spans="1:8" s="312" customFormat="1" x14ac:dyDescent="0.2">
      <c r="A29" s="851" t="s">
        <v>15</v>
      </c>
      <c r="B29" s="852" t="s">
        <v>163</v>
      </c>
      <c r="C29" s="319" t="s">
        <v>743</v>
      </c>
      <c r="D29" s="886" t="s">
        <v>1330</v>
      </c>
      <c r="E29" s="320">
        <f>E30+E31+E32+E33+E35</f>
        <v>150</v>
      </c>
      <c r="F29" s="320">
        <f>F30+F31+F32+F33+F35</f>
        <v>150</v>
      </c>
      <c r="G29" s="320">
        <f>G30+G31+G32+G33+G35</f>
        <v>150</v>
      </c>
      <c r="H29" s="320">
        <f>H30+H31+H32+H33+H35</f>
        <v>150</v>
      </c>
    </row>
    <row r="30" spans="1:8" s="312" customFormat="1" x14ac:dyDescent="0.2">
      <c r="A30" s="851"/>
      <c r="B30" s="852"/>
      <c r="C30" s="319" t="s">
        <v>744</v>
      </c>
      <c r="D30" s="887"/>
      <c r="E30" s="320">
        <v>0</v>
      </c>
      <c r="F30" s="320">
        <v>0</v>
      </c>
      <c r="G30" s="320">
        <v>0</v>
      </c>
      <c r="H30" s="320">
        <v>0</v>
      </c>
    </row>
    <row r="31" spans="1:8" s="312" customFormat="1" x14ac:dyDescent="0.25">
      <c r="A31" s="851"/>
      <c r="B31" s="852"/>
      <c r="C31" s="319" t="s">
        <v>745</v>
      </c>
      <c r="D31" s="887"/>
      <c r="E31" s="325">
        <v>150</v>
      </c>
      <c r="F31" s="320">
        <v>150</v>
      </c>
      <c r="G31" s="320">
        <v>150</v>
      </c>
      <c r="H31" s="320">
        <v>150</v>
      </c>
    </row>
    <row r="32" spans="1:8" s="312" customFormat="1" x14ac:dyDescent="0.2">
      <c r="A32" s="851"/>
      <c r="B32" s="852"/>
      <c r="C32" s="319" t="s">
        <v>746</v>
      </c>
      <c r="D32" s="887"/>
      <c r="E32" s="320">
        <v>0</v>
      </c>
      <c r="F32" s="320">
        <v>0</v>
      </c>
      <c r="G32" s="320">
        <v>0</v>
      </c>
      <c r="H32" s="320">
        <v>0</v>
      </c>
    </row>
    <row r="33" spans="1:8" s="312" customFormat="1" ht="30" x14ac:dyDescent="0.2">
      <c r="A33" s="851"/>
      <c r="B33" s="852"/>
      <c r="C33" s="319" t="s">
        <v>747</v>
      </c>
      <c r="D33" s="887"/>
      <c r="E33" s="320">
        <v>0</v>
      </c>
      <c r="F33" s="320">
        <v>0</v>
      </c>
      <c r="G33" s="320">
        <v>0</v>
      </c>
      <c r="H33" s="320">
        <v>0</v>
      </c>
    </row>
    <row r="34" spans="1:8" s="312" customFormat="1" x14ac:dyDescent="0.2">
      <c r="A34" s="851"/>
      <c r="B34" s="852"/>
      <c r="C34" s="319" t="s">
        <v>748</v>
      </c>
      <c r="D34" s="887"/>
      <c r="E34" s="320">
        <v>0</v>
      </c>
      <c r="F34" s="320">
        <v>0</v>
      </c>
      <c r="G34" s="320">
        <v>0</v>
      </c>
      <c r="H34" s="320">
        <v>0</v>
      </c>
    </row>
    <row r="35" spans="1:8" s="312" customFormat="1" ht="30.75" thickBot="1" x14ac:dyDescent="0.25">
      <c r="A35" s="851"/>
      <c r="B35" s="852"/>
      <c r="C35" s="324" t="s">
        <v>749</v>
      </c>
      <c r="D35" s="858"/>
      <c r="E35" s="320">
        <v>0</v>
      </c>
      <c r="F35" s="320">
        <v>0</v>
      </c>
      <c r="G35" s="320">
        <v>0</v>
      </c>
      <c r="H35" s="320">
        <v>0</v>
      </c>
    </row>
    <row r="36" spans="1:8" s="312" customFormat="1" ht="14.25" customHeight="1" x14ac:dyDescent="0.2">
      <c r="A36" s="851" t="s">
        <v>16</v>
      </c>
      <c r="B36" s="852" t="s">
        <v>206</v>
      </c>
      <c r="C36" s="319" t="s">
        <v>743</v>
      </c>
      <c r="D36" s="326"/>
      <c r="E36" s="320">
        <f>E37+E38+E39+E40+E42</f>
        <v>5050</v>
      </c>
      <c r="F36" s="320">
        <f>F37+F38+F39+F40+F42</f>
        <v>5622.8262000000004</v>
      </c>
      <c r="G36" s="320">
        <f>G37+G38+G39+G40+G42</f>
        <v>5618.4859999999999</v>
      </c>
      <c r="H36" s="320">
        <f>H37+H38+H39+H40+H42</f>
        <v>5618.4859999999999</v>
      </c>
    </row>
    <row r="37" spans="1:8" s="312" customFormat="1" ht="14.25" customHeight="1" x14ac:dyDescent="0.25">
      <c r="A37" s="851"/>
      <c r="B37" s="852"/>
      <c r="C37" s="319" t="s">
        <v>744</v>
      </c>
      <c r="D37" s="327" t="s">
        <v>1330</v>
      </c>
      <c r="E37" s="320">
        <v>2850</v>
      </c>
      <c r="F37" s="320">
        <v>2736.4085</v>
      </c>
      <c r="G37" s="320">
        <v>2732.2855</v>
      </c>
      <c r="H37" s="320">
        <f>G37</f>
        <v>2732.2855</v>
      </c>
    </row>
    <row r="38" spans="1:8" s="312" customFormat="1" ht="14.25" customHeight="1" x14ac:dyDescent="0.2">
      <c r="A38" s="851"/>
      <c r="B38" s="852"/>
      <c r="C38" s="319" t="s">
        <v>745</v>
      </c>
      <c r="D38" s="328" t="s">
        <v>1333</v>
      </c>
      <c r="E38" s="320">
        <f>5050-2850</f>
        <v>2200</v>
      </c>
      <c r="F38" s="320">
        <f>5622.8262-2736.4085</f>
        <v>2886.4177000000004</v>
      </c>
      <c r="G38" s="320">
        <f>5618.486-2732.2855</f>
        <v>2886.2004999999999</v>
      </c>
      <c r="H38" s="320">
        <f>5618.486-2732.2855</f>
        <v>2886.2004999999999</v>
      </c>
    </row>
    <row r="39" spans="1:8" s="312" customFormat="1" ht="14.25" customHeight="1" x14ac:dyDescent="0.2">
      <c r="A39" s="851"/>
      <c r="B39" s="852"/>
      <c r="C39" s="319" t="s">
        <v>746</v>
      </c>
      <c r="D39" s="328"/>
      <c r="E39" s="320">
        <v>0</v>
      </c>
      <c r="F39" s="320">
        <v>0</v>
      </c>
      <c r="G39" s="320">
        <v>0</v>
      </c>
      <c r="H39" s="320">
        <v>0</v>
      </c>
    </row>
    <row r="40" spans="1:8" s="312" customFormat="1" ht="14.25" customHeight="1" x14ac:dyDescent="0.2">
      <c r="A40" s="851"/>
      <c r="B40" s="852"/>
      <c r="C40" s="319" t="s">
        <v>747</v>
      </c>
      <c r="D40" s="328"/>
      <c r="E40" s="320">
        <v>0</v>
      </c>
      <c r="F40" s="320">
        <v>0</v>
      </c>
      <c r="G40" s="320">
        <v>0</v>
      </c>
      <c r="H40" s="320">
        <v>0</v>
      </c>
    </row>
    <row r="41" spans="1:8" s="312" customFormat="1" ht="14.25" customHeight="1" x14ac:dyDescent="0.2">
      <c r="A41" s="851"/>
      <c r="B41" s="852"/>
      <c r="C41" s="319" t="s">
        <v>748</v>
      </c>
      <c r="D41" s="328"/>
      <c r="E41" s="320">
        <v>0</v>
      </c>
      <c r="F41" s="320">
        <v>0</v>
      </c>
      <c r="G41" s="320">
        <v>0</v>
      </c>
      <c r="H41" s="320">
        <v>0</v>
      </c>
    </row>
    <row r="42" spans="1:8" s="312" customFormat="1" ht="14.25" customHeight="1" thickBot="1" x14ac:dyDescent="0.25">
      <c r="A42" s="851"/>
      <c r="B42" s="852"/>
      <c r="C42" s="324" t="s">
        <v>749</v>
      </c>
      <c r="D42" s="328"/>
      <c r="E42" s="320">
        <v>0</v>
      </c>
      <c r="F42" s="320">
        <v>0</v>
      </c>
      <c r="G42" s="320">
        <v>0</v>
      </c>
      <c r="H42" s="320">
        <v>0</v>
      </c>
    </row>
    <row r="43" spans="1:8" s="312" customFormat="1" x14ac:dyDescent="0.2">
      <c r="A43" s="851" t="s">
        <v>750</v>
      </c>
      <c r="B43" s="852" t="s">
        <v>207</v>
      </c>
      <c r="C43" s="319" t="s">
        <v>743</v>
      </c>
      <c r="D43" s="326"/>
      <c r="E43" s="320">
        <f>E44+E45+E46+E47+E49</f>
        <v>1350</v>
      </c>
      <c r="F43" s="320">
        <f>F44+F45+F46+F47+F49</f>
        <v>426.00403999999997</v>
      </c>
      <c r="G43" s="320">
        <f>G44+G45+G46+G47+G49</f>
        <v>425.84116</v>
      </c>
      <c r="H43" s="320">
        <f>H44+H45+H46+H47+H49</f>
        <v>425.84116</v>
      </c>
    </row>
    <row r="44" spans="1:8" s="312" customFormat="1" x14ac:dyDescent="0.2">
      <c r="A44" s="851"/>
      <c r="B44" s="852"/>
      <c r="C44" s="319" t="s">
        <v>744</v>
      </c>
      <c r="D44" s="328"/>
      <c r="E44" s="320">
        <v>0</v>
      </c>
      <c r="F44" s="320">
        <v>0</v>
      </c>
      <c r="G44" s="320">
        <v>0</v>
      </c>
      <c r="H44" s="320">
        <v>0</v>
      </c>
    </row>
    <row r="45" spans="1:8" s="312" customFormat="1" x14ac:dyDescent="0.2">
      <c r="A45" s="851"/>
      <c r="B45" s="852"/>
      <c r="C45" s="319" t="s">
        <v>745</v>
      </c>
      <c r="D45" s="328" t="s">
        <v>1334</v>
      </c>
      <c r="E45" s="320">
        <v>1350</v>
      </c>
      <c r="F45" s="320">
        <v>426.00403999999997</v>
      </c>
      <c r="G45" s="320">
        <v>425.84116</v>
      </c>
      <c r="H45" s="320">
        <f>G45</f>
        <v>425.84116</v>
      </c>
    </row>
    <row r="46" spans="1:8" s="312" customFormat="1" x14ac:dyDescent="0.2">
      <c r="A46" s="851"/>
      <c r="B46" s="852"/>
      <c r="C46" s="319" t="s">
        <v>746</v>
      </c>
      <c r="D46" s="328"/>
      <c r="E46" s="320">
        <v>0</v>
      </c>
      <c r="F46" s="320">
        <v>0</v>
      </c>
      <c r="G46" s="320">
        <v>0</v>
      </c>
      <c r="H46" s="320">
        <v>0</v>
      </c>
    </row>
    <row r="47" spans="1:8" s="312" customFormat="1" ht="30" x14ac:dyDescent="0.2">
      <c r="A47" s="851"/>
      <c r="B47" s="852"/>
      <c r="C47" s="319" t="s">
        <v>747</v>
      </c>
      <c r="D47" s="328"/>
      <c r="E47" s="320">
        <v>0</v>
      </c>
      <c r="F47" s="320">
        <v>0</v>
      </c>
      <c r="G47" s="320">
        <v>0</v>
      </c>
      <c r="H47" s="320">
        <v>0</v>
      </c>
    </row>
    <row r="48" spans="1:8" s="312" customFormat="1" x14ac:dyDescent="0.2">
      <c r="A48" s="851"/>
      <c r="B48" s="852"/>
      <c r="C48" s="319" t="s">
        <v>748</v>
      </c>
      <c r="D48" s="328"/>
      <c r="E48" s="320">
        <v>0</v>
      </c>
      <c r="F48" s="320">
        <v>0</v>
      </c>
      <c r="G48" s="320">
        <v>0</v>
      </c>
      <c r="H48" s="320">
        <v>0</v>
      </c>
    </row>
    <row r="49" spans="1:8" s="312" customFormat="1" ht="30.75" thickBot="1" x14ac:dyDescent="0.25">
      <c r="A49" s="851"/>
      <c r="B49" s="852"/>
      <c r="C49" s="324" t="s">
        <v>749</v>
      </c>
      <c r="D49" s="328"/>
      <c r="E49" s="320">
        <v>0</v>
      </c>
      <c r="F49" s="320">
        <v>0</v>
      </c>
      <c r="G49" s="320">
        <v>0</v>
      </c>
      <c r="H49" s="320">
        <v>0</v>
      </c>
    </row>
    <row r="50" spans="1:8" s="332" customFormat="1" ht="15" customHeight="1" x14ac:dyDescent="0.2">
      <c r="A50" s="884" t="s">
        <v>17</v>
      </c>
      <c r="B50" s="885" t="s">
        <v>751</v>
      </c>
      <c r="C50" s="329" t="s">
        <v>743</v>
      </c>
      <c r="D50" s="330"/>
      <c r="E50" s="331">
        <f>SUM(E51:E56)</f>
        <v>4296.6189799999993</v>
      </c>
      <c r="F50" s="331">
        <v>2975</v>
      </c>
      <c r="G50" s="331">
        <v>2975</v>
      </c>
      <c r="H50" s="331">
        <v>2975</v>
      </c>
    </row>
    <row r="51" spans="1:8" s="332" customFormat="1" ht="15.75" x14ac:dyDescent="0.2">
      <c r="A51" s="884"/>
      <c r="B51" s="885"/>
      <c r="C51" s="329" t="s">
        <v>752</v>
      </c>
      <c r="D51" s="330" t="s">
        <v>1330</v>
      </c>
      <c r="E51" s="331">
        <f>E58+E65+E72+E79+E86</f>
        <v>442.2</v>
      </c>
      <c r="F51" s="331">
        <f t="shared" ref="F51:H52" si="2">F58+F65+F72+F79+F86</f>
        <v>442.2</v>
      </c>
      <c r="G51" s="331">
        <f t="shared" si="2"/>
        <v>442.2</v>
      </c>
      <c r="H51" s="331">
        <f t="shared" si="2"/>
        <v>442.2</v>
      </c>
    </row>
    <row r="52" spans="1:8" s="332" customFormat="1" ht="28.5" customHeight="1" x14ac:dyDescent="0.2">
      <c r="A52" s="884"/>
      <c r="B52" s="885"/>
      <c r="C52" s="329" t="s">
        <v>753</v>
      </c>
      <c r="D52" s="333" t="s">
        <v>1335</v>
      </c>
      <c r="E52" s="331">
        <f>E59+E66+E73+E80+E87</f>
        <v>3802.6996799999997</v>
      </c>
      <c r="F52" s="331">
        <f t="shared" si="2"/>
        <v>2938.8509299999996</v>
      </c>
      <c r="G52" s="331">
        <f t="shared" si="2"/>
        <v>2904.6502500000001</v>
      </c>
      <c r="H52" s="331">
        <f t="shared" si="2"/>
        <v>2904.6502500000001</v>
      </c>
    </row>
    <row r="53" spans="1:8" s="332" customFormat="1" ht="15.75" x14ac:dyDescent="0.2">
      <c r="A53" s="884"/>
      <c r="B53" s="885"/>
      <c r="C53" s="329" t="s">
        <v>754</v>
      </c>
      <c r="D53" s="330"/>
      <c r="E53" s="331">
        <f t="shared" ref="E53:H56" si="3">E60+E67+E74+E81+E88</f>
        <v>51.719299999999997</v>
      </c>
      <c r="F53" s="331">
        <f t="shared" si="3"/>
        <v>51.719299999999997</v>
      </c>
      <c r="G53" s="331">
        <f t="shared" si="3"/>
        <v>51.719299999999997</v>
      </c>
      <c r="H53" s="331">
        <f t="shared" si="3"/>
        <v>51.719299999999997</v>
      </c>
    </row>
    <row r="54" spans="1:8" s="332" customFormat="1" ht="28.5" x14ac:dyDescent="0.2">
      <c r="A54" s="884"/>
      <c r="B54" s="885"/>
      <c r="C54" s="309" t="s">
        <v>747</v>
      </c>
      <c r="D54" s="330"/>
      <c r="E54" s="331">
        <f t="shared" si="3"/>
        <v>0</v>
      </c>
      <c r="F54" s="331">
        <f t="shared" si="3"/>
        <v>0</v>
      </c>
      <c r="G54" s="331">
        <f t="shared" si="3"/>
        <v>0</v>
      </c>
      <c r="H54" s="331">
        <f t="shared" si="3"/>
        <v>0</v>
      </c>
    </row>
    <row r="55" spans="1:8" s="332" customFormat="1" ht="15.75" x14ac:dyDescent="0.2">
      <c r="A55" s="884"/>
      <c r="B55" s="885"/>
      <c r="C55" s="309" t="s">
        <v>748</v>
      </c>
      <c r="D55" s="330"/>
      <c r="E55" s="331">
        <f t="shared" si="3"/>
        <v>0</v>
      </c>
      <c r="F55" s="331">
        <f t="shared" si="3"/>
        <v>0</v>
      </c>
      <c r="G55" s="331">
        <f t="shared" si="3"/>
        <v>0</v>
      </c>
      <c r="H55" s="331">
        <f t="shared" si="3"/>
        <v>0</v>
      </c>
    </row>
    <row r="56" spans="1:8" s="332" customFormat="1" ht="29.25" thickBot="1" x14ac:dyDescent="0.25">
      <c r="A56" s="884"/>
      <c r="B56" s="885"/>
      <c r="C56" s="316" t="s">
        <v>749</v>
      </c>
      <c r="D56" s="330"/>
      <c r="E56" s="331">
        <f t="shared" si="3"/>
        <v>0</v>
      </c>
      <c r="F56" s="331">
        <f t="shared" si="3"/>
        <v>0</v>
      </c>
      <c r="G56" s="331">
        <f t="shared" si="3"/>
        <v>0</v>
      </c>
      <c r="H56" s="331">
        <f t="shared" si="3"/>
        <v>0</v>
      </c>
    </row>
    <row r="57" spans="1:8" s="332" customFormat="1" ht="15.75" x14ac:dyDescent="0.25">
      <c r="A57" s="883"/>
      <c r="B57" s="873" t="s">
        <v>755</v>
      </c>
      <c r="C57" s="334" t="s">
        <v>743</v>
      </c>
      <c r="D57" s="335"/>
      <c r="E57" s="336">
        <f>SUM(E58:E63)</f>
        <v>1760</v>
      </c>
      <c r="F57" s="336">
        <f>SUM(F58:F63)</f>
        <v>1830</v>
      </c>
      <c r="G57" s="336">
        <f>SUM(G58:G63)</f>
        <v>1795.8</v>
      </c>
      <c r="H57" s="336">
        <f>SUM(H58:H63)</f>
        <v>1795.8</v>
      </c>
    </row>
    <row r="58" spans="1:8" s="332" customFormat="1" ht="15.75" x14ac:dyDescent="0.25">
      <c r="A58" s="883"/>
      <c r="B58" s="873"/>
      <c r="C58" s="334" t="s">
        <v>752</v>
      </c>
      <c r="D58" s="335"/>
      <c r="E58" s="336">
        <v>0</v>
      </c>
      <c r="F58" s="336">
        <v>0</v>
      </c>
      <c r="G58" s="336">
        <v>0</v>
      </c>
      <c r="H58" s="336">
        <v>0</v>
      </c>
    </row>
    <row r="59" spans="1:8" s="332" customFormat="1" ht="30" x14ac:dyDescent="0.25">
      <c r="A59" s="883"/>
      <c r="B59" s="873"/>
      <c r="C59" s="334" t="s">
        <v>753</v>
      </c>
      <c r="D59" s="337" t="s">
        <v>1335</v>
      </c>
      <c r="E59" s="336">
        <v>1760</v>
      </c>
      <c r="F59" s="336">
        <v>1830</v>
      </c>
      <c r="G59" s="336">
        <v>1795.8</v>
      </c>
      <c r="H59" s="336">
        <f>G59</f>
        <v>1795.8</v>
      </c>
    </row>
    <row r="60" spans="1:8" s="332" customFormat="1" ht="15.75" x14ac:dyDescent="0.25">
      <c r="A60" s="883"/>
      <c r="B60" s="873"/>
      <c r="C60" s="334" t="s">
        <v>754</v>
      </c>
      <c r="D60" s="335"/>
      <c r="E60" s="336">
        <v>0</v>
      </c>
      <c r="F60" s="336">
        <v>0</v>
      </c>
      <c r="G60" s="336">
        <v>0</v>
      </c>
      <c r="H60" s="336">
        <v>0</v>
      </c>
    </row>
    <row r="61" spans="1:8" s="332" customFormat="1" ht="30" x14ac:dyDescent="0.25">
      <c r="A61" s="883"/>
      <c r="B61" s="873"/>
      <c r="C61" s="319" t="s">
        <v>747</v>
      </c>
      <c r="D61" s="335"/>
      <c r="E61" s="336">
        <v>0</v>
      </c>
      <c r="F61" s="336">
        <v>0</v>
      </c>
      <c r="G61" s="336">
        <v>0</v>
      </c>
      <c r="H61" s="336">
        <v>0</v>
      </c>
    </row>
    <row r="62" spans="1:8" s="332" customFormat="1" ht="15.75" x14ac:dyDescent="0.25">
      <c r="A62" s="883"/>
      <c r="B62" s="873"/>
      <c r="C62" s="319" t="s">
        <v>748</v>
      </c>
      <c r="D62" s="335"/>
      <c r="E62" s="336">
        <v>0</v>
      </c>
      <c r="F62" s="336">
        <v>0</v>
      </c>
      <c r="G62" s="336">
        <v>0</v>
      </c>
      <c r="H62" s="336">
        <v>0</v>
      </c>
    </row>
    <row r="63" spans="1:8" s="332" customFormat="1" ht="30.75" thickBot="1" x14ac:dyDescent="0.3">
      <c r="A63" s="883"/>
      <c r="B63" s="873"/>
      <c r="C63" s="324" t="s">
        <v>749</v>
      </c>
      <c r="D63" s="335"/>
      <c r="E63" s="336">
        <v>0</v>
      </c>
      <c r="F63" s="336">
        <v>0</v>
      </c>
      <c r="G63" s="336">
        <v>0</v>
      </c>
      <c r="H63" s="336">
        <v>0</v>
      </c>
    </row>
    <row r="64" spans="1:8" s="332" customFormat="1" ht="13.5" customHeight="1" x14ac:dyDescent="0.25">
      <c r="A64" s="883"/>
      <c r="B64" s="873" t="s">
        <v>756</v>
      </c>
      <c r="C64" s="334" t="s">
        <v>743</v>
      </c>
      <c r="D64" s="335"/>
      <c r="E64" s="336">
        <f>E65+E66+E70</f>
        <v>100</v>
      </c>
      <c r="F64" s="336">
        <f>F65+F66+F70</f>
        <v>110</v>
      </c>
      <c r="G64" s="336">
        <f>G65+G66+G70</f>
        <v>110</v>
      </c>
      <c r="H64" s="336">
        <f>H65+H66+H70</f>
        <v>110</v>
      </c>
    </row>
    <row r="65" spans="1:12" s="332" customFormat="1" ht="15.75" customHeight="1" x14ac:dyDescent="0.25">
      <c r="A65" s="883"/>
      <c r="B65" s="873"/>
      <c r="C65" s="334" t="s">
        <v>752</v>
      </c>
      <c r="D65" s="335"/>
      <c r="E65" s="336">
        <v>0</v>
      </c>
      <c r="F65" s="336">
        <v>0</v>
      </c>
      <c r="G65" s="336">
        <v>0</v>
      </c>
      <c r="H65" s="336">
        <v>0</v>
      </c>
    </row>
    <row r="66" spans="1:12" s="332" customFormat="1" ht="15.75" customHeight="1" x14ac:dyDescent="0.25">
      <c r="A66" s="883"/>
      <c r="B66" s="873"/>
      <c r="C66" s="334" t="s">
        <v>753</v>
      </c>
      <c r="D66" s="335" t="s">
        <v>765</v>
      </c>
      <c r="E66" s="336">
        <v>100</v>
      </c>
      <c r="F66" s="336">
        <v>110</v>
      </c>
      <c r="G66" s="336">
        <v>110</v>
      </c>
      <c r="H66" s="336">
        <v>110</v>
      </c>
      <c r="I66" s="338"/>
    </row>
    <row r="67" spans="1:12" s="332" customFormat="1" ht="15.75" customHeight="1" x14ac:dyDescent="0.25">
      <c r="A67" s="883"/>
      <c r="B67" s="873"/>
      <c r="C67" s="334" t="s">
        <v>754</v>
      </c>
      <c r="D67" s="335"/>
      <c r="E67" s="336">
        <v>0</v>
      </c>
      <c r="F67" s="336">
        <v>0</v>
      </c>
      <c r="G67" s="336">
        <v>0</v>
      </c>
      <c r="H67" s="336">
        <v>0</v>
      </c>
      <c r="I67" s="339"/>
    </row>
    <row r="68" spans="1:12" s="332" customFormat="1" ht="30" x14ac:dyDescent="0.25">
      <c r="A68" s="883"/>
      <c r="B68" s="873"/>
      <c r="C68" s="319" t="s">
        <v>747</v>
      </c>
      <c r="D68" s="335"/>
      <c r="E68" s="336">
        <v>0</v>
      </c>
      <c r="F68" s="336">
        <v>0</v>
      </c>
      <c r="G68" s="336">
        <v>0</v>
      </c>
      <c r="H68" s="336">
        <v>0</v>
      </c>
      <c r="I68" s="339"/>
    </row>
    <row r="69" spans="1:12" s="332" customFormat="1" ht="15.75" customHeight="1" x14ac:dyDescent="0.25">
      <c r="A69" s="883"/>
      <c r="B69" s="873"/>
      <c r="C69" s="319" t="s">
        <v>748</v>
      </c>
      <c r="D69" s="335"/>
      <c r="E69" s="336">
        <v>0</v>
      </c>
      <c r="F69" s="336">
        <v>0</v>
      </c>
      <c r="G69" s="336">
        <v>0</v>
      </c>
      <c r="H69" s="336">
        <v>0</v>
      </c>
      <c r="I69" s="339"/>
    </row>
    <row r="70" spans="1:12" s="332" customFormat="1" ht="15.75" customHeight="1" thickBot="1" x14ac:dyDescent="0.3">
      <c r="A70" s="883"/>
      <c r="B70" s="873"/>
      <c r="C70" s="324" t="s">
        <v>749</v>
      </c>
      <c r="D70" s="335"/>
      <c r="E70" s="336">
        <v>0</v>
      </c>
      <c r="F70" s="336">
        <v>0</v>
      </c>
      <c r="G70" s="336">
        <v>0</v>
      </c>
      <c r="H70" s="336">
        <v>0</v>
      </c>
      <c r="J70" s="340"/>
      <c r="K70" s="340"/>
      <c r="L70" s="340"/>
    </row>
    <row r="71" spans="1:12" s="332" customFormat="1" ht="15.75" customHeight="1" x14ac:dyDescent="0.25">
      <c r="A71" s="883"/>
      <c r="B71" s="873" t="s">
        <v>757</v>
      </c>
      <c r="C71" s="334" t="s">
        <v>743</v>
      </c>
      <c r="D71" s="335"/>
      <c r="E71" s="336">
        <f>SUM(E72:E77)</f>
        <v>1890</v>
      </c>
      <c r="F71" s="336">
        <f>SUM(F72:F77)</f>
        <v>946.15125</v>
      </c>
      <c r="G71" s="336">
        <f>SUM(G72:G77)</f>
        <v>946.15125</v>
      </c>
      <c r="H71" s="336">
        <f>SUM(H72:H77)</f>
        <v>946.15125</v>
      </c>
    </row>
    <row r="72" spans="1:12" s="332" customFormat="1" ht="15.75" customHeight="1" x14ac:dyDescent="0.25">
      <c r="A72" s="883"/>
      <c r="B72" s="873"/>
      <c r="C72" s="334" t="s">
        <v>752</v>
      </c>
      <c r="D72" s="335"/>
      <c r="E72" s="336">
        <v>0</v>
      </c>
      <c r="F72" s="336">
        <v>0</v>
      </c>
      <c r="G72" s="336">
        <v>0</v>
      </c>
      <c r="H72" s="336">
        <v>0</v>
      </c>
      <c r="I72" s="338"/>
    </row>
    <row r="73" spans="1:12" s="332" customFormat="1" ht="15.75" customHeight="1" x14ac:dyDescent="0.25">
      <c r="A73" s="883"/>
      <c r="B73" s="873"/>
      <c r="C73" s="334" t="s">
        <v>753</v>
      </c>
      <c r="D73" s="335" t="s">
        <v>1336</v>
      </c>
      <c r="E73" s="336">
        <v>1890</v>
      </c>
      <c r="F73" s="336">
        <v>946.15125</v>
      </c>
      <c r="G73" s="336">
        <f>F73</f>
        <v>946.15125</v>
      </c>
      <c r="H73" s="336">
        <f>G73</f>
        <v>946.15125</v>
      </c>
    </row>
    <row r="74" spans="1:12" s="332" customFormat="1" ht="15.75" customHeight="1" x14ac:dyDescent="0.25">
      <c r="A74" s="883"/>
      <c r="B74" s="873"/>
      <c r="C74" s="334" t="s">
        <v>754</v>
      </c>
      <c r="D74" s="335"/>
      <c r="E74" s="336">
        <v>0</v>
      </c>
      <c r="F74" s="336">
        <v>0</v>
      </c>
      <c r="G74" s="336">
        <v>0</v>
      </c>
      <c r="H74" s="336">
        <v>0</v>
      </c>
    </row>
    <row r="75" spans="1:12" s="332" customFormat="1" ht="30" x14ac:dyDescent="0.25">
      <c r="A75" s="883"/>
      <c r="B75" s="873"/>
      <c r="C75" s="319" t="s">
        <v>747</v>
      </c>
      <c r="D75" s="335"/>
      <c r="E75" s="336">
        <v>0</v>
      </c>
      <c r="F75" s="336">
        <v>0</v>
      </c>
      <c r="G75" s="336">
        <v>0</v>
      </c>
      <c r="H75" s="336">
        <v>0</v>
      </c>
    </row>
    <row r="76" spans="1:12" s="332" customFormat="1" ht="15.75" customHeight="1" x14ac:dyDescent="0.25">
      <c r="A76" s="883"/>
      <c r="B76" s="873"/>
      <c r="C76" s="319" t="s">
        <v>748</v>
      </c>
      <c r="D76" s="335"/>
      <c r="E76" s="336">
        <v>0</v>
      </c>
      <c r="F76" s="336">
        <v>0</v>
      </c>
      <c r="G76" s="336">
        <v>0</v>
      </c>
      <c r="H76" s="336">
        <v>0</v>
      </c>
    </row>
    <row r="77" spans="1:12" s="332" customFormat="1" ht="18" customHeight="1" thickBot="1" x14ac:dyDescent="0.3">
      <c r="A77" s="883"/>
      <c r="B77" s="873"/>
      <c r="C77" s="324" t="s">
        <v>749</v>
      </c>
      <c r="D77" s="335"/>
      <c r="E77" s="336">
        <v>0</v>
      </c>
      <c r="F77" s="336">
        <v>0</v>
      </c>
      <c r="G77" s="336">
        <v>0</v>
      </c>
      <c r="H77" s="336">
        <v>0</v>
      </c>
    </row>
    <row r="78" spans="1:12" s="332" customFormat="1" ht="15.75" x14ac:dyDescent="0.25">
      <c r="A78" s="872"/>
      <c r="B78" s="873" t="s">
        <v>758</v>
      </c>
      <c r="C78" s="334" t="s">
        <v>743</v>
      </c>
      <c r="D78" s="335"/>
      <c r="E78" s="336">
        <f>SUM(E79:E84)</f>
        <v>29.425999999999998</v>
      </c>
      <c r="F78" s="336">
        <f t="shared" ref="F78:H78" si="4">SUM(F79:F84)</f>
        <v>29.425999999999998</v>
      </c>
      <c r="G78" s="336">
        <f t="shared" si="4"/>
        <v>29.425999999999998</v>
      </c>
      <c r="H78" s="336">
        <f t="shared" si="4"/>
        <v>29.425999999999998</v>
      </c>
    </row>
    <row r="79" spans="1:12" s="332" customFormat="1" ht="15.75" x14ac:dyDescent="0.25">
      <c r="A79" s="872"/>
      <c r="B79" s="873"/>
      <c r="C79" s="334" t="s">
        <v>752</v>
      </c>
      <c r="D79" s="335"/>
      <c r="E79" s="336">
        <v>0</v>
      </c>
      <c r="F79" s="336">
        <v>0</v>
      </c>
      <c r="G79" s="336">
        <v>0</v>
      </c>
      <c r="H79" s="336">
        <v>0</v>
      </c>
    </row>
    <row r="80" spans="1:12" s="332" customFormat="1" ht="15.75" x14ac:dyDescent="0.25">
      <c r="A80" s="872"/>
      <c r="B80" s="873"/>
      <c r="C80" s="334" t="s">
        <v>753</v>
      </c>
      <c r="D80" s="335" t="s">
        <v>1336</v>
      </c>
      <c r="E80" s="325">
        <v>29.425999999999998</v>
      </c>
      <c r="F80" s="336">
        <f>E80</f>
        <v>29.425999999999998</v>
      </c>
      <c r="G80" s="336">
        <f t="shared" ref="G80:H80" si="5">F80</f>
        <v>29.425999999999998</v>
      </c>
      <c r="H80" s="336">
        <f t="shared" si="5"/>
        <v>29.425999999999998</v>
      </c>
      <c r="J80" s="341"/>
      <c r="K80" s="341"/>
      <c r="L80" s="341"/>
    </row>
    <row r="81" spans="1:12" s="332" customFormat="1" ht="15.75" x14ac:dyDescent="0.25">
      <c r="A81" s="872"/>
      <c r="B81" s="873"/>
      <c r="C81" s="334" t="s">
        <v>754</v>
      </c>
      <c r="D81" s="335"/>
      <c r="E81" s="336">
        <v>0</v>
      </c>
      <c r="F81" s="336">
        <v>0</v>
      </c>
      <c r="G81" s="336">
        <v>0</v>
      </c>
      <c r="H81" s="336">
        <v>0</v>
      </c>
      <c r="J81" s="341"/>
      <c r="K81" s="341"/>
      <c r="L81" s="341"/>
    </row>
    <row r="82" spans="1:12" s="332" customFormat="1" ht="30" x14ac:dyDescent="0.25">
      <c r="A82" s="872"/>
      <c r="B82" s="873"/>
      <c r="C82" s="342" t="s">
        <v>747</v>
      </c>
      <c r="D82" s="335"/>
      <c r="E82" s="336">
        <v>0</v>
      </c>
      <c r="F82" s="336">
        <v>0</v>
      </c>
      <c r="G82" s="336">
        <v>0</v>
      </c>
      <c r="H82" s="336">
        <v>0</v>
      </c>
      <c r="J82" s="341"/>
      <c r="K82" s="341"/>
      <c r="L82" s="341"/>
    </row>
    <row r="83" spans="1:12" s="332" customFormat="1" ht="15.75" x14ac:dyDescent="0.25">
      <c r="A83" s="872"/>
      <c r="B83" s="873"/>
      <c r="C83" s="342" t="s">
        <v>748</v>
      </c>
      <c r="D83" s="335"/>
      <c r="E83" s="336">
        <v>0</v>
      </c>
      <c r="F83" s="336">
        <v>0</v>
      </c>
      <c r="G83" s="336">
        <v>0</v>
      </c>
      <c r="H83" s="336">
        <v>0</v>
      </c>
      <c r="J83" s="341"/>
      <c r="K83" s="341"/>
      <c r="L83" s="341"/>
    </row>
    <row r="84" spans="1:12" s="332" customFormat="1" ht="30.75" thickBot="1" x14ac:dyDescent="0.3">
      <c r="A84" s="872"/>
      <c r="B84" s="873"/>
      <c r="C84" s="343" t="s">
        <v>749</v>
      </c>
      <c r="D84" s="335"/>
      <c r="E84" s="336">
        <v>0</v>
      </c>
      <c r="F84" s="336">
        <v>0</v>
      </c>
      <c r="G84" s="336">
        <v>0</v>
      </c>
      <c r="H84" s="336">
        <v>0</v>
      </c>
      <c r="J84" s="340"/>
      <c r="K84" s="340"/>
      <c r="L84" s="340"/>
    </row>
    <row r="85" spans="1:12" s="332" customFormat="1" ht="15.75" x14ac:dyDescent="0.25">
      <c r="A85" s="872"/>
      <c r="B85" s="873" t="s">
        <v>759</v>
      </c>
      <c r="C85" s="334" t="s">
        <v>743</v>
      </c>
      <c r="D85" s="335"/>
      <c r="E85" s="336">
        <f>SUM(E86:E91)</f>
        <v>517.19298000000003</v>
      </c>
      <c r="F85" s="336">
        <f t="shared" ref="F85:H85" si="6">SUM(F86:F91)</f>
        <v>517.19298000000003</v>
      </c>
      <c r="G85" s="336">
        <f t="shared" si="6"/>
        <v>517.19230000000005</v>
      </c>
      <c r="H85" s="336">
        <f t="shared" si="6"/>
        <v>517.19230000000005</v>
      </c>
    </row>
    <row r="86" spans="1:12" s="332" customFormat="1" ht="15.75" x14ac:dyDescent="0.2">
      <c r="A86" s="872"/>
      <c r="B86" s="873"/>
      <c r="C86" s="334" t="s">
        <v>752</v>
      </c>
      <c r="D86" s="321" t="s">
        <v>1330</v>
      </c>
      <c r="E86" s="336">
        <v>442.2</v>
      </c>
      <c r="F86" s="336">
        <f>E86</f>
        <v>442.2</v>
      </c>
      <c r="G86" s="336">
        <f t="shared" ref="G86:H86" si="7">F86</f>
        <v>442.2</v>
      </c>
      <c r="H86" s="336">
        <f t="shared" si="7"/>
        <v>442.2</v>
      </c>
    </row>
    <row r="87" spans="1:12" s="332" customFormat="1" ht="15.75" x14ac:dyDescent="0.2">
      <c r="A87" s="872"/>
      <c r="B87" s="873"/>
      <c r="C87" s="334" t="s">
        <v>753</v>
      </c>
      <c r="D87" s="321" t="s">
        <v>1330</v>
      </c>
      <c r="E87" s="336">
        <f>465.47368-442.2</f>
        <v>23.273680000000013</v>
      </c>
      <c r="F87" s="336">
        <f>465.47368-442.2</f>
        <v>23.273680000000013</v>
      </c>
      <c r="G87" s="336">
        <f>465.473-G86</f>
        <v>23.273000000000025</v>
      </c>
      <c r="H87" s="336">
        <f>G87</f>
        <v>23.273000000000025</v>
      </c>
      <c r="J87" s="341"/>
      <c r="K87" s="341"/>
      <c r="L87" s="341"/>
    </row>
    <row r="88" spans="1:12" s="332" customFormat="1" ht="15.75" x14ac:dyDescent="0.25">
      <c r="A88" s="872"/>
      <c r="B88" s="873"/>
      <c r="C88" s="334" t="s">
        <v>754</v>
      </c>
      <c r="D88" s="335"/>
      <c r="E88" s="336">
        <v>51.719299999999997</v>
      </c>
      <c r="F88" s="336">
        <f>E88</f>
        <v>51.719299999999997</v>
      </c>
      <c r="G88" s="336">
        <f t="shared" ref="G88:H88" si="8">F88</f>
        <v>51.719299999999997</v>
      </c>
      <c r="H88" s="336">
        <f t="shared" si="8"/>
        <v>51.719299999999997</v>
      </c>
      <c r="J88" s="341"/>
      <c r="K88" s="341"/>
      <c r="L88" s="341"/>
    </row>
    <row r="89" spans="1:12" s="332" customFormat="1" ht="30" x14ac:dyDescent="0.25">
      <c r="A89" s="872"/>
      <c r="B89" s="873"/>
      <c r="C89" s="342" t="s">
        <v>747</v>
      </c>
      <c r="D89" s="335"/>
      <c r="E89" s="336">
        <v>0</v>
      </c>
      <c r="F89" s="336">
        <v>0</v>
      </c>
      <c r="G89" s="336">
        <v>0</v>
      </c>
      <c r="H89" s="336">
        <v>0</v>
      </c>
      <c r="J89" s="341"/>
      <c r="K89" s="341"/>
      <c r="L89" s="341"/>
    </row>
    <row r="90" spans="1:12" s="332" customFormat="1" ht="15.75" x14ac:dyDescent="0.25">
      <c r="A90" s="872"/>
      <c r="B90" s="873"/>
      <c r="C90" s="342" t="s">
        <v>748</v>
      </c>
      <c r="D90" s="335"/>
      <c r="E90" s="336">
        <v>0</v>
      </c>
      <c r="F90" s="336">
        <v>0</v>
      </c>
      <c r="G90" s="336">
        <v>0</v>
      </c>
      <c r="H90" s="336">
        <v>0</v>
      </c>
      <c r="J90" s="341"/>
      <c r="K90" s="341"/>
      <c r="L90" s="341"/>
    </row>
    <row r="91" spans="1:12" s="332" customFormat="1" ht="30.75" thickBot="1" x14ac:dyDescent="0.3">
      <c r="A91" s="872"/>
      <c r="B91" s="873"/>
      <c r="C91" s="343" t="s">
        <v>749</v>
      </c>
      <c r="D91" s="335"/>
      <c r="E91" s="336">
        <v>0</v>
      </c>
      <c r="F91" s="336">
        <v>0</v>
      </c>
      <c r="G91" s="336">
        <v>0</v>
      </c>
      <c r="H91" s="336">
        <v>0</v>
      </c>
      <c r="J91" s="340"/>
      <c r="K91" s="340"/>
      <c r="L91" s="340"/>
    </row>
    <row r="92" spans="1:12" s="347" customFormat="1" x14ac:dyDescent="0.2">
      <c r="A92" s="874">
        <v>3</v>
      </c>
      <c r="B92" s="877" t="s">
        <v>1337</v>
      </c>
      <c r="C92" s="344" t="s">
        <v>743</v>
      </c>
      <c r="D92" s="880" t="s">
        <v>1338</v>
      </c>
      <c r="E92" s="345">
        <f>E99+E120+E155+E162</f>
        <v>68371.251050000006</v>
      </c>
      <c r="F92" s="345">
        <f>F99+F120+F155+F162</f>
        <v>33509.861990000005</v>
      </c>
      <c r="G92" s="345">
        <f>G99+G120+G155+G162</f>
        <v>32662.821179999999</v>
      </c>
      <c r="H92" s="346">
        <f>H99+H120+H155+H162</f>
        <v>32662.821179999999</v>
      </c>
    </row>
    <row r="93" spans="1:12" s="347" customFormat="1" ht="16.5" customHeight="1" x14ac:dyDescent="0.2">
      <c r="A93" s="875"/>
      <c r="B93" s="878"/>
      <c r="C93" s="309" t="s">
        <v>744</v>
      </c>
      <c r="D93" s="881"/>
      <c r="E93" s="348">
        <f>E100+E121+E156+E163+E170</f>
        <v>15626.7</v>
      </c>
      <c r="F93" s="348">
        <f t="shared" ref="E93:H98" si="9">F100+F121+F156+F163+F170</f>
        <v>15626.7</v>
      </c>
      <c r="G93" s="348">
        <f t="shared" si="9"/>
        <v>15518.6612</v>
      </c>
      <c r="H93" s="348">
        <f t="shared" si="9"/>
        <v>15518.6612</v>
      </c>
    </row>
    <row r="94" spans="1:12" s="347" customFormat="1" ht="16.5" customHeight="1" x14ac:dyDescent="0.2">
      <c r="A94" s="875"/>
      <c r="B94" s="878"/>
      <c r="C94" s="309" t="s">
        <v>745</v>
      </c>
      <c r="D94" s="881"/>
      <c r="E94" s="348">
        <f>E101+E122+E157+E164+E171</f>
        <v>52744.551050000009</v>
      </c>
      <c r="F94" s="348">
        <f t="shared" si="9"/>
        <v>17118.939509999997</v>
      </c>
      <c r="G94" s="348">
        <f t="shared" si="9"/>
        <v>16408.132589999997</v>
      </c>
      <c r="H94" s="348">
        <f t="shared" si="9"/>
        <v>16408.132589999997</v>
      </c>
    </row>
    <row r="95" spans="1:12" s="347" customFormat="1" ht="16.5" customHeight="1" x14ac:dyDescent="0.2">
      <c r="A95" s="875"/>
      <c r="B95" s="878"/>
      <c r="C95" s="309" t="s">
        <v>746</v>
      </c>
      <c r="D95" s="881"/>
      <c r="E95" s="348">
        <f t="shared" si="9"/>
        <v>333.33332999999999</v>
      </c>
      <c r="F95" s="348">
        <f t="shared" si="9"/>
        <v>318.78449000000001</v>
      </c>
      <c r="G95" s="348">
        <f t="shared" si="9"/>
        <v>290.58940000000001</v>
      </c>
      <c r="H95" s="348">
        <f t="shared" si="9"/>
        <v>290.58940000000001</v>
      </c>
    </row>
    <row r="96" spans="1:12" s="347" customFormat="1" ht="28.5" x14ac:dyDescent="0.2">
      <c r="A96" s="875"/>
      <c r="B96" s="878"/>
      <c r="C96" s="309" t="s">
        <v>747</v>
      </c>
      <c r="D96" s="881"/>
      <c r="E96" s="348">
        <f t="shared" si="9"/>
        <v>0</v>
      </c>
      <c r="F96" s="348">
        <f t="shared" si="9"/>
        <v>0</v>
      </c>
      <c r="G96" s="348">
        <f t="shared" si="9"/>
        <v>0</v>
      </c>
      <c r="H96" s="348">
        <f t="shared" si="9"/>
        <v>0</v>
      </c>
    </row>
    <row r="97" spans="1:8" s="347" customFormat="1" ht="16.5" customHeight="1" x14ac:dyDescent="0.2">
      <c r="A97" s="875"/>
      <c r="B97" s="878"/>
      <c r="C97" s="309" t="s">
        <v>748</v>
      </c>
      <c r="D97" s="881"/>
      <c r="E97" s="348">
        <f t="shared" si="9"/>
        <v>0</v>
      </c>
      <c r="F97" s="348">
        <f t="shared" si="9"/>
        <v>0</v>
      </c>
      <c r="G97" s="348">
        <f t="shared" si="9"/>
        <v>0</v>
      </c>
      <c r="H97" s="348">
        <f t="shared" si="9"/>
        <v>0</v>
      </c>
    </row>
    <row r="98" spans="1:8" s="347" customFormat="1" ht="29.25" thickBot="1" x14ac:dyDescent="0.25">
      <c r="A98" s="876"/>
      <c r="B98" s="879"/>
      <c r="C98" s="316" t="s">
        <v>749</v>
      </c>
      <c r="D98" s="882"/>
      <c r="E98" s="348">
        <f t="shared" si="9"/>
        <v>445.43799000000001</v>
      </c>
      <c r="F98" s="348">
        <f t="shared" si="9"/>
        <v>445.43799000000001</v>
      </c>
      <c r="G98" s="348">
        <f t="shared" si="9"/>
        <v>445.43799000000001</v>
      </c>
      <c r="H98" s="348">
        <f t="shared" si="9"/>
        <v>445.43799000000001</v>
      </c>
    </row>
    <row r="99" spans="1:8" s="347" customFormat="1" ht="16.5" customHeight="1" x14ac:dyDescent="0.2">
      <c r="A99" s="860" t="s">
        <v>156</v>
      </c>
      <c r="B99" s="863" t="s">
        <v>1339</v>
      </c>
      <c r="C99" s="349" t="s">
        <v>743</v>
      </c>
      <c r="D99" s="866" t="s">
        <v>760</v>
      </c>
      <c r="E99" s="350">
        <f>E100+E101</f>
        <v>3000</v>
      </c>
      <c r="F99" s="351">
        <f>SUM(F100:F105)</f>
        <v>3633.2829099999999</v>
      </c>
      <c r="G99" s="351">
        <f>SUM(G100:G105)</f>
        <v>3351.3319599999995</v>
      </c>
      <c r="H99" s="351">
        <f>SUM(H100:H105)</f>
        <v>3351.3319599999995</v>
      </c>
    </row>
    <row r="100" spans="1:8" s="347" customFormat="1" ht="16.5" customHeight="1" x14ac:dyDescent="0.2">
      <c r="A100" s="861"/>
      <c r="B100" s="864"/>
      <c r="C100" s="319" t="s">
        <v>744</v>
      </c>
      <c r="D100" s="855"/>
      <c r="E100" s="352">
        <v>0</v>
      </c>
      <c r="F100" s="352">
        <v>0</v>
      </c>
      <c r="G100" s="352">
        <v>0</v>
      </c>
      <c r="H100" s="353">
        <v>0</v>
      </c>
    </row>
    <row r="101" spans="1:8" s="347" customFormat="1" ht="16.5" customHeight="1" x14ac:dyDescent="0.2">
      <c r="A101" s="861"/>
      <c r="B101" s="864"/>
      <c r="C101" s="319" t="s">
        <v>745</v>
      </c>
      <c r="D101" s="855"/>
      <c r="E101" s="352">
        <v>3000</v>
      </c>
      <c r="F101" s="352">
        <v>2869.06043</v>
      </c>
      <c r="G101" s="352">
        <v>2615.3045699999998</v>
      </c>
      <c r="H101" s="353">
        <f>G101</f>
        <v>2615.3045699999998</v>
      </c>
    </row>
    <row r="102" spans="1:8" s="347" customFormat="1" ht="16.5" customHeight="1" x14ac:dyDescent="0.2">
      <c r="A102" s="861"/>
      <c r="B102" s="864"/>
      <c r="C102" s="319" t="s">
        <v>746</v>
      </c>
      <c r="D102" s="855"/>
      <c r="E102" s="352">
        <v>333.33332999999999</v>
      </c>
      <c r="F102" s="352">
        <v>318.78449000000001</v>
      </c>
      <c r="G102" s="352">
        <v>290.58940000000001</v>
      </c>
      <c r="H102" s="353">
        <f t="shared" ref="H102:H104" si="10">G102</f>
        <v>290.58940000000001</v>
      </c>
    </row>
    <row r="103" spans="1:8" s="347" customFormat="1" ht="30" x14ac:dyDescent="0.2">
      <c r="A103" s="861"/>
      <c r="B103" s="864"/>
      <c r="C103" s="319" t="s">
        <v>747</v>
      </c>
      <c r="D103" s="855"/>
      <c r="E103" s="352">
        <v>0</v>
      </c>
      <c r="F103" s="352">
        <v>0</v>
      </c>
      <c r="G103" s="352">
        <v>0</v>
      </c>
      <c r="H103" s="353">
        <f t="shared" si="10"/>
        <v>0</v>
      </c>
    </row>
    <row r="104" spans="1:8" s="347" customFormat="1" ht="16.5" customHeight="1" x14ac:dyDescent="0.2">
      <c r="A104" s="861"/>
      <c r="B104" s="864"/>
      <c r="C104" s="319" t="s">
        <v>748</v>
      </c>
      <c r="D104" s="855"/>
      <c r="E104" s="352">
        <v>0</v>
      </c>
      <c r="F104" s="352">
        <v>0</v>
      </c>
      <c r="G104" s="352">
        <v>0</v>
      </c>
      <c r="H104" s="353">
        <f t="shared" si="10"/>
        <v>0</v>
      </c>
    </row>
    <row r="105" spans="1:8" s="347" customFormat="1" ht="30.75" thickBot="1" x14ac:dyDescent="0.25">
      <c r="A105" s="862"/>
      <c r="B105" s="865"/>
      <c r="C105" s="324" t="s">
        <v>749</v>
      </c>
      <c r="D105" s="867"/>
      <c r="E105" s="354">
        <v>445.43799000000001</v>
      </c>
      <c r="F105" s="354">
        <v>445.43799000000001</v>
      </c>
      <c r="G105" s="354">
        <v>445.43799000000001</v>
      </c>
      <c r="H105" s="353">
        <v>445.43799000000001</v>
      </c>
    </row>
    <row r="106" spans="1:8" s="347" customFormat="1" ht="16.5" hidden="1" customHeight="1" x14ac:dyDescent="0.2">
      <c r="A106" s="860" t="s">
        <v>168</v>
      </c>
      <c r="B106" s="863" t="s">
        <v>761</v>
      </c>
      <c r="C106" s="349" t="s">
        <v>743</v>
      </c>
      <c r="D106" s="866" t="s">
        <v>760</v>
      </c>
      <c r="E106" s="355">
        <f>SUM(E107:E112)</f>
        <v>4208</v>
      </c>
      <c r="F106" s="355">
        <f>SUM(F107:F112)</f>
        <v>0</v>
      </c>
      <c r="G106" s="355">
        <f>SUM(G107:G112)</f>
        <v>0</v>
      </c>
      <c r="H106" s="356">
        <f>SUM(H107:H112)</f>
        <v>0</v>
      </c>
    </row>
    <row r="107" spans="1:8" s="347" customFormat="1" ht="16.5" hidden="1" customHeight="1" x14ac:dyDescent="0.2">
      <c r="A107" s="861"/>
      <c r="B107" s="870"/>
      <c r="C107" s="319" t="s">
        <v>744</v>
      </c>
      <c r="D107" s="855"/>
      <c r="E107" s="357">
        <v>0</v>
      </c>
      <c r="F107" s="357">
        <v>0</v>
      </c>
      <c r="G107" s="357">
        <v>0</v>
      </c>
      <c r="H107" s="358">
        <v>0</v>
      </c>
    </row>
    <row r="108" spans="1:8" s="347" customFormat="1" ht="16.5" hidden="1" customHeight="1" x14ac:dyDescent="0.2">
      <c r="A108" s="861"/>
      <c r="B108" s="870"/>
      <c r="C108" s="319" t="s">
        <v>745</v>
      </c>
      <c r="D108" s="855"/>
      <c r="E108" s="357">
        <v>3858</v>
      </c>
      <c r="F108" s="357">
        <v>0</v>
      </c>
      <c r="G108" s="357">
        <v>0</v>
      </c>
      <c r="H108" s="358">
        <v>0</v>
      </c>
    </row>
    <row r="109" spans="1:8" s="347" customFormat="1" ht="16.5" hidden="1" customHeight="1" x14ac:dyDescent="0.2">
      <c r="A109" s="861"/>
      <c r="B109" s="870"/>
      <c r="C109" s="319" t="s">
        <v>746</v>
      </c>
      <c r="D109" s="855"/>
      <c r="E109" s="357">
        <v>0</v>
      </c>
      <c r="F109" s="357">
        <v>0</v>
      </c>
      <c r="G109" s="357">
        <v>0</v>
      </c>
      <c r="H109" s="358">
        <v>0</v>
      </c>
    </row>
    <row r="110" spans="1:8" s="347" customFormat="1" ht="16.5" hidden="1" customHeight="1" x14ac:dyDescent="0.2">
      <c r="A110" s="861"/>
      <c r="B110" s="870"/>
      <c r="C110" s="319" t="s">
        <v>747</v>
      </c>
      <c r="D110" s="855"/>
      <c r="E110" s="357">
        <v>0</v>
      </c>
      <c r="F110" s="357">
        <v>0</v>
      </c>
      <c r="G110" s="357">
        <v>0</v>
      </c>
      <c r="H110" s="358">
        <v>0</v>
      </c>
    </row>
    <row r="111" spans="1:8" s="347" customFormat="1" ht="16.5" hidden="1" customHeight="1" x14ac:dyDescent="0.2">
      <c r="A111" s="861"/>
      <c r="B111" s="870"/>
      <c r="C111" s="319" t="s">
        <v>748</v>
      </c>
      <c r="D111" s="855"/>
      <c r="E111" s="357">
        <v>0</v>
      </c>
      <c r="F111" s="357">
        <v>0</v>
      </c>
      <c r="G111" s="357">
        <v>0</v>
      </c>
      <c r="H111" s="358">
        <v>0</v>
      </c>
    </row>
    <row r="112" spans="1:8" s="347" customFormat="1" ht="16.5" hidden="1" customHeight="1" x14ac:dyDescent="0.2">
      <c r="A112" s="862"/>
      <c r="B112" s="871"/>
      <c r="C112" s="324" t="s">
        <v>749</v>
      </c>
      <c r="D112" s="867"/>
      <c r="E112" s="359">
        <f>3500*10/100</f>
        <v>350</v>
      </c>
      <c r="F112" s="359">
        <v>0</v>
      </c>
      <c r="G112" s="359">
        <v>0</v>
      </c>
      <c r="H112" s="360">
        <v>0</v>
      </c>
    </row>
    <row r="113" spans="1:8" s="347" customFormat="1" ht="16.5" hidden="1" customHeight="1" x14ac:dyDescent="0.2">
      <c r="A113" s="860" t="s">
        <v>762</v>
      </c>
      <c r="B113" s="863" t="s">
        <v>169</v>
      </c>
      <c r="C113" s="349" t="s">
        <v>743</v>
      </c>
      <c r="D113" s="866" t="s">
        <v>760</v>
      </c>
      <c r="E113" s="355">
        <f>SUM(E114:E119)</f>
        <v>5775</v>
      </c>
      <c r="F113" s="355">
        <f>SUM(F114:F119)</f>
        <v>5207.9892</v>
      </c>
      <c r="G113" s="355">
        <f>SUM(G114:G119)</f>
        <v>5483.0826800000004</v>
      </c>
      <c r="H113" s="356">
        <f>SUM(H114:H119)</f>
        <v>5483.0826800000004</v>
      </c>
    </row>
    <row r="114" spans="1:8" s="347" customFormat="1" ht="16.5" hidden="1" customHeight="1" x14ac:dyDescent="0.2">
      <c r="A114" s="861"/>
      <c r="B114" s="870"/>
      <c r="C114" s="319" t="s">
        <v>744</v>
      </c>
      <c r="D114" s="855"/>
      <c r="E114" s="357">
        <v>0</v>
      </c>
      <c r="F114" s="357">
        <v>0</v>
      </c>
      <c r="G114" s="357">
        <v>0</v>
      </c>
      <c r="H114" s="358">
        <v>0</v>
      </c>
    </row>
    <row r="115" spans="1:8" s="347" customFormat="1" ht="16.5" hidden="1" customHeight="1" x14ac:dyDescent="0.2">
      <c r="A115" s="861"/>
      <c r="B115" s="870"/>
      <c r="C115" s="319" t="s">
        <v>745</v>
      </c>
      <c r="D115" s="855"/>
      <c r="E115" s="357">
        <v>5000</v>
      </c>
      <c r="F115" s="357">
        <v>4432.9892</v>
      </c>
      <c r="G115" s="357">
        <v>3978.8732</v>
      </c>
      <c r="H115" s="358">
        <v>3978.8732</v>
      </c>
    </row>
    <row r="116" spans="1:8" s="347" customFormat="1" ht="16.5" hidden="1" customHeight="1" x14ac:dyDescent="0.2">
      <c r="A116" s="861"/>
      <c r="B116" s="870"/>
      <c r="C116" s="319" t="s">
        <v>746</v>
      </c>
      <c r="D116" s="855"/>
      <c r="E116" s="357">
        <f>(E114+E115)*10/100</f>
        <v>500</v>
      </c>
      <c r="F116" s="357">
        <v>500</v>
      </c>
      <c r="G116" s="357">
        <v>971.83437000000004</v>
      </c>
      <c r="H116" s="358">
        <v>971.83437000000004</v>
      </c>
    </row>
    <row r="117" spans="1:8" s="347" customFormat="1" ht="16.5" hidden="1" customHeight="1" x14ac:dyDescent="0.2">
      <c r="A117" s="861"/>
      <c r="B117" s="870"/>
      <c r="C117" s="319" t="s">
        <v>747</v>
      </c>
      <c r="D117" s="855"/>
      <c r="E117" s="357">
        <v>0</v>
      </c>
      <c r="F117" s="357">
        <v>0</v>
      </c>
      <c r="G117" s="357">
        <v>0</v>
      </c>
      <c r="H117" s="358">
        <v>0</v>
      </c>
    </row>
    <row r="118" spans="1:8" s="347" customFormat="1" ht="16.5" hidden="1" customHeight="1" x14ac:dyDescent="0.2">
      <c r="A118" s="861"/>
      <c r="B118" s="870"/>
      <c r="C118" s="319" t="s">
        <v>748</v>
      </c>
      <c r="D118" s="855"/>
      <c r="E118" s="357">
        <v>0</v>
      </c>
      <c r="F118" s="357">
        <v>0</v>
      </c>
      <c r="G118" s="357">
        <v>0</v>
      </c>
      <c r="H118" s="358">
        <v>0</v>
      </c>
    </row>
    <row r="119" spans="1:8" s="347" customFormat="1" ht="16.5" hidden="1" customHeight="1" x14ac:dyDescent="0.2">
      <c r="A119" s="862"/>
      <c r="B119" s="871"/>
      <c r="C119" s="324" t="s">
        <v>749</v>
      </c>
      <c r="D119" s="867"/>
      <c r="E119" s="359">
        <f>(E114+E115+E116)*5/100</f>
        <v>275</v>
      </c>
      <c r="F119" s="359">
        <v>275</v>
      </c>
      <c r="G119" s="359">
        <v>532.37510999999995</v>
      </c>
      <c r="H119" s="360">
        <v>532.37510999999995</v>
      </c>
    </row>
    <row r="120" spans="1:8" s="347" customFormat="1" ht="16.5" customHeight="1" thickBot="1" x14ac:dyDescent="0.25">
      <c r="A120" s="860" t="s">
        <v>170</v>
      </c>
      <c r="B120" s="863" t="s">
        <v>1340</v>
      </c>
      <c r="C120" s="349" t="s">
        <v>743</v>
      </c>
      <c r="E120" s="350">
        <f>SUM(E121:E126)</f>
        <v>10794.8</v>
      </c>
      <c r="F120" s="350">
        <f>SUM(F121:F126)</f>
        <v>11294.8</v>
      </c>
      <c r="G120" s="350">
        <f>SUM(G121:G126)</f>
        <v>11286.20522</v>
      </c>
      <c r="H120" s="350">
        <f>SUM(H121:H126)</f>
        <v>11286.20522</v>
      </c>
    </row>
    <row r="121" spans="1:8" s="347" customFormat="1" ht="16.5" customHeight="1" thickBot="1" x14ac:dyDescent="0.25">
      <c r="A121" s="861"/>
      <c r="B121" s="864"/>
      <c r="C121" s="319" t="s">
        <v>744</v>
      </c>
      <c r="D121" s="361" t="s">
        <v>764</v>
      </c>
      <c r="E121" s="362">
        <v>7500</v>
      </c>
      <c r="F121" s="362">
        <v>7500</v>
      </c>
      <c r="G121" s="362">
        <v>7500</v>
      </c>
      <c r="H121" s="363">
        <v>7500</v>
      </c>
    </row>
    <row r="122" spans="1:8" s="347" customFormat="1" ht="16.5" customHeight="1" x14ac:dyDescent="0.2">
      <c r="A122" s="861"/>
      <c r="B122" s="864"/>
      <c r="C122" s="319" t="s">
        <v>745</v>
      </c>
      <c r="D122" s="361" t="s">
        <v>1341</v>
      </c>
      <c r="E122" s="362">
        <f>10794.8-7500</f>
        <v>3294.7999999999993</v>
      </c>
      <c r="F122" s="362">
        <f>11294.8-7500</f>
        <v>3794.7999999999993</v>
      </c>
      <c r="G122" s="362">
        <f>11286.20522-7500</f>
        <v>3786.2052199999998</v>
      </c>
      <c r="H122" s="363">
        <f>G122</f>
        <v>3786.2052199999998</v>
      </c>
    </row>
    <row r="123" spans="1:8" s="347" customFormat="1" ht="16.5" customHeight="1" x14ac:dyDescent="0.2">
      <c r="A123" s="861"/>
      <c r="B123" s="864"/>
      <c r="C123" s="319" t="s">
        <v>746</v>
      </c>
      <c r="D123" s="364"/>
      <c r="E123" s="362">
        <v>0</v>
      </c>
      <c r="F123" s="362">
        <v>0</v>
      </c>
      <c r="G123" s="362">
        <v>0</v>
      </c>
      <c r="H123" s="363">
        <v>0</v>
      </c>
    </row>
    <row r="124" spans="1:8" s="347" customFormat="1" ht="30" x14ac:dyDescent="0.2">
      <c r="A124" s="861"/>
      <c r="B124" s="864"/>
      <c r="C124" s="319" t="s">
        <v>747</v>
      </c>
      <c r="D124" s="364"/>
      <c r="E124" s="362">
        <v>0</v>
      </c>
      <c r="F124" s="362">
        <v>0</v>
      </c>
      <c r="G124" s="362">
        <v>0</v>
      </c>
      <c r="H124" s="363">
        <v>0</v>
      </c>
    </row>
    <row r="125" spans="1:8" s="347" customFormat="1" ht="16.5" customHeight="1" x14ac:dyDescent="0.2">
      <c r="A125" s="861"/>
      <c r="B125" s="864"/>
      <c r="C125" s="319" t="s">
        <v>748</v>
      </c>
      <c r="D125" s="364"/>
      <c r="E125" s="362">
        <v>0</v>
      </c>
      <c r="F125" s="362">
        <v>0</v>
      </c>
      <c r="G125" s="362">
        <v>0</v>
      </c>
      <c r="H125" s="363">
        <v>0</v>
      </c>
    </row>
    <row r="126" spans="1:8" s="347" customFormat="1" ht="30.75" thickBot="1" x14ac:dyDescent="0.25">
      <c r="A126" s="862"/>
      <c r="B126" s="865"/>
      <c r="C126" s="324" t="s">
        <v>749</v>
      </c>
      <c r="D126" s="365"/>
      <c r="E126" s="366">
        <v>0</v>
      </c>
      <c r="F126" s="366">
        <v>0</v>
      </c>
      <c r="G126" s="366">
        <v>0</v>
      </c>
      <c r="H126" s="367">
        <v>0</v>
      </c>
    </row>
    <row r="127" spans="1:8" s="312" customFormat="1" ht="16.5" hidden="1" customHeight="1" x14ac:dyDescent="0.2">
      <c r="A127" s="860" t="s">
        <v>171</v>
      </c>
      <c r="B127" s="863" t="s">
        <v>694</v>
      </c>
      <c r="C127" s="349" t="s">
        <v>743</v>
      </c>
      <c r="D127" s="866" t="s">
        <v>763</v>
      </c>
      <c r="E127" s="355">
        <f>SUM(E128:E133)</f>
        <v>300</v>
      </c>
      <c r="F127" s="355">
        <f>SUM(F128:F133)</f>
        <v>243</v>
      </c>
      <c r="G127" s="355">
        <f>SUM(G128:G133)</f>
        <v>243</v>
      </c>
      <c r="H127" s="356">
        <f>SUM(H128:H133)</f>
        <v>243</v>
      </c>
    </row>
    <row r="128" spans="1:8" s="312" customFormat="1" ht="16.5" hidden="1" customHeight="1" x14ac:dyDescent="0.2">
      <c r="A128" s="861"/>
      <c r="B128" s="864"/>
      <c r="C128" s="319" t="s">
        <v>744</v>
      </c>
      <c r="D128" s="855"/>
      <c r="E128" s="357">
        <v>0</v>
      </c>
      <c r="F128" s="357">
        <v>0</v>
      </c>
      <c r="G128" s="357">
        <v>0</v>
      </c>
      <c r="H128" s="358">
        <v>0</v>
      </c>
    </row>
    <row r="129" spans="1:8" s="312" customFormat="1" ht="16.5" hidden="1" customHeight="1" x14ac:dyDescent="0.2">
      <c r="A129" s="861"/>
      <c r="B129" s="864"/>
      <c r="C129" s="319" t="s">
        <v>745</v>
      </c>
      <c r="D129" s="855"/>
      <c r="E129" s="357">
        <v>300</v>
      </c>
      <c r="F129" s="357">
        <v>243</v>
      </c>
      <c r="G129" s="357">
        <v>243</v>
      </c>
      <c r="H129" s="358">
        <v>243</v>
      </c>
    </row>
    <row r="130" spans="1:8" s="312" customFormat="1" ht="16.5" hidden="1" customHeight="1" x14ac:dyDescent="0.2">
      <c r="A130" s="861"/>
      <c r="B130" s="864"/>
      <c r="C130" s="319" t="s">
        <v>746</v>
      </c>
      <c r="D130" s="855"/>
      <c r="E130" s="357">
        <v>0</v>
      </c>
      <c r="F130" s="357">
        <v>0</v>
      </c>
      <c r="G130" s="357">
        <v>0</v>
      </c>
      <c r="H130" s="358">
        <v>0</v>
      </c>
    </row>
    <row r="131" spans="1:8" s="312" customFormat="1" ht="16.5" hidden="1" customHeight="1" x14ac:dyDescent="0.2">
      <c r="A131" s="861"/>
      <c r="B131" s="864"/>
      <c r="C131" s="319" t="s">
        <v>747</v>
      </c>
      <c r="D131" s="855"/>
      <c r="E131" s="357">
        <v>0</v>
      </c>
      <c r="F131" s="357">
        <v>0</v>
      </c>
      <c r="G131" s="357">
        <v>0</v>
      </c>
      <c r="H131" s="358">
        <v>0</v>
      </c>
    </row>
    <row r="132" spans="1:8" s="312" customFormat="1" ht="16.5" hidden="1" customHeight="1" x14ac:dyDescent="0.2">
      <c r="A132" s="861"/>
      <c r="B132" s="864"/>
      <c r="C132" s="319" t="s">
        <v>748</v>
      </c>
      <c r="D132" s="855"/>
      <c r="E132" s="357">
        <v>0</v>
      </c>
      <c r="F132" s="357">
        <v>0</v>
      </c>
      <c r="G132" s="357">
        <v>0</v>
      </c>
      <c r="H132" s="358">
        <v>0</v>
      </c>
    </row>
    <row r="133" spans="1:8" s="312" customFormat="1" ht="16.5" hidden="1" customHeight="1" x14ac:dyDescent="0.2">
      <c r="A133" s="862"/>
      <c r="B133" s="865"/>
      <c r="C133" s="324" t="s">
        <v>749</v>
      </c>
      <c r="D133" s="867"/>
      <c r="E133" s="359">
        <v>0</v>
      </c>
      <c r="F133" s="359">
        <v>0</v>
      </c>
      <c r="G133" s="359">
        <v>0</v>
      </c>
      <c r="H133" s="360">
        <v>0</v>
      </c>
    </row>
    <row r="134" spans="1:8" s="312" customFormat="1" ht="16.5" hidden="1" customHeight="1" x14ac:dyDescent="0.2">
      <c r="A134" s="860" t="s">
        <v>172</v>
      </c>
      <c r="B134" s="863" t="s">
        <v>148</v>
      </c>
      <c r="C134" s="349" t="s">
        <v>743</v>
      </c>
      <c r="D134" s="866" t="s">
        <v>764</v>
      </c>
      <c r="E134" s="355">
        <f>SUM(E135:E140)</f>
        <v>1706.82</v>
      </c>
      <c r="F134" s="355">
        <f>SUM(F135:F140)</f>
        <v>6226.8194999999996</v>
      </c>
      <c r="G134" s="355">
        <f>SUM(G135:G140)</f>
        <v>6226.8045299999994</v>
      </c>
      <c r="H134" s="356">
        <f>SUM(H135:H140)</f>
        <v>6226.8045299999994</v>
      </c>
    </row>
    <row r="135" spans="1:8" s="312" customFormat="1" ht="16.5" hidden="1" customHeight="1" x14ac:dyDescent="0.2">
      <c r="A135" s="861"/>
      <c r="B135" s="864"/>
      <c r="C135" s="319" t="s">
        <v>744</v>
      </c>
      <c r="D135" s="855"/>
      <c r="E135" s="357">
        <v>0</v>
      </c>
      <c r="F135" s="357">
        <v>4519.9994999999999</v>
      </c>
      <c r="G135" s="357">
        <v>4519.9792699999998</v>
      </c>
      <c r="H135" s="358">
        <v>4519.9792699999998</v>
      </c>
    </row>
    <row r="136" spans="1:8" s="312" customFormat="1" ht="16.5" hidden="1" customHeight="1" x14ac:dyDescent="0.2">
      <c r="A136" s="861"/>
      <c r="B136" s="864"/>
      <c r="C136" s="319" t="s">
        <v>745</v>
      </c>
      <c r="D136" s="855"/>
      <c r="E136" s="357">
        <v>1706.82</v>
      </c>
      <c r="F136" s="357">
        <v>1706.82</v>
      </c>
      <c r="G136" s="357">
        <v>1706.8252600000001</v>
      </c>
      <c r="H136" s="358">
        <v>1706.8252600000001</v>
      </c>
    </row>
    <row r="137" spans="1:8" s="312" customFormat="1" ht="16.5" hidden="1" customHeight="1" x14ac:dyDescent="0.2">
      <c r="A137" s="861"/>
      <c r="B137" s="864"/>
      <c r="C137" s="319" t="s">
        <v>746</v>
      </c>
      <c r="D137" s="855"/>
      <c r="E137" s="357">
        <v>0</v>
      </c>
      <c r="F137" s="357">
        <v>0</v>
      </c>
      <c r="G137" s="357">
        <v>0</v>
      </c>
      <c r="H137" s="358">
        <v>0</v>
      </c>
    </row>
    <row r="138" spans="1:8" s="312" customFormat="1" ht="16.5" hidden="1" customHeight="1" x14ac:dyDescent="0.2">
      <c r="A138" s="861"/>
      <c r="B138" s="864"/>
      <c r="C138" s="319" t="s">
        <v>747</v>
      </c>
      <c r="D138" s="855"/>
      <c r="E138" s="357">
        <v>0</v>
      </c>
      <c r="F138" s="357">
        <v>0</v>
      </c>
      <c r="G138" s="357">
        <v>0</v>
      </c>
      <c r="H138" s="358">
        <v>0</v>
      </c>
    </row>
    <row r="139" spans="1:8" s="312" customFormat="1" ht="16.5" hidden="1" customHeight="1" x14ac:dyDescent="0.2">
      <c r="A139" s="861"/>
      <c r="B139" s="864"/>
      <c r="C139" s="319" t="s">
        <v>748</v>
      </c>
      <c r="D139" s="855"/>
      <c r="E139" s="357">
        <v>0</v>
      </c>
      <c r="F139" s="357">
        <v>0</v>
      </c>
      <c r="G139" s="357">
        <v>0</v>
      </c>
      <c r="H139" s="358">
        <v>0</v>
      </c>
    </row>
    <row r="140" spans="1:8" s="312" customFormat="1" ht="16.5" hidden="1" customHeight="1" x14ac:dyDescent="0.2">
      <c r="A140" s="862"/>
      <c r="B140" s="865"/>
      <c r="C140" s="324" t="s">
        <v>749</v>
      </c>
      <c r="D140" s="867"/>
      <c r="E140" s="359">
        <v>0</v>
      </c>
      <c r="F140" s="359">
        <v>0</v>
      </c>
      <c r="G140" s="359">
        <v>0</v>
      </c>
      <c r="H140" s="360">
        <v>0</v>
      </c>
    </row>
    <row r="141" spans="1:8" s="312" customFormat="1" ht="16.5" hidden="1" customHeight="1" x14ac:dyDescent="0.2">
      <c r="A141" s="860" t="s">
        <v>173</v>
      </c>
      <c r="B141" s="863" t="s">
        <v>700</v>
      </c>
      <c r="C141" s="349" t="s">
        <v>743</v>
      </c>
      <c r="D141" s="866" t="s">
        <v>764</v>
      </c>
      <c r="E141" s="355">
        <f>SUM(E142:E147)</f>
        <v>1015</v>
      </c>
      <c r="F141" s="355">
        <f>SUM(F142:F147)</f>
        <v>4418.6000000000004</v>
      </c>
      <c r="G141" s="355">
        <f>SUM(G142:G147)</f>
        <v>4408.0756799999999</v>
      </c>
      <c r="H141" s="356">
        <f>SUM(H142:H147)</f>
        <v>4408.0756799999999</v>
      </c>
    </row>
    <row r="142" spans="1:8" s="312" customFormat="1" ht="16.5" hidden="1" customHeight="1" x14ac:dyDescent="0.2">
      <c r="A142" s="861"/>
      <c r="B142" s="864"/>
      <c r="C142" s="319" t="s">
        <v>744</v>
      </c>
      <c r="D142" s="855"/>
      <c r="E142" s="357">
        <v>0</v>
      </c>
      <c r="F142" s="357">
        <v>3403.6</v>
      </c>
      <c r="G142" s="357">
        <v>3403.5916900000002</v>
      </c>
      <c r="H142" s="358">
        <v>3403.5999900000002</v>
      </c>
    </row>
    <row r="143" spans="1:8" s="312" customFormat="1" ht="16.5" hidden="1" customHeight="1" x14ac:dyDescent="0.2">
      <c r="A143" s="861"/>
      <c r="B143" s="864"/>
      <c r="C143" s="319" t="s">
        <v>745</v>
      </c>
      <c r="D143" s="855"/>
      <c r="E143" s="357">
        <v>1015</v>
      </c>
      <c r="F143" s="357">
        <v>1015</v>
      </c>
      <c r="G143" s="357">
        <v>1004.4839899999999</v>
      </c>
      <c r="H143" s="358">
        <v>1004.47569</v>
      </c>
    </row>
    <row r="144" spans="1:8" s="312" customFormat="1" ht="16.5" hidden="1" customHeight="1" x14ac:dyDescent="0.2">
      <c r="A144" s="861"/>
      <c r="B144" s="864"/>
      <c r="C144" s="319" t="s">
        <v>746</v>
      </c>
      <c r="D144" s="855"/>
      <c r="E144" s="357">
        <v>0</v>
      </c>
      <c r="F144" s="357">
        <v>0</v>
      </c>
      <c r="G144" s="357">
        <v>0</v>
      </c>
      <c r="H144" s="358">
        <v>0</v>
      </c>
    </row>
    <row r="145" spans="1:8" s="312" customFormat="1" ht="16.5" hidden="1" customHeight="1" x14ac:dyDescent="0.2">
      <c r="A145" s="861"/>
      <c r="B145" s="864"/>
      <c r="C145" s="319" t="s">
        <v>747</v>
      </c>
      <c r="D145" s="855"/>
      <c r="E145" s="357">
        <v>0</v>
      </c>
      <c r="F145" s="357">
        <v>0</v>
      </c>
      <c r="G145" s="357">
        <v>0</v>
      </c>
      <c r="H145" s="358">
        <v>0</v>
      </c>
    </row>
    <row r="146" spans="1:8" s="312" customFormat="1" ht="16.5" hidden="1" customHeight="1" x14ac:dyDescent="0.2">
      <c r="A146" s="861"/>
      <c r="B146" s="864"/>
      <c r="C146" s="319" t="s">
        <v>748</v>
      </c>
      <c r="D146" s="855"/>
      <c r="E146" s="357">
        <v>0</v>
      </c>
      <c r="F146" s="357">
        <v>0</v>
      </c>
      <c r="G146" s="357">
        <v>0</v>
      </c>
      <c r="H146" s="358">
        <v>0</v>
      </c>
    </row>
    <row r="147" spans="1:8" s="312" customFormat="1" ht="16.5" hidden="1" customHeight="1" x14ac:dyDescent="0.2">
      <c r="A147" s="862"/>
      <c r="B147" s="865"/>
      <c r="C147" s="324" t="s">
        <v>749</v>
      </c>
      <c r="D147" s="867"/>
      <c r="E147" s="359">
        <v>0</v>
      </c>
      <c r="F147" s="359">
        <v>0</v>
      </c>
      <c r="G147" s="359">
        <v>0</v>
      </c>
      <c r="H147" s="360">
        <v>0</v>
      </c>
    </row>
    <row r="148" spans="1:8" s="312" customFormat="1" ht="16.5" hidden="1" customHeight="1" x14ac:dyDescent="0.2">
      <c r="A148" s="860" t="s">
        <v>174</v>
      </c>
      <c r="B148" s="863" t="s">
        <v>149</v>
      </c>
      <c r="C148" s="349" t="s">
        <v>743</v>
      </c>
      <c r="D148" s="866" t="s">
        <v>764</v>
      </c>
      <c r="E148" s="355">
        <f>SUM(E149:E154)</f>
        <v>500</v>
      </c>
      <c r="F148" s="355">
        <f>SUM(F149:F154)</f>
        <v>2700</v>
      </c>
      <c r="G148" s="355">
        <f>SUM(G149:G154)</f>
        <v>2686</v>
      </c>
      <c r="H148" s="356">
        <f>SUM(H149:H154)</f>
        <v>2686</v>
      </c>
    </row>
    <row r="149" spans="1:8" s="312" customFormat="1" ht="16.5" hidden="1" customHeight="1" x14ac:dyDescent="0.2">
      <c r="A149" s="861"/>
      <c r="B149" s="864"/>
      <c r="C149" s="319" t="s">
        <v>744</v>
      </c>
      <c r="D149" s="855"/>
      <c r="E149" s="357">
        <v>0</v>
      </c>
      <c r="F149" s="357">
        <v>2200</v>
      </c>
      <c r="G149" s="357">
        <v>2200</v>
      </c>
      <c r="H149" s="358">
        <v>2200</v>
      </c>
    </row>
    <row r="150" spans="1:8" s="312" customFormat="1" ht="16.5" hidden="1" customHeight="1" x14ac:dyDescent="0.2">
      <c r="A150" s="861"/>
      <c r="B150" s="864"/>
      <c r="C150" s="319" t="s">
        <v>745</v>
      </c>
      <c r="D150" s="855"/>
      <c r="E150" s="357">
        <v>500</v>
      </c>
      <c r="F150" s="357">
        <v>500</v>
      </c>
      <c r="G150" s="357">
        <v>486</v>
      </c>
      <c r="H150" s="358">
        <v>486</v>
      </c>
    </row>
    <row r="151" spans="1:8" s="312" customFormat="1" ht="16.5" hidden="1" customHeight="1" x14ac:dyDescent="0.2">
      <c r="A151" s="861"/>
      <c r="B151" s="864"/>
      <c r="C151" s="319" t="s">
        <v>746</v>
      </c>
      <c r="D151" s="855"/>
      <c r="E151" s="357">
        <v>0</v>
      </c>
      <c r="F151" s="357">
        <v>0</v>
      </c>
      <c r="G151" s="357">
        <v>0</v>
      </c>
      <c r="H151" s="358">
        <v>0</v>
      </c>
    </row>
    <row r="152" spans="1:8" s="312" customFormat="1" ht="16.5" hidden="1" customHeight="1" x14ac:dyDescent="0.2">
      <c r="A152" s="861"/>
      <c r="B152" s="864"/>
      <c r="C152" s="319" t="s">
        <v>747</v>
      </c>
      <c r="D152" s="855"/>
      <c r="E152" s="357">
        <v>0</v>
      </c>
      <c r="F152" s="357">
        <v>0</v>
      </c>
      <c r="G152" s="357">
        <v>0</v>
      </c>
      <c r="H152" s="358">
        <v>0</v>
      </c>
    </row>
    <row r="153" spans="1:8" s="312" customFormat="1" ht="16.5" hidden="1" customHeight="1" x14ac:dyDescent="0.2">
      <c r="A153" s="861"/>
      <c r="B153" s="864"/>
      <c r="C153" s="319" t="s">
        <v>748</v>
      </c>
      <c r="D153" s="855"/>
      <c r="E153" s="357">
        <v>0</v>
      </c>
      <c r="F153" s="357">
        <v>0</v>
      </c>
      <c r="G153" s="357">
        <v>0</v>
      </c>
      <c r="H153" s="358">
        <v>0</v>
      </c>
    </row>
    <row r="154" spans="1:8" s="312" customFormat="1" ht="16.5" hidden="1" customHeight="1" x14ac:dyDescent="0.2">
      <c r="A154" s="868"/>
      <c r="B154" s="869"/>
      <c r="C154" s="324" t="s">
        <v>749</v>
      </c>
      <c r="D154" s="859"/>
      <c r="E154" s="359">
        <v>0</v>
      </c>
      <c r="F154" s="359">
        <v>0</v>
      </c>
      <c r="G154" s="359">
        <v>0</v>
      </c>
      <c r="H154" s="360">
        <v>0</v>
      </c>
    </row>
    <row r="155" spans="1:8" s="312" customFormat="1" ht="16.5" customHeight="1" x14ac:dyDescent="0.2">
      <c r="A155" s="853" t="s">
        <v>175</v>
      </c>
      <c r="B155" s="852" t="s">
        <v>1342</v>
      </c>
      <c r="C155" s="368" t="s">
        <v>743</v>
      </c>
      <c r="D155" s="854" t="s">
        <v>1343</v>
      </c>
      <c r="E155" s="369">
        <f>SUM(E156:E161)</f>
        <v>2550</v>
      </c>
      <c r="F155" s="369">
        <f>SUM(F156:F161)</f>
        <v>2584.5525899999998</v>
      </c>
      <c r="G155" s="369">
        <f>SUM(G156:G161)</f>
        <v>2564.8868000000002</v>
      </c>
      <c r="H155" s="369">
        <f>SUM(H156:H161)</f>
        <v>2564.8868000000002</v>
      </c>
    </row>
    <row r="156" spans="1:8" s="312" customFormat="1" ht="16.5" customHeight="1" x14ac:dyDescent="0.2">
      <c r="A156" s="853"/>
      <c r="B156" s="852"/>
      <c r="C156" s="319" t="s">
        <v>744</v>
      </c>
      <c r="D156" s="855"/>
      <c r="E156" s="352">
        <v>500</v>
      </c>
      <c r="F156" s="352">
        <v>500</v>
      </c>
      <c r="G156" s="352">
        <v>481.3175</v>
      </c>
      <c r="H156" s="353">
        <f>G156</f>
        <v>481.3175</v>
      </c>
    </row>
    <row r="157" spans="1:8" s="312" customFormat="1" ht="16.5" customHeight="1" x14ac:dyDescent="0.2">
      <c r="A157" s="853"/>
      <c r="B157" s="852"/>
      <c r="C157" s="319" t="s">
        <v>745</v>
      </c>
      <c r="D157" s="855"/>
      <c r="E157" s="352">
        <f>2550-500</f>
        <v>2050</v>
      </c>
      <c r="F157" s="352">
        <f>2584.55259-500</f>
        <v>2084.5525899999998</v>
      </c>
      <c r="G157" s="352">
        <f>2564.8868-481.3175</f>
        <v>2083.5693000000001</v>
      </c>
      <c r="H157" s="353">
        <f t="shared" ref="H157:H158" si="11">G157</f>
        <v>2083.5693000000001</v>
      </c>
    </row>
    <row r="158" spans="1:8" s="312" customFormat="1" ht="16.5" customHeight="1" x14ac:dyDescent="0.2">
      <c r="A158" s="853"/>
      <c r="B158" s="852"/>
      <c r="C158" s="319" t="s">
        <v>746</v>
      </c>
      <c r="D158" s="855"/>
      <c r="E158" s="352">
        <v>0</v>
      </c>
      <c r="F158" s="352">
        <v>0</v>
      </c>
      <c r="G158" s="352">
        <v>0</v>
      </c>
      <c r="H158" s="353">
        <f t="shared" si="11"/>
        <v>0</v>
      </c>
    </row>
    <row r="159" spans="1:8" s="312" customFormat="1" ht="30" x14ac:dyDescent="0.2">
      <c r="A159" s="853"/>
      <c r="B159" s="852"/>
      <c r="C159" s="319" t="s">
        <v>747</v>
      </c>
      <c r="D159" s="855"/>
      <c r="E159" s="352">
        <v>0</v>
      </c>
      <c r="F159" s="352">
        <v>0</v>
      </c>
      <c r="G159" s="352">
        <v>0</v>
      </c>
      <c r="H159" s="353">
        <v>0</v>
      </c>
    </row>
    <row r="160" spans="1:8" s="312" customFormat="1" ht="16.5" customHeight="1" x14ac:dyDescent="0.2">
      <c r="A160" s="853"/>
      <c r="B160" s="852"/>
      <c r="C160" s="319" t="s">
        <v>748</v>
      </c>
      <c r="D160" s="855"/>
      <c r="E160" s="352">
        <v>0</v>
      </c>
      <c r="F160" s="352">
        <v>0</v>
      </c>
      <c r="G160" s="352">
        <v>0</v>
      </c>
      <c r="H160" s="353">
        <v>0</v>
      </c>
    </row>
    <row r="161" spans="1:8" s="312" customFormat="1" ht="30" x14ac:dyDescent="0.2">
      <c r="A161" s="853"/>
      <c r="B161" s="852"/>
      <c r="C161" s="370" t="s">
        <v>749</v>
      </c>
      <c r="D161" s="855"/>
      <c r="E161" s="352">
        <v>0</v>
      </c>
      <c r="F161" s="352">
        <v>0</v>
      </c>
      <c r="G161" s="352">
        <v>0</v>
      </c>
      <c r="H161" s="352">
        <v>0</v>
      </c>
    </row>
    <row r="162" spans="1:8" s="312" customFormat="1" ht="16.5" customHeight="1" x14ac:dyDescent="0.2">
      <c r="A162" s="853" t="s">
        <v>179</v>
      </c>
      <c r="B162" s="852" t="s">
        <v>1344</v>
      </c>
      <c r="C162" s="319" t="s">
        <v>743</v>
      </c>
      <c r="D162" s="858" t="s">
        <v>1345</v>
      </c>
      <c r="E162" s="352">
        <f>SUM(E163:E168)</f>
        <v>52026.451050000003</v>
      </c>
      <c r="F162" s="352">
        <f>SUM(F163:F168)</f>
        <v>15997.226490000001</v>
      </c>
      <c r="G162" s="352">
        <f>SUM(G163:G168)</f>
        <v>15460.397199999999</v>
      </c>
      <c r="H162" s="352">
        <f>SUM(H163:H168)</f>
        <v>15460.397199999999</v>
      </c>
    </row>
    <row r="163" spans="1:8" s="312" customFormat="1" ht="16.5" customHeight="1" x14ac:dyDescent="0.2">
      <c r="A163" s="853"/>
      <c r="B163" s="852"/>
      <c r="C163" s="319" t="s">
        <v>744</v>
      </c>
      <c r="D163" s="855"/>
      <c r="E163" s="352">
        <f>1473.3+6153.4</f>
        <v>7626.7</v>
      </c>
      <c r="F163" s="352">
        <v>7626.7</v>
      </c>
      <c r="G163" s="352">
        <v>7537.3437000000004</v>
      </c>
      <c r="H163" s="353">
        <f>G163</f>
        <v>7537.3437000000004</v>
      </c>
    </row>
    <row r="164" spans="1:8" s="312" customFormat="1" ht="16.5" customHeight="1" x14ac:dyDescent="0.2">
      <c r="A164" s="853"/>
      <c r="B164" s="852"/>
      <c r="C164" s="319" t="s">
        <v>745</v>
      </c>
      <c r="D164" s="855"/>
      <c r="E164" s="352">
        <f>52026.45105-7626.7</f>
        <v>44399.751050000006</v>
      </c>
      <c r="F164" s="352">
        <f>15997.22649-7626.7</f>
        <v>8370.5264900000002</v>
      </c>
      <c r="G164" s="352">
        <f>15460.3972-7537.3437</f>
        <v>7923.0534999999991</v>
      </c>
      <c r="H164" s="353">
        <f>G164</f>
        <v>7923.0534999999991</v>
      </c>
    </row>
    <row r="165" spans="1:8" s="312" customFormat="1" ht="16.5" customHeight="1" x14ac:dyDescent="0.2">
      <c r="A165" s="853"/>
      <c r="B165" s="852"/>
      <c r="C165" s="319" t="s">
        <v>746</v>
      </c>
      <c r="D165" s="855"/>
      <c r="E165" s="352">
        <v>0</v>
      </c>
      <c r="F165" s="352">
        <v>0</v>
      </c>
      <c r="G165" s="352">
        <v>0</v>
      </c>
      <c r="H165" s="353">
        <v>0</v>
      </c>
    </row>
    <row r="166" spans="1:8" s="312" customFormat="1" ht="30" x14ac:dyDescent="0.2">
      <c r="A166" s="853"/>
      <c r="B166" s="852"/>
      <c r="C166" s="319" t="s">
        <v>747</v>
      </c>
      <c r="D166" s="855"/>
      <c r="E166" s="352">
        <v>0</v>
      </c>
      <c r="F166" s="352">
        <v>0</v>
      </c>
      <c r="G166" s="352">
        <v>0</v>
      </c>
      <c r="H166" s="353">
        <v>0</v>
      </c>
    </row>
    <row r="167" spans="1:8" s="312" customFormat="1" ht="16.5" customHeight="1" x14ac:dyDescent="0.2">
      <c r="A167" s="853"/>
      <c r="B167" s="852"/>
      <c r="C167" s="319" t="s">
        <v>748</v>
      </c>
      <c r="D167" s="855"/>
      <c r="E167" s="352">
        <v>0</v>
      </c>
      <c r="F167" s="352">
        <v>0</v>
      </c>
      <c r="G167" s="352">
        <v>0</v>
      </c>
      <c r="H167" s="353">
        <v>0</v>
      </c>
    </row>
    <row r="168" spans="1:8" s="312" customFormat="1" ht="30" x14ac:dyDescent="0.2">
      <c r="A168" s="853"/>
      <c r="B168" s="852"/>
      <c r="C168" s="370" t="s">
        <v>749</v>
      </c>
      <c r="D168" s="859"/>
      <c r="E168" s="371">
        <v>0</v>
      </c>
      <c r="F168" s="371">
        <v>0</v>
      </c>
      <c r="G168" s="371">
        <v>0</v>
      </c>
      <c r="H168" s="372">
        <v>0</v>
      </c>
    </row>
    <row r="169" spans="1:8" s="312" customFormat="1" ht="16.5" customHeight="1" x14ac:dyDescent="0.2">
      <c r="A169" s="853" t="s">
        <v>587</v>
      </c>
      <c r="B169" s="852" t="s">
        <v>1346</v>
      </c>
      <c r="C169" s="319" t="s">
        <v>743</v>
      </c>
      <c r="D169" s="854" t="s">
        <v>765</v>
      </c>
      <c r="E169" s="352">
        <f>SUM(E170:E175)</f>
        <v>0</v>
      </c>
      <c r="F169" s="352">
        <f>SUM(F170:F175)</f>
        <v>0</v>
      </c>
      <c r="G169" s="352">
        <f>SUM(G170:G175)</f>
        <v>0</v>
      </c>
      <c r="H169" s="352">
        <f>SUM(H170:H175)</f>
        <v>0</v>
      </c>
    </row>
    <row r="170" spans="1:8" s="312" customFormat="1" ht="16.5" customHeight="1" x14ac:dyDescent="0.2">
      <c r="A170" s="853"/>
      <c r="B170" s="852"/>
      <c r="C170" s="319" t="s">
        <v>744</v>
      </c>
      <c r="D170" s="855"/>
      <c r="E170" s="352">
        <v>0</v>
      </c>
      <c r="F170" s="352">
        <v>0</v>
      </c>
      <c r="G170" s="352">
        <v>0</v>
      </c>
      <c r="H170" s="353">
        <v>0</v>
      </c>
    </row>
    <row r="171" spans="1:8" s="312" customFormat="1" ht="16.5" customHeight="1" x14ac:dyDescent="0.2">
      <c r="A171" s="853"/>
      <c r="B171" s="852"/>
      <c r="C171" s="319" t="s">
        <v>745</v>
      </c>
      <c r="D171" s="855"/>
      <c r="E171" s="352">
        <v>0</v>
      </c>
      <c r="F171" s="352">
        <v>0</v>
      </c>
      <c r="G171" s="352">
        <v>0</v>
      </c>
      <c r="H171" s="353">
        <v>0</v>
      </c>
    </row>
    <row r="172" spans="1:8" s="312" customFormat="1" ht="16.5" customHeight="1" x14ac:dyDescent="0.2">
      <c r="A172" s="853"/>
      <c r="B172" s="852"/>
      <c r="C172" s="319" t="s">
        <v>746</v>
      </c>
      <c r="D172" s="855"/>
      <c r="E172" s="352">
        <v>0</v>
      </c>
      <c r="F172" s="352">
        <v>0</v>
      </c>
      <c r="G172" s="352">
        <v>0</v>
      </c>
      <c r="H172" s="353">
        <v>0</v>
      </c>
    </row>
    <row r="173" spans="1:8" s="312" customFormat="1" ht="30" x14ac:dyDescent="0.2">
      <c r="A173" s="853"/>
      <c r="B173" s="852"/>
      <c r="C173" s="319" t="s">
        <v>747</v>
      </c>
      <c r="D173" s="855"/>
      <c r="E173" s="352">
        <v>0</v>
      </c>
      <c r="F173" s="352">
        <v>0</v>
      </c>
      <c r="G173" s="352">
        <v>0</v>
      </c>
      <c r="H173" s="353">
        <v>0</v>
      </c>
    </row>
    <row r="174" spans="1:8" s="312" customFormat="1" ht="16.5" customHeight="1" x14ac:dyDescent="0.2">
      <c r="A174" s="853"/>
      <c r="B174" s="852"/>
      <c r="C174" s="319" t="s">
        <v>748</v>
      </c>
      <c r="D174" s="855"/>
      <c r="E174" s="352">
        <v>0</v>
      </c>
      <c r="F174" s="352">
        <v>0</v>
      </c>
      <c r="G174" s="352">
        <v>0</v>
      </c>
      <c r="H174" s="353">
        <v>0</v>
      </c>
    </row>
    <row r="175" spans="1:8" s="312" customFormat="1" ht="30" x14ac:dyDescent="0.2">
      <c r="A175" s="853"/>
      <c r="B175" s="852"/>
      <c r="C175" s="370" t="s">
        <v>749</v>
      </c>
      <c r="D175" s="855"/>
      <c r="E175" s="352">
        <v>0</v>
      </c>
      <c r="F175" s="352">
        <v>0</v>
      </c>
      <c r="G175" s="352">
        <v>0</v>
      </c>
      <c r="H175" s="353">
        <v>0</v>
      </c>
    </row>
    <row r="176" spans="1:8" s="312" customFormat="1" ht="14.25" x14ac:dyDescent="0.2">
      <c r="A176" s="856">
        <v>4</v>
      </c>
      <c r="B176" s="857" t="s">
        <v>766</v>
      </c>
      <c r="C176" s="309" t="s">
        <v>743</v>
      </c>
      <c r="D176" s="310"/>
      <c r="E176" s="311">
        <f>E178</f>
        <v>72340.686319999993</v>
      </c>
      <c r="F176" s="311">
        <f>F178</f>
        <v>74138.504709999994</v>
      </c>
      <c r="G176" s="311">
        <f>G178</f>
        <v>71763.681840000005</v>
      </c>
      <c r="H176" s="311">
        <f>H178</f>
        <v>71763.681840000005</v>
      </c>
    </row>
    <row r="177" spans="1:8" s="312" customFormat="1" ht="14.25" x14ac:dyDescent="0.2">
      <c r="A177" s="856"/>
      <c r="B177" s="857"/>
      <c r="C177" s="309" t="s">
        <v>744</v>
      </c>
      <c r="D177" s="313"/>
      <c r="E177" s="311">
        <f>E184</f>
        <v>0</v>
      </c>
      <c r="F177" s="311">
        <f t="shared" ref="F177:H177" si="12">F184</f>
        <v>0</v>
      </c>
      <c r="G177" s="311">
        <f t="shared" si="12"/>
        <v>0</v>
      </c>
      <c r="H177" s="311">
        <f t="shared" si="12"/>
        <v>0</v>
      </c>
    </row>
    <row r="178" spans="1:8" s="312" customFormat="1" ht="14.25" x14ac:dyDescent="0.2">
      <c r="A178" s="856"/>
      <c r="B178" s="857"/>
      <c r="C178" s="309" t="s">
        <v>745</v>
      </c>
      <c r="D178" s="373" t="s">
        <v>1330</v>
      </c>
      <c r="E178" s="311">
        <f t="shared" ref="E178:H182" si="13">E185</f>
        <v>72340.686319999993</v>
      </c>
      <c r="F178" s="311">
        <f>F185</f>
        <v>74138.504709999994</v>
      </c>
      <c r="G178" s="311">
        <f>G185</f>
        <v>71763.681840000005</v>
      </c>
      <c r="H178" s="311">
        <f>H185</f>
        <v>71763.681840000005</v>
      </c>
    </row>
    <row r="179" spans="1:8" s="312" customFormat="1" ht="14.25" x14ac:dyDescent="0.2">
      <c r="A179" s="856"/>
      <c r="B179" s="857"/>
      <c r="C179" s="309" t="s">
        <v>746</v>
      </c>
      <c r="D179" s="313"/>
      <c r="E179" s="311">
        <f t="shared" si="13"/>
        <v>373.3</v>
      </c>
      <c r="F179" s="311">
        <f t="shared" si="13"/>
        <v>0</v>
      </c>
      <c r="G179" s="311">
        <f t="shared" si="13"/>
        <v>0</v>
      </c>
      <c r="H179" s="311">
        <f t="shared" si="13"/>
        <v>0</v>
      </c>
    </row>
    <row r="180" spans="1:8" s="312" customFormat="1" ht="28.5" x14ac:dyDescent="0.2">
      <c r="A180" s="856"/>
      <c r="B180" s="857"/>
      <c r="C180" s="309" t="s">
        <v>747</v>
      </c>
      <c r="D180" s="313"/>
      <c r="E180" s="311">
        <f t="shared" si="13"/>
        <v>0</v>
      </c>
      <c r="F180" s="311">
        <f t="shared" si="13"/>
        <v>0</v>
      </c>
      <c r="G180" s="311">
        <f t="shared" si="13"/>
        <v>0</v>
      </c>
      <c r="H180" s="311">
        <f t="shared" si="13"/>
        <v>0</v>
      </c>
    </row>
    <row r="181" spans="1:8" s="312" customFormat="1" ht="14.25" x14ac:dyDescent="0.2">
      <c r="A181" s="856"/>
      <c r="B181" s="857"/>
      <c r="C181" s="309" t="s">
        <v>748</v>
      </c>
      <c r="D181" s="313"/>
      <c r="E181" s="311">
        <f t="shared" si="13"/>
        <v>0</v>
      </c>
      <c r="F181" s="311">
        <f t="shared" si="13"/>
        <v>0</v>
      </c>
      <c r="G181" s="311">
        <f t="shared" si="13"/>
        <v>0</v>
      </c>
      <c r="H181" s="311">
        <f t="shared" si="13"/>
        <v>0</v>
      </c>
    </row>
    <row r="182" spans="1:8" s="312" customFormat="1" ht="28.5" x14ac:dyDescent="0.2">
      <c r="A182" s="856"/>
      <c r="B182" s="857"/>
      <c r="C182" s="374" t="s">
        <v>749</v>
      </c>
      <c r="D182" s="313"/>
      <c r="E182" s="311">
        <f t="shared" si="13"/>
        <v>0</v>
      </c>
      <c r="F182" s="311">
        <f t="shared" si="13"/>
        <v>0</v>
      </c>
      <c r="G182" s="311">
        <f t="shared" si="13"/>
        <v>0</v>
      </c>
      <c r="H182" s="311">
        <f t="shared" si="13"/>
        <v>0</v>
      </c>
    </row>
    <row r="183" spans="1:8" s="312" customFormat="1" x14ac:dyDescent="0.2">
      <c r="A183" s="850" t="s">
        <v>767</v>
      </c>
      <c r="B183" s="852" t="s">
        <v>243</v>
      </c>
      <c r="C183" s="319" t="s">
        <v>743</v>
      </c>
      <c r="D183" s="326"/>
      <c r="E183" s="320">
        <f>E184+E185+E186+E187+E189</f>
        <v>72713.986319999996</v>
      </c>
      <c r="F183" s="320">
        <f>F184+F185+F186+F187+F189</f>
        <v>74138.504709999994</v>
      </c>
      <c r="G183" s="320">
        <f>G184+G185+G186+G187+G189</f>
        <v>71763.681840000005</v>
      </c>
      <c r="H183" s="320">
        <f>H184+H185+H186+H187+H189</f>
        <v>71763.681840000005</v>
      </c>
    </row>
    <row r="184" spans="1:8" s="312" customFormat="1" x14ac:dyDescent="0.2">
      <c r="A184" s="851"/>
      <c r="B184" s="852"/>
      <c r="C184" s="319" t="s">
        <v>744</v>
      </c>
      <c r="E184" s="320">
        <v>0</v>
      </c>
      <c r="F184" s="320">
        <v>0</v>
      </c>
      <c r="G184" s="320">
        <v>0</v>
      </c>
      <c r="H184" s="320">
        <v>0</v>
      </c>
    </row>
    <row r="185" spans="1:8" s="312" customFormat="1" x14ac:dyDescent="0.2">
      <c r="A185" s="851"/>
      <c r="B185" s="852"/>
      <c r="C185" s="319" t="s">
        <v>745</v>
      </c>
      <c r="D185" s="375" t="s">
        <v>1330</v>
      </c>
      <c r="E185" s="320">
        <v>72340.686319999993</v>
      </c>
      <c r="F185" s="376">
        <v>74138.504709999994</v>
      </c>
      <c r="G185" s="376">
        <v>71763.681840000005</v>
      </c>
      <c r="H185" s="376">
        <f>G185</f>
        <v>71763.681840000005</v>
      </c>
    </row>
    <row r="186" spans="1:8" s="312" customFormat="1" x14ac:dyDescent="0.2">
      <c r="A186" s="851"/>
      <c r="B186" s="852"/>
      <c r="C186" s="319" t="s">
        <v>746</v>
      </c>
      <c r="D186" s="328"/>
      <c r="E186" s="320">
        <v>373.3</v>
      </c>
      <c r="F186" s="320">
        <v>0</v>
      </c>
      <c r="G186" s="320">
        <v>0</v>
      </c>
      <c r="H186" s="320">
        <v>0</v>
      </c>
    </row>
    <row r="187" spans="1:8" s="312" customFormat="1" ht="30" x14ac:dyDescent="0.2">
      <c r="A187" s="851"/>
      <c r="B187" s="852"/>
      <c r="C187" s="319" t="s">
        <v>747</v>
      </c>
      <c r="D187" s="328"/>
      <c r="E187" s="320">
        <v>0</v>
      </c>
      <c r="F187" s="320">
        <v>0</v>
      </c>
      <c r="G187" s="320">
        <v>0</v>
      </c>
      <c r="H187" s="320">
        <v>0</v>
      </c>
    </row>
    <row r="188" spans="1:8" s="312" customFormat="1" x14ac:dyDescent="0.2">
      <c r="A188" s="851"/>
      <c r="B188" s="852"/>
      <c r="C188" s="319" t="s">
        <v>748</v>
      </c>
      <c r="D188" s="328"/>
      <c r="E188" s="320"/>
      <c r="F188" s="320"/>
      <c r="G188" s="320"/>
      <c r="H188" s="320"/>
    </row>
    <row r="189" spans="1:8" s="312" customFormat="1" ht="30" x14ac:dyDescent="0.2">
      <c r="A189" s="851"/>
      <c r="B189" s="852"/>
      <c r="C189" s="370" t="s">
        <v>749</v>
      </c>
      <c r="D189" s="328"/>
      <c r="E189" s="320">
        <v>0</v>
      </c>
      <c r="F189" s="320">
        <v>0</v>
      </c>
      <c r="G189" s="320">
        <v>0</v>
      </c>
      <c r="H189" s="320">
        <v>0</v>
      </c>
    </row>
    <row r="190" spans="1:8" s="312" customFormat="1" ht="15" customHeight="1" x14ac:dyDescent="0.2">
      <c r="A190" s="844" t="s">
        <v>459</v>
      </c>
      <c r="B190" s="847" t="s">
        <v>460</v>
      </c>
      <c r="C190" s="309" t="s">
        <v>743</v>
      </c>
      <c r="D190" s="310"/>
      <c r="E190" s="311">
        <f>E191+E192+E193+E194+E195+E196</f>
        <v>9405.5555499999991</v>
      </c>
      <c r="F190" s="311">
        <f>F191+F192+F193+F194+F195+F196</f>
        <v>15959.43334</v>
      </c>
      <c r="G190" s="311">
        <f>G191+G192+G193+G194+G195+G196</f>
        <v>15681.80306</v>
      </c>
      <c r="H190" s="311">
        <f>H191+H192+H193+H194+H195+H196</f>
        <v>15681.80306</v>
      </c>
    </row>
    <row r="191" spans="1:8" s="312" customFormat="1" ht="14.25" x14ac:dyDescent="0.2">
      <c r="A191" s="845"/>
      <c r="B191" s="848"/>
      <c r="C191" s="309" t="s">
        <v>744</v>
      </c>
      <c r="D191" s="373"/>
      <c r="E191" s="311">
        <f>E199+E206+E213+E221+E228+E235</f>
        <v>0</v>
      </c>
      <c r="F191" s="311">
        <f>F199+F206+F213+F221+F228+F235</f>
        <v>0</v>
      </c>
      <c r="G191" s="311">
        <f>G199+G206+G213+G221+G228+G235</f>
        <v>0</v>
      </c>
      <c r="H191" s="311">
        <f>H199+H206+H213+H221+H228+H235</f>
        <v>0</v>
      </c>
    </row>
    <row r="192" spans="1:8" s="312" customFormat="1" ht="14.25" x14ac:dyDescent="0.2">
      <c r="A192" s="845"/>
      <c r="B192" s="848"/>
      <c r="C192" s="309" t="s">
        <v>745</v>
      </c>
      <c r="D192" s="373" t="s">
        <v>1330</v>
      </c>
      <c r="E192" s="311">
        <f>E200+E207+E214+E222+E229+E236</f>
        <v>8970.7999999999993</v>
      </c>
      <c r="F192" s="311">
        <f>F200+F207+F214+F222+F229+F236</f>
        <v>15604.289999999999</v>
      </c>
      <c r="G192" s="311">
        <f>G200+G207+G214+G222+G229+G236</f>
        <v>15354.303669999999</v>
      </c>
      <c r="H192" s="311">
        <f>H200+H207+H214+H222+H229+H236</f>
        <v>15354.303669999999</v>
      </c>
    </row>
    <row r="193" spans="1:8" s="312" customFormat="1" ht="14.25" x14ac:dyDescent="0.2">
      <c r="A193" s="845"/>
      <c r="B193" s="848"/>
      <c r="C193" s="309" t="s">
        <v>746</v>
      </c>
      <c r="D193" s="313"/>
      <c r="E193" s="311">
        <f>E201+E208+E215+E223+E230+E237</f>
        <v>434.75554999999997</v>
      </c>
      <c r="F193" s="311">
        <f>F201+F208+F215+F223+F230+F237</f>
        <v>355.14334000000002</v>
      </c>
      <c r="G193" s="311">
        <f>G201+G208+G215+G223+G230+G237</f>
        <v>327.49939000000001</v>
      </c>
      <c r="H193" s="311">
        <f>H201+H208+H215+H223+H230+H237</f>
        <v>327.49939000000001</v>
      </c>
    </row>
    <row r="194" spans="1:8" s="312" customFormat="1" ht="28.5" x14ac:dyDescent="0.2">
      <c r="A194" s="845"/>
      <c r="B194" s="848"/>
      <c r="C194" s="309" t="s">
        <v>747</v>
      </c>
      <c r="D194" s="313"/>
      <c r="E194" s="311">
        <f>E202+E209+E216+E224+E231+E238</f>
        <v>0</v>
      </c>
      <c r="F194" s="311">
        <f>F202+F209+F216+F224+F231+F238</f>
        <v>0</v>
      </c>
      <c r="G194" s="311">
        <f>G202+G209+G216+G224+G231+G238</f>
        <v>0</v>
      </c>
      <c r="H194" s="311">
        <f>H202+H209+H216+H224+H231+H238</f>
        <v>0</v>
      </c>
    </row>
    <row r="195" spans="1:8" s="312" customFormat="1" ht="14.25" x14ac:dyDescent="0.2">
      <c r="A195" s="845"/>
      <c r="B195" s="848"/>
      <c r="C195" s="309" t="s">
        <v>748</v>
      </c>
      <c r="D195" s="313"/>
      <c r="E195" s="311">
        <f>E203+E210+E217+E225+E232+E239</f>
        <v>0</v>
      </c>
      <c r="F195" s="311">
        <f>F203+F210+F217+F225+F232+F239</f>
        <v>0</v>
      </c>
      <c r="G195" s="311">
        <f>G203+G210+G217+G225+G232+G239</f>
        <v>0</v>
      </c>
      <c r="H195" s="311">
        <f>H203+H210+H217+H225+H232+H239</f>
        <v>0</v>
      </c>
    </row>
    <row r="196" spans="1:8" s="312" customFormat="1" ht="28.5" x14ac:dyDescent="0.2">
      <c r="A196" s="845"/>
      <c r="B196" s="848"/>
      <c r="C196" s="374" t="s">
        <v>749</v>
      </c>
      <c r="D196" s="313"/>
      <c r="E196" s="311">
        <f>E204+E211+E218+E226+E233+E240</f>
        <v>0</v>
      </c>
      <c r="F196" s="311">
        <f>F204+F211+F218+F226+F233+F240</f>
        <v>0</v>
      </c>
      <c r="G196" s="311">
        <f>G204+G211+G218+G226+G233+G240</f>
        <v>0</v>
      </c>
      <c r="H196" s="311">
        <f>H204+H211+H218+H226+H233+H240</f>
        <v>0</v>
      </c>
    </row>
    <row r="197" spans="1:8" s="312" customFormat="1" ht="28.5" x14ac:dyDescent="0.2">
      <c r="A197" s="846"/>
      <c r="B197" s="849"/>
      <c r="C197" s="896" t="s">
        <v>1325</v>
      </c>
      <c r="D197" s="313"/>
      <c r="E197" s="311">
        <f>E219</f>
        <v>0</v>
      </c>
      <c r="F197" s="311">
        <f t="shared" ref="F197:H197" si="14">F219</f>
        <v>7648.8091299999996</v>
      </c>
      <c r="G197" s="311">
        <f t="shared" si="14"/>
        <v>7648.8091299999996</v>
      </c>
      <c r="H197" s="311">
        <f t="shared" si="14"/>
        <v>7648.8091299999996</v>
      </c>
    </row>
    <row r="198" spans="1:8" s="312" customFormat="1" ht="15" customHeight="1" x14ac:dyDescent="0.2">
      <c r="A198" s="838" t="s">
        <v>462</v>
      </c>
      <c r="B198" s="841" t="s">
        <v>880</v>
      </c>
      <c r="C198" s="319" t="s">
        <v>743</v>
      </c>
      <c r="D198" s="375"/>
      <c r="E198" s="377">
        <f>E199+E200+E201+E202+E203</f>
        <v>0</v>
      </c>
      <c r="F198" s="377">
        <f>F199+F200+F201+F202+F203</f>
        <v>0</v>
      </c>
      <c r="G198" s="377">
        <f>G199+G200+G201+G202+G203</f>
        <v>0</v>
      </c>
      <c r="H198" s="377">
        <f>H199+H200+H201+H202+H203</f>
        <v>0</v>
      </c>
    </row>
    <row r="199" spans="1:8" s="312" customFormat="1" x14ac:dyDescent="0.2">
      <c r="A199" s="839"/>
      <c r="B199" s="842"/>
      <c r="C199" s="319" t="s">
        <v>744</v>
      </c>
      <c r="D199" s="375"/>
      <c r="E199" s="377">
        <v>0</v>
      </c>
      <c r="F199" s="377">
        <v>0</v>
      </c>
      <c r="G199" s="377">
        <v>0</v>
      </c>
      <c r="H199" s="377">
        <v>0</v>
      </c>
    </row>
    <row r="200" spans="1:8" s="312" customFormat="1" x14ac:dyDescent="0.2">
      <c r="A200" s="839"/>
      <c r="B200" s="842"/>
      <c r="C200" s="319" t="s">
        <v>745</v>
      </c>
      <c r="D200" s="375" t="s">
        <v>1330</v>
      </c>
      <c r="E200" s="377">
        <v>0</v>
      </c>
      <c r="F200" s="377">
        <v>0</v>
      </c>
      <c r="G200" s="377">
        <v>0</v>
      </c>
      <c r="H200" s="377">
        <v>0</v>
      </c>
    </row>
    <row r="201" spans="1:8" s="312" customFormat="1" x14ac:dyDescent="0.2">
      <c r="A201" s="839"/>
      <c r="B201" s="842"/>
      <c r="C201" s="319" t="s">
        <v>746</v>
      </c>
      <c r="D201" s="375"/>
      <c r="E201" s="377">
        <v>0</v>
      </c>
      <c r="F201" s="377">
        <v>0</v>
      </c>
      <c r="G201" s="377">
        <v>0</v>
      </c>
      <c r="H201" s="377">
        <v>0</v>
      </c>
    </row>
    <row r="202" spans="1:8" s="312" customFormat="1" ht="30" x14ac:dyDescent="0.2">
      <c r="A202" s="839"/>
      <c r="B202" s="842"/>
      <c r="C202" s="319" t="s">
        <v>747</v>
      </c>
      <c r="D202" s="375"/>
      <c r="E202" s="377">
        <v>0</v>
      </c>
      <c r="F202" s="377">
        <v>0</v>
      </c>
      <c r="G202" s="377">
        <v>0</v>
      </c>
      <c r="H202" s="377">
        <v>0</v>
      </c>
    </row>
    <row r="203" spans="1:8" s="312" customFormat="1" x14ac:dyDescent="0.2">
      <c r="A203" s="839"/>
      <c r="B203" s="842"/>
      <c r="C203" s="319" t="s">
        <v>748</v>
      </c>
      <c r="D203" s="375"/>
      <c r="E203" s="377">
        <v>0</v>
      </c>
      <c r="F203" s="377">
        <v>0</v>
      </c>
      <c r="G203" s="377">
        <v>0</v>
      </c>
      <c r="H203" s="377">
        <v>0</v>
      </c>
    </row>
    <row r="204" spans="1:8" s="312" customFormat="1" ht="30" x14ac:dyDescent="0.2">
      <c r="A204" s="840"/>
      <c r="B204" s="843"/>
      <c r="C204" s="370" t="s">
        <v>749</v>
      </c>
      <c r="D204" s="375"/>
      <c r="E204" s="377">
        <v>0</v>
      </c>
      <c r="F204" s="377">
        <v>0</v>
      </c>
      <c r="G204" s="377">
        <v>0</v>
      </c>
      <c r="H204" s="377">
        <v>0</v>
      </c>
    </row>
    <row r="205" spans="1:8" s="312" customFormat="1" x14ac:dyDescent="0.2">
      <c r="A205" s="838" t="s">
        <v>464</v>
      </c>
      <c r="B205" s="841" t="s">
        <v>881</v>
      </c>
      <c r="C205" s="319" t="s">
        <v>743</v>
      </c>
      <c r="D205" s="375"/>
      <c r="E205" s="377">
        <f>E206+E207+E208+E209+E210</f>
        <v>3225.3333300000004</v>
      </c>
      <c r="F205" s="377">
        <f>F206+F207+F208+F209+F210</f>
        <v>3155.4166700000001</v>
      </c>
      <c r="G205" s="377">
        <f>G206+G207+G208+G209+G210</f>
        <v>3005.69949</v>
      </c>
      <c r="H205" s="377">
        <f>H206+H207+H208+H209+H210</f>
        <v>3005.69949</v>
      </c>
    </row>
    <row r="206" spans="1:8" s="312" customFormat="1" x14ac:dyDescent="0.2">
      <c r="A206" s="839"/>
      <c r="B206" s="842"/>
      <c r="C206" s="319" t="s">
        <v>744</v>
      </c>
      <c r="D206" s="375"/>
      <c r="E206" s="377">
        <v>0</v>
      </c>
      <c r="F206" s="377">
        <v>0</v>
      </c>
      <c r="G206" s="377">
        <v>0</v>
      </c>
      <c r="H206" s="377">
        <v>0</v>
      </c>
    </row>
    <row r="207" spans="1:8" s="312" customFormat="1" x14ac:dyDescent="0.2">
      <c r="A207" s="839"/>
      <c r="B207" s="842"/>
      <c r="C207" s="319" t="s">
        <v>745</v>
      </c>
      <c r="D207" s="375" t="s">
        <v>1330</v>
      </c>
      <c r="E207" s="378">
        <v>2912.8</v>
      </c>
      <c r="F207" s="377">
        <f>576.85+2320.71</f>
        <v>2897.56</v>
      </c>
      <c r="G207" s="377">
        <v>2762.8145399999999</v>
      </c>
      <c r="H207" s="377">
        <v>2762.8145399999999</v>
      </c>
    </row>
    <row r="208" spans="1:8" s="312" customFormat="1" x14ac:dyDescent="0.2">
      <c r="A208" s="839"/>
      <c r="B208" s="842"/>
      <c r="C208" s="319" t="s">
        <v>746</v>
      </c>
      <c r="D208" s="375"/>
      <c r="E208" s="378">
        <v>312.53332999999998</v>
      </c>
      <c r="F208" s="377">
        <v>257.85667000000001</v>
      </c>
      <c r="G208" s="377">
        <v>242.88495</v>
      </c>
      <c r="H208" s="377">
        <v>242.88495</v>
      </c>
    </row>
    <row r="209" spans="1:8" s="312" customFormat="1" ht="30" x14ac:dyDescent="0.2">
      <c r="A209" s="839"/>
      <c r="B209" s="842"/>
      <c r="C209" s="319" t="s">
        <v>747</v>
      </c>
      <c r="D209" s="375"/>
      <c r="E209" s="377">
        <v>0</v>
      </c>
      <c r="F209" s="377">
        <v>0</v>
      </c>
      <c r="G209" s="377">
        <v>0</v>
      </c>
      <c r="H209" s="377">
        <v>0</v>
      </c>
    </row>
    <row r="210" spans="1:8" s="312" customFormat="1" x14ac:dyDescent="0.2">
      <c r="A210" s="839"/>
      <c r="B210" s="842"/>
      <c r="C210" s="319" t="s">
        <v>748</v>
      </c>
      <c r="D210" s="375"/>
      <c r="E210" s="377">
        <v>0</v>
      </c>
      <c r="F210" s="377">
        <v>0</v>
      </c>
      <c r="G210" s="377">
        <v>0</v>
      </c>
      <c r="H210" s="377">
        <v>0</v>
      </c>
    </row>
    <row r="211" spans="1:8" s="312" customFormat="1" ht="30" x14ac:dyDescent="0.2">
      <c r="A211" s="840"/>
      <c r="B211" s="843"/>
      <c r="C211" s="370" t="s">
        <v>749</v>
      </c>
      <c r="D211" s="375"/>
      <c r="E211" s="377">
        <v>0</v>
      </c>
      <c r="F211" s="377">
        <v>0</v>
      </c>
      <c r="G211" s="377">
        <v>0</v>
      </c>
      <c r="H211" s="377">
        <v>0</v>
      </c>
    </row>
    <row r="212" spans="1:8" s="312" customFormat="1" ht="15" customHeight="1" x14ac:dyDescent="0.2">
      <c r="A212" s="838" t="s">
        <v>467</v>
      </c>
      <c r="B212" s="841" t="s">
        <v>882</v>
      </c>
      <c r="C212" s="319" t="s">
        <v>743</v>
      </c>
      <c r="D212" s="375"/>
      <c r="E212" s="377">
        <f t="shared" ref="E212" si="15">E213+E214+E215+E216+E217</f>
        <v>1650</v>
      </c>
      <c r="F212" s="377">
        <f>F213+F214+F215+F216+F217+F218</f>
        <v>9131.15</v>
      </c>
      <c r="G212" s="377">
        <f t="shared" ref="G212:H212" si="16">G213+G214+G215+G216+G217+G218</f>
        <v>9129.9591299999993</v>
      </c>
      <c r="H212" s="377">
        <f t="shared" si="16"/>
        <v>9129.9591299999993</v>
      </c>
    </row>
    <row r="213" spans="1:8" s="312" customFormat="1" x14ac:dyDescent="0.2">
      <c r="A213" s="839"/>
      <c r="B213" s="842"/>
      <c r="C213" s="319" t="s">
        <v>744</v>
      </c>
      <c r="D213" s="375"/>
      <c r="E213" s="377">
        <v>0</v>
      </c>
      <c r="F213" s="377">
        <v>0</v>
      </c>
      <c r="G213" s="377">
        <v>0</v>
      </c>
      <c r="H213" s="377">
        <v>0</v>
      </c>
    </row>
    <row r="214" spans="1:8" s="312" customFormat="1" x14ac:dyDescent="0.2">
      <c r="A214" s="839"/>
      <c r="B214" s="842"/>
      <c r="C214" s="319" t="s">
        <v>745</v>
      </c>
      <c r="D214" s="375" t="s">
        <v>1347</v>
      </c>
      <c r="E214" s="377">
        <v>1650</v>
      </c>
      <c r="F214" s="377">
        <f>16779.95913-7648.80913</f>
        <v>9131.15</v>
      </c>
      <c r="G214" s="377">
        <f>F214-1.19087</f>
        <v>9129.9591299999993</v>
      </c>
      <c r="H214" s="377">
        <f>G214</f>
        <v>9129.9591299999993</v>
      </c>
    </row>
    <row r="215" spans="1:8" s="312" customFormat="1" x14ac:dyDescent="0.2">
      <c r="A215" s="839"/>
      <c r="B215" s="842"/>
      <c r="C215" s="319" t="s">
        <v>746</v>
      </c>
      <c r="D215" s="375"/>
      <c r="E215" s="377">
        <v>0</v>
      </c>
      <c r="F215" s="377">
        <v>0</v>
      </c>
      <c r="G215" s="377">
        <v>0</v>
      </c>
      <c r="H215" s="377">
        <v>0</v>
      </c>
    </row>
    <row r="216" spans="1:8" s="312" customFormat="1" ht="30" x14ac:dyDescent="0.2">
      <c r="A216" s="839"/>
      <c r="B216" s="842"/>
      <c r="C216" s="319" t="s">
        <v>747</v>
      </c>
      <c r="D216" s="375"/>
      <c r="E216" s="377">
        <v>0</v>
      </c>
      <c r="F216" s="377">
        <v>0</v>
      </c>
      <c r="G216" s="377">
        <v>0</v>
      </c>
      <c r="H216" s="377">
        <v>0</v>
      </c>
    </row>
    <row r="217" spans="1:8" s="312" customFormat="1" x14ac:dyDescent="0.2">
      <c r="A217" s="839"/>
      <c r="B217" s="842"/>
      <c r="C217" s="319" t="s">
        <v>748</v>
      </c>
      <c r="D217" s="375"/>
      <c r="E217" s="377">
        <v>0</v>
      </c>
      <c r="F217" s="377">
        <v>0</v>
      </c>
      <c r="G217" s="377">
        <v>0</v>
      </c>
      <c r="H217" s="377">
        <v>0</v>
      </c>
    </row>
    <row r="218" spans="1:8" s="312" customFormat="1" ht="30" x14ac:dyDescent="0.2">
      <c r="A218" s="839"/>
      <c r="B218" s="842"/>
      <c r="C218" s="370" t="s">
        <v>749</v>
      </c>
      <c r="D218" s="375"/>
      <c r="E218" s="377">
        <v>0</v>
      </c>
      <c r="F218" s="377">
        <v>0</v>
      </c>
      <c r="G218" s="377">
        <v>0</v>
      </c>
      <c r="H218" s="377">
        <v>0</v>
      </c>
    </row>
    <row r="219" spans="1:8" s="312" customFormat="1" ht="28.5" x14ac:dyDescent="0.2">
      <c r="A219" s="840"/>
      <c r="B219" s="843"/>
      <c r="C219" s="896" t="s">
        <v>1325</v>
      </c>
      <c r="D219" s="313"/>
      <c r="E219" s="311">
        <v>0</v>
      </c>
      <c r="F219" s="311">
        <v>7648.8091299999996</v>
      </c>
      <c r="G219" s="311">
        <v>7648.8091299999996</v>
      </c>
      <c r="H219" s="311">
        <v>7648.8091299999996</v>
      </c>
    </row>
    <row r="220" spans="1:8" s="312" customFormat="1" x14ac:dyDescent="0.2">
      <c r="A220" s="838" t="s">
        <v>480</v>
      </c>
      <c r="B220" s="841" t="s">
        <v>883</v>
      </c>
      <c r="C220" s="319" t="s">
        <v>743</v>
      </c>
      <c r="D220" s="375"/>
      <c r="E220" s="377">
        <f t="shared" ref="E220:H220" si="17">E221+E222+E223+E224+E225</f>
        <v>350</v>
      </c>
      <c r="F220" s="377">
        <f t="shared" si="17"/>
        <v>0</v>
      </c>
      <c r="G220" s="377">
        <f t="shared" si="17"/>
        <v>0</v>
      </c>
      <c r="H220" s="377">
        <f t="shared" si="17"/>
        <v>0</v>
      </c>
    </row>
    <row r="221" spans="1:8" s="312" customFormat="1" x14ac:dyDescent="0.2">
      <c r="A221" s="839"/>
      <c r="B221" s="842"/>
      <c r="C221" s="319" t="s">
        <v>744</v>
      </c>
      <c r="D221" s="375"/>
      <c r="E221" s="377">
        <v>0</v>
      </c>
      <c r="F221" s="377">
        <v>0</v>
      </c>
      <c r="G221" s="377">
        <v>0</v>
      </c>
      <c r="H221" s="377">
        <v>0</v>
      </c>
    </row>
    <row r="222" spans="1:8" s="312" customFormat="1" x14ac:dyDescent="0.2">
      <c r="A222" s="839"/>
      <c r="B222" s="842"/>
      <c r="C222" s="319" t="s">
        <v>745</v>
      </c>
      <c r="D222" s="375" t="s">
        <v>1330</v>
      </c>
      <c r="E222" s="377">
        <v>350</v>
      </c>
      <c r="F222" s="377">
        <v>0</v>
      </c>
      <c r="G222" s="377">
        <v>0</v>
      </c>
      <c r="H222" s="377">
        <v>0</v>
      </c>
    </row>
    <row r="223" spans="1:8" s="312" customFormat="1" x14ac:dyDescent="0.2">
      <c r="A223" s="839"/>
      <c r="B223" s="842"/>
      <c r="C223" s="319" t="s">
        <v>746</v>
      </c>
      <c r="D223" s="375"/>
      <c r="E223" s="377">
        <v>0</v>
      </c>
      <c r="F223" s="377">
        <v>0</v>
      </c>
      <c r="G223" s="377">
        <v>0</v>
      </c>
      <c r="H223" s="377">
        <v>0</v>
      </c>
    </row>
    <row r="224" spans="1:8" s="312" customFormat="1" ht="30" x14ac:dyDescent="0.2">
      <c r="A224" s="839"/>
      <c r="B224" s="842"/>
      <c r="C224" s="319" t="s">
        <v>747</v>
      </c>
      <c r="D224" s="375"/>
      <c r="E224" s="377">
        <v>0</v>
      </c>
      <c r="F224" s="377">
        <v>0</v>
      </c>
      <c r="G224" s="377">
        <v>0</v>
      </c>
      <c r="H224" s="377">
        <v>0</v>
      </c>
    </row>
    <row r="225" spans="1:8" s="312" customFormat="1" x14ac:dyDescent="0.2">
      <c r="A225" s="839"/>
      <c r="B225" s="842"/>
      <c r="C225" s="319" t="s">
        <v>748</v>
      </c>
      <c r="D225" s="375"/>
      <c r="E225" s="377">
        <v>0</v>
      </c>
      <c r="F225" s="377">
        <v>0</v>
      </c>
      <c r="G225" s="377">
        <v>0</v>
      </c>
      <c r="H225" s="377">
        <v>0</v>
      </c>
    </row>
    <row r="226" spans="1:8" s="312" customFormat="1" ht="30" x14ac:dyDescent="0.2">
      <c r="A226" s="840"/>
      <c r="B226" s="843"/>
      <c r="C226" s="370" t="s">
        <v>749</v>
      </c>
      <c r="D226" s="375"/>
      <c r="E226" s="377">
        <v>0</v>
      </c>
      <c r="F226" s="377">
        <v>0</v>
      </c>
      <c r="G226" s="377">
        <v>0</v>
      </c>
      <c r="H226" s="377">
        <v>0</v>
      </c>
    </row>
    <row r="227" spans="1:8" s="312" customFormat="1" x14ac:dyDescent="0.2">
      <c r="A227" s="838" t="s">
        <v>482</v>
      </c>
      <c r="B227" s="841" t="s">
        <v>884</v>
      </c>
      <c r="C227" s="319" t="s">
        <v>743</v>
      </c>
      <c r="D227" s="375"/>
      <c r="E227" s="377">
        <f t="shared" ref="E227:H227" si="18">E228+E229+E230+E231+E232</f>
        <v>4180.2222199999997</v>
      </c>
      <c r="F227" s="377">
        <f t="shared" si="18"/>
        <v>3672.8666699999999</v>
      </c>
      <c r="G227" s="377">
        <f t="shared" si="18"/>
        <v>3546.14444</v>
      </c>
      <c r="H227" s="377">
        <f t="shared" si="18"/>
        <v>3546.14444</v>
      </c>
    </row>
    <row r="228" spans="1:8" s="312" customFormat="1" x14ac:dyDescent="0.2">
      <c r="A228" s="839"/>
      <c r="B228" s="842"/>
      <c r="C228" s="319" t="s">
        <v>744</v>
      </c>
      <c r="D228" s="375"/>
      <c r="E228" s="377">
        <v>0</v>
      </c>
      <c r="F228" s="377">
        <v>0</v>
      </c>
      <c r="G228" s="377">
        <v>0</v>
      </c>
      <c r="H228" s="377">
        <v>0</v>
      </c>
    </row>
    <row r="229" spans="1:8" s="312" customFormat="1" x14ac:dyDescent="0.2">
      <c r="A229" s="839"/>
      <c r="B229" s="842"/>
      <c r="C229" s="319" t="s">
        <v>745</v>
      </c>
      <c r="D229" s="375" t="s">
        <v>1330</v>
      </c>
      <c r="E229" s="377">
        <v>4058</v>
      </c>
      <c r="F229" s="377">
        <v>3575.58</v>
      </c>
      <c r="G229" s="377">
        <v>3461.53</v>
      </c>
      <c r="H229" s="377">
        <f>G229</f>
        <v>3461.53</v>
      </c>
    </row>
    <row r="230" spans="1:8" s="312" customFormat="1" x14ac:dyDescent="0.2">
      <c r="A230" s="839"/>
      <c r="B230" s="842"/>
      <c r="C230" s="319" t="s">
        <v>746</v>
      </c>
      <c r="D230" s="375"/>
      <c r="E230" s="377">
        <v>122.22221999999999</v>
      </c>
      <c r="F230" s="377">
        <v>97.286670000000001</v>
      </c>
      <c r="G230" s="377">
        <v>84.614440000000002</v>
      </c>
      <c r="H230" s="377">
        <f>G230</f>
        <v>84.614440000000002</v>
      </c>
    </row>
    <row r="231" spans="1:8" s="312" customFormat="1" ht="30" x14ac:dyDescent="0.2">
      <c r="A231" s="839"/>
      <c r="B231" s="842"/>
      <c r="C231" s="319" t="s">
        <v>747</v>
      </c>
      <c r="D231" s="375"/>
      <c r="E231" s="377">
        <v>0</v>
      </c>
      <c r="F231" s="377">
        <v>0</v>
      </c>
      <c r="G231" s="377">
        <v>0</v>
      </c>
      <c r="H231" s="377">
        <v>0</v>
      </c>
    </row>
    <row r="232" spans="1:8" s="312" customFormat="1" x14ac:dyDescent="0.2">
      <c r="A232" s="839"/>
      <c r="B232" s="842"/>
      <c r="C232" s="319" t="s">
        <v>748</v>
      </c>
      <c r="D232" s="375"/>
      <c r="E232" s="377">
        <v>0</v>
      </c>
      <c r="F232" s="377">
        <v>0</v>
      </c>
      <c r="G232" s="377">
        <v>0</v>
      </c>
      <c r="H232" s="377">
        <v>0</v>
      </c>
    </row>
    <row r="233" spans="1:8" s="312" customFormat="1" ht="30" x14ac:dyDescent="0.2">
      <c r="A233" s="840"/>
      <c r="B233" s="843"/>
      <c r="C233" s="370" t="s">
        <v>749</v>
      </c>
      <c r="D233" s="375"/>
      <c r="E233" s="377">
        <v>0</v>
      </c>
      <c r="F233" s="377">
        <v>0</v>
      </c>
      <c r="G233" s="377">
        <v>0</v>
      </c>
      <c r="H233" s="377">
        <v>0</v>
      </c>
    </row>
    <row r="234" spans="1:8" s="312" customFormat="1" x14ac:dyDescent="0.2">
      <c r="A234" s="838" t="s">
        <v>490</v>
      </c>
      <c r="B234" s="841" t="s">
        <v>885</v>
      </c>
      <c r="C234" s="319" t="s">
        <v>743</v>
      </c>
      <c r="D234" s="375"/>
      <c r="E234" s="377">
        <f t="shared" ref="E234:H234" si="19">E235+E236+E237+E238+E239</f>
        <v>0</v>
      </c>
      <c r="F234" s="377">
        <f t="shared" si="19"/>
        <v>0</v>
      </c>
      <c r="G234" s="377">
        <f t="shared" si="19"/>
        <v>0</v>
      </c>
      <c r="H234" s="377">
        <f t="shared" si="19"/>
        <v>0</v>
      </c>
    </row>
    <row r="235" spans="1:8" s="312" customFormat="1" x14ac:dyDescent="0.2">
      <c r="A235" s="839"/>
      <c r="B235" s="842"/>
      <c r="C235" s="319" t="s">
        <v>744</v>
      </c>
      <c r="D235" s="375"/>
      <c r="E235" s="377">
        <v>0</v>
      </c>
      <c r="F235" s="377">
        <v>0</v>
      </c>
      <c r="G235" s="377">
        <v>0</v>
      </c>
      <c r="H235" s="377">
        <v>0</v>
      </c>
    </row>
    <row r="236" spans="1:8" s="312" customFormat="1" x14ac:dyDescent="0.2">
      <c r="A236" s="839"/>
      <c r="B236" s="842"/>
      <c r="C236" s="319" t="s">
        <v>745</v>
      </c>
      <c r="D236" s="375" t="s">
        <v>1330</v>
      </c>
      <c r="E236" s="377">
        <v>0</v>
      </c>
      <c r="F236" s="377">
        <v>0</v>
      </c>
      <c r="G236" s="377">
        <v>0</v>
      </c>
      <c r="H236" s="377">
        <v>0</v>
      </c>
    </row>
    <row r="237" spans="1:8" s="312" customFormat="1" x14ac:dyDescent="0.2">
      <c r="A237" s="839"/>
      <c r="B237" s="842"/>
      <c r="C237" s="319" t="s">
        <v>746</v>
      </c>
      <c r="D237" s="375"/>
      <c r="E237" s="377">
        <v>0</v>
      </c>
      <c r="F237" s="377">
        <v>0</v>
      </c>
      <c r="G237" s="377">
        <v>0</v>
      </c>
      <c r="H237" s="377">
        <v>0</v>
      </c>
    </row>
    <row r="238" spans="1:8" s="312" customFormat="1" ht="30" x14ac:dyDescent="0.2">
      <c r="A238" s="839"/>
      <c r="B238" s="842"/>
      <c r="C238" s="319" t="s">
        <v>747</v>
      </c>
      <c r="D238" s="375"/>
      <c r="E238" s="377">
        <v>0</v>
      </c>
      <c r="F238" s="377">
        <v>0</v>
      </c>
      <c r="G238" s="377">
        <v>0</v>
      </c>
      <c r="H238" s="377">
        <v>0</v>
      </c>
    </row>
    <row r="239" spans="1:8" s="312" customFormat="1" x14ac:dyDescent="0.2">
      <c r="A239" s="839"/>
      <c r="B239" s="842"/>
      <c r="C239" s="319" t="s">
        <v>748</v>
      </c>
      <c r="D239" s="375"/>
      <c r="E239" s="377">
        <v>0</v>
      </c>
      <c r="F239" s="377">
        <v>0</v>
      </c>
      <c r="G239" s="377">
        <v>0</v>
      </c>
      <c r="H239" s="377">
        <v>0</v>
      </c>
    </row>
    <row r="240" spans="1:8" s="312" customFormat="1" ht="30" x14ac:dyDescent="0.2">
      <c r="A240" s="840"/>
      <c r="B240" s="843"/>
      <c r="C240" s="370" t="s">
        <v>749</v>
      </c>
      <c r="D240" s="375"/>
      <c r="E240" s="377">
        <v>0</v>
      </c>
      <c r="F240" s="377">
        <v>0</v>
      </c>
      <c r="G240" s="377">
        <v>0</v>
      </c>
      <c r="H240" s="377">
        <v>0</v>
      </c>
    </row>
    <row r="241" spans="1:8" s="312" customFormat="1" ht="15" customHeight="1" x14ac:dyDescent="0.2">
      <c r="A241" s="844" t="s">
        <v>994</v>
      </c>
      <c r="B241" s="847" t="s">
        <v>995</v>
      </c>
      <c r="C241" s="309" t="s">
        <v>743</v>
      </c>
      <c r="D241" s="310"/>
      <c r="E241" s="311">
        <f>E242+E243+E244+E245+E246+E247</f>
        <v>0</v>
      </c>
      <c r="F241" s="311">
        <f t="shared" ref="F241:H241" si="20">F242+F243+F244+F245+F246+F247</f>
        <v>141215.02241000001</v>
      </c>
      <c r="G241" s="311">
        <f t="shared" si="20"/>
        <v>139125.20204999999</v>
      </c>
      <c r="H241" s="311">
        <f t="shared" si="20"/>
        <v>139125.20204999999</v>
      </c>
    </row>
    <row r="242" spans="1:8" s="312" customFormat="1" ht="14.25" x14ac:dyDescent="0.2">
      <c r="A242" s="845"/>
      <c r="B242" s="848"/>
      <c r="C242" s="309" t="s">
        <v>744</v>
      </c>
      <c r="D242" s="379"/>
      <c r="E242" s="311">
        <f>E249+E256+E263+E270+E277</f>
        <v>0</v>
      </c>
      <c r="F242" s="311">
        <f t="shared" ref="F242:H242" si="21">F249+F256+F263+F270+F277</f>
        <v>0</v>
      </c>
      <c r="G242" s="311">
        <f t="shared" si="21"/>
        <v>0</v>
      </c>
      <c r="H242" s="311">
        <f t="shared" si="21"/>
        <v>0</v>
      </c>
    </row>
    <row r="243" spans="1:8" s="312" customFormat="1" ht="14.25" x14ac:dyDescent="0.2">
      <c r="A243" s="845"/>
      <c r="B243" s="848"/>
      <c r="C243" s="309" t="s">
        <v>745</v>
      </c>
      <c r="D243" s="373" t="s">
        <v>1330</v>
      </c>
      <c r="E243" s="311">
        <f t="shared" ref="E243:H247" si="22">E250+E257+E264+E271+E278</f>
        <v>0</v>
      </c>
      <c r="F243" s="311">
        <f t="shared" si="22"/>
        <v>141215.02241000001</v>
      </c>
      <c r="G243" s="311">
        <f t="shared" si="22"/>
        <v>139125.20204999999</v>
      </c>
      <c r="H243" s="311">
        <f t="shared" si="22"/>
        <v>139125.20204999999</v>
      </c>
    </row>
    <row r="244" spans="1:8" s="312" customFormat="1" ht="14.25" x14ac:dyDescent="0.2">
      <c r="A244" s="845"/>
      <c r="B244" s="848"/>
      <c r="C244" s="309" t="s">
        <v>746</v>
      </c>
      <c r="D244" s="313"/>
      <c r="E244" s="311">
        <f t="shared" si="22"/>
        <v>0</v>
      </c>
      <c r="F244" s="311">
        <f t="shared" si="22"/>
        <v>0</v>
      </c>
      <c r="G244" s="311">
        <f t="shared" si="22"/>
        <v>0</v>
      </c>
      <c r="H244" s="311">
        <f t="shared" si="22"/>
        <v>0</v>
      </c>
    </row>
    <row r="245" spans="1:8" s="312" customFormat="1" ht="28.5" x14ac:dyDescent="0.2">
      <c r="A245" s="845"/>
      <c r="B245" s="848"/>
      <c r="C245" s="309" t="s">
        <v>747</v>
      </c>
      <c r="D245" s="313"/>
      <c r="E245" s="311">
        <f t="shared" si="22"/>
        <v>0</v>
      </c>
      <c r="F245" s="311">
        <f t="shared" si="22"/>
        <v>0</v>
      </c>
      <c r="G245" s="311">
        <f t="shared" si="22"/>
        <v>0</v>
      </c>
      <c r="H245" s="311">
        <f t="shared" si="22"/>
        <v>0</v>
      </c>
    </row>
    <row r="246" spans="1:8" s="312" customFormat="1" ht="14.25" x14ac:dyDescent="0.2">
      <c r="A246" s="845"/>
      <c r="B246" s="848"/>
      <c r="C246" s="309" t="s">
        <v>748</v>
      </c>
      <c r="D246" s="313"/>
      <c r="E246" s="311">
        <f t="shared" si="22"/>
        <v>0</v>
      </c>
      <c r="F246" s="311">
        <f t="shared" si="22"/>
        <v>0</v>
      </c>
      <c r="G246" s="311">
        <f t="shared" si="22"/>
        <v>0</v>
      </c>
      <c r="H246" s="311">
        <f t="shared" si="22"/>
        <v>0</v>
      </c>
    </row>
    <row r="247" spans="1:8" s="312" customFormat="1" ht="28.5" x14ac:dyDescent="0.2">
      <c r="A247" s="846"/>
      <c r="B247" s="849"/>
      <c r="C247" s="374" t="s">
        <v>749</v>
      </c>
      <c r="D247" s="313"/>
      <c r="E247" s="311">
        <f t="shared" si="22"/>
        <v>0</v>
      </c>
      <c r="F247" s="311">
        <f t="shared" si="22"/>
        <v>0</v>
      </c>
      <c r="G247" s="311">
        <f t="shared" si="22"/>
        <v>0</v>
      </c>
      <c r="H247" s="311">
        <f t="shared" si="22"/>
        <v>0</v>
      </c>
    </row>
    <row r="248" spans="1:8" s="312" customFormat="1" ht="15" customHeight="1" x14ac:dyDescent="0.2">
      <c r="A248" s="838" t="s">
        <v>1113</v>
      </c>
      <c r="B248" s="841" t="s">
        <v>1348</v>
      </c>
      <c r="C248" s="319" t="s">
        <v>743</v>
      </c>
      <c r="D248" s="375"/>
      <c r="E248" s="377">
        <f>E249+E250+E251+E252+E253</f>
        <v>0</v>
      </c>
      <c r="F248" s="377">
        <f>F249+F250+F251+F252+F253</f>
        <v>131</v>
      </c>
      <c r="G248" s="377">
        <f>G249+G250+G251+G252+G253</f>
        <v>131</v>
      </c>
      <c r="H248" s="377">
        <f>H249+H250+H251+H252+H253</f>
        <v>131</v>
      </c>
    </row>
    <row r="249" spans="1:8" s="312" customFormat="1" x14ac:dyDescent="0.2">
      <c r="A249" s="839"/>
      <c r="B249" s="842"/>
      <c r="C249" s="319" t="s">
        <v>744</v>
      </c>
      <c r="D249" s="375"/>
      <c r="E249" s="377">
        <v>0</v>
      </c>
      <c r="F249" s="377">
        <v>0</v>
      </c>
      <c r="G249" s="377">
        <v>0</v>
      </c>
      <c r="H249" s="377">
        <v>0</v>
      </c>
    </row>
    <row r="250" spans="1:8" s="312" customFormat="1" x14ac:dyDescent="0.2">
      <c r="A250" s="839"/>
      <c r="B250" s="842"/>
      <c r="C250" s="319" t="s">
        <v>745</v>
      </c>
      <c r="D250" s="375" t="s">
        <v>1330</v>
      </c>
      <c r="E250" s="377">
        <v>0</v>
      </c>
      <c r="F250" s="377">
        <v>131</v>
      </c>
      <c r="G250" s="377">
        <v>131</v>
      </c>
      <c r="H250" s="377">
        <v>131</v>
      </c>
    </row>
    <row r="251" spans="1:8" s="312" customFormat="1" x14ac:dyDescent="0.2">
      <c r="A251" s="839"/>
      <c r="B251" s="842"/>
      <c r="C251" s="319" t="s">
        <v>746</v>
      </c>
      <c r="D251" s="375"/>
      <c r="E251" s="377">
        <v>0</v>
      </c>
      <c r="F251" s="377">
        <v>0</v>
      </c>
      <c r="G251" s="377">
        <v>0</v>
      </c>
      <c r="H251" s="377">
        <v>0</v>
      </c>
    </row>
    <row r="252" spans="1:8" s="312" customFormat="1" ht="30" x14ac:dyDescent="0.2">
      <c r="A252" s="839"/>
      <c r="B252" s="842"/>
      <c r="C252" s="319" t="s">
        <v>747</v>
      </c>
      <c r="D252" s="375"/>
      <c r="E252" s="377">
        <v>0</v>
      </c>
      <c r="F252" s="377">
        <v>0</v>
      </c>
      <c r="G252" s="377">
        <v>0</v>
      </c>
      <c r="H252" s="377">
        <v>0</v>
      </c>
    </row>
    <row r="253" spans="1:8" s="312" customFormat="1" x14ac:dyDescent="0.2">
      <c r="A253" s="839"/>
      <c r="B253" s="842"/>
      <c r="C253" s="319" t="s">
        <v>748</v>
      </c>
      <c r="D253" s="375"/>
      <c r="E253" s="377">
        <v>0</v>
      </c>
      <c r="F253" s="377">
        <v>0</v>
      </c>
      <c r="G253" s="377">
        <v>0</v>
      </c>
      <c r="H253" s="377">
        <v>0</v>
      </c>
    </row>
    <row r="254" spans="1:8" s="312" customFormat="1" ht="30" x14ac:dyDescent="0.2">
      <c r="A254" s="840"/>
      <c r="B254" s="843"/>
      <c r="C254" s="370" t="s">
        <v>749</v>
      </c>
      <c r="D254" s="375"/>
      <c r="E254" s="377">
        <v>0</v>
      </c>
      <c r="F254" s="377">
        <v>0</v>
      </c>
      <c r="G254" s="377">
        <v>0</v>
      </c>
      <c r="H254" s="377">
        <v>0</v>
      </c>
    </row>
    <row r="255" spans="1:8" s="312" customFormat="1" x14ac:dyDescent="0.2">
      <c r="A255" s="838" t="s">
        <v>1115</v>
      </c>
      <c r="B255" s="841" t="s">
        <v>1349</v>
      </c>
      <c r="C255" s="319" t="s">
        <v>743</v>
      </c>
      <c r="D255" s="375"/>
      <c r="E255" s="377">
        <f>E256+E257+E258+E259+E260</f>
        <v>0</v>
      </c>
      <c r="F255" s="377">
        <f>F256+F257+F258+F259+F260</f>
        <v>4440.49</v>
      </c>
      <c r="G255" s="377">
        <f>G256+G257+G258+G259+G260</f>
        <v>4440.49</v>
      </c>
      <c r="H255" s="377">
        <f>H256+H257+H258+H259+H260</f>
        <v>4440.49</v>
      </c>
    </row>
    <row r="256" spans="1:8" s="312" customFormat="1" x14ac:dyDescent="0.2">
      <c r="A256" s="839"/>
      <c r="B256" s="842"/>
      <c r="C256" s="319" t="s">
        <v>744</v>
      </c>
      <c r="D256" s="375"/>
      <c r="E256" s="377">
        <v>0</v>
      </c>
      <c r="F256" s="377">
        <v>0</v>
      </c>
      <c r="G256" s="377">
        <v>0</v>
      </c>
      <c r="H256" s="377">
        <v>0</v>
      </c>
    </row>
    <row r="257" spans="1:8" s="312" customFormat="1" x14ac:dyDescent="0.2">
      <c r="A257" s="839"/>
      <c r="B257" s="842"/>
      <c r="C257" s="319" t="s">
        <v>745</v>
      </c>
      <c r="D257" s="375" t="s">
        <v>1330</v>
      </c>
      <c r="E257" s="378">
        <v>0</v>
      </c>
      <c r="F257" s="377">
        <v>4440.49</v>
      </c>
      <c r="G257" s="377">
        <v>4440.49</v>
      </c>
      <c r="H257" s="377">
        <v>4440.49</v>
      </c>
    </row>
    <row r="258" spans="1:8" s="312" customFormat="1" x14ac:dyDescent="0.2">
      <c r="A258" s="839"/>
      <c r="B258" s="842"/>
      <c r="C258" s="319" t="s">
        <v>746</v>
      </c>
      <c r="D258" s="375"/>
      <c r="E258" s="378">
        <v>0</v>
      </c>
      <c r="F258" s="377">
        <v>0</v>
      </c>
      <c r="G258" s="377">
        <v>0</v>
      </c>
      <c r="H258" s="377">
        <v>0</v>
      </c>
    </row>
    <row r="259" spans="1:8" s="312" customFormat="1" ht="30" x14ac:dyDescent="0.2">
      <c r="A259" s="839"/>
      <c r="B259" s="842"/>
      <c r="C259" s="319" t="s">
        <v>747</v>
      </c>
      <c r="D259" s="375"/>
      <c r="E259" s="377">
        <v>0</v>
      </c>
      <c r="F259" s="377">
        <v>0</v>
      </c>
      <c r="G259" s="377">
        <v>0</v>
      </c>
      <c r="H259" s="377">
        <v>0</v>
      </c>
    </row>
    <row r="260" spans="1:8" s="312" customFormat="1" x14ac:dyDescent="0.2">
      <c r="A260" s="839"/>
      <c r="B260" s="842"/>
      <c r="C260" s="319" t="s">
        <v>748</v>
      </c>
      <c r="D260" s="375"/>
      <c r="E260" s="377">
        <v>0</v>
      </c>
      <c r="F260" s="377">
        <v>0</v>
      </c>
      <c r="G260" s="377">
        <v>0</v>
      </c>
      <c r="H260" s="377">
        <v>0</v>
      </c>
    </row>
    <row r="261" spans="1:8" s="312" customFormat="1" ht="30" x14ac:dyDescent="0.2">
      <c r="A261" s="840"/>
      <c r="B261" s="843"/>
      <c r="C261" s="370" t="s">
        <v>749</v>
      </c>
      <c r="D261" s="375"/>
      <c r="E261" s="377">
        <v>0</v>
      </c>
      <c r="F261" s="377">
        <v>0</v>
      </c>
      <c r="G261" s="377">
        <v>0</v>
      </c>
      <c r="H261" s="377">
        <v>0</v>
      </c>
    </row>
    <row r="262" spans="1:8" s="312" customFormat="1" ht="15" customHeight="1" x14ac:dyDescent="0.2">
      <c r="A262" s="838" t="s">
        <v>1118</v>
      </c>
      <c r="B262" s="841" t="s">
        <v>1350</v>
      </c>
      <c r="C262" s="319" t="s">
        <v>743</v>
      </c>
      <c r="D262" s="375"/>
      <c r="E262" s="377">
        <f>E263+E264+E265+E266+E267</f>
        <v>0</v>
      </c>
      <c r="F262" s="377">
        <f>F263+F264+F265+F266+F267</f>
        <v>110</v>
      </c>
      <c r="G262" s="377">
        <f>G263+G264+G265+G266+G267</f>
        <v>110</v>
      </c>
      <c r="H262" s="377">
        <f>H263+H264+H265+H266+H267</f>
        <v>110</v>
      </c>
    </row>
    <row r="263" spans="1:8" s="312" customFormat="1" x14ac:dyDescent="0.2">
      <c r="A263" s="839"/>
      <c r="B263" s="842"/>
      <c r="C263" s="319" t="s">
        <v>744</v>
      </c>
      <c r="D263" s="375"/>
      <c r="E263" s="377">
        <v>0</v>
      </c>
      <c r="F263" s="377">
        <v>0</v>
      </c>
      <c r="G263" s="377">
        <v>0</v>
      </c>
      <c r="H263" s="377">
        <v>0</v>
      </c>
    </row>
    <row r="264" spans="1:8" s="312" customFormat="1" x14ac:dyDescent="0.2">
      <c r="A264" s="839"/>
      <c r="B264" s="842"/>
      <c r="C264" s="319" t="s">
        <v>745</v>
      </c>
      <c r="D264" s="375" t="s">
        <v>1330</v>
      </c>
      <c r="E264" s="377">
        <v>0</v>
      </c>
      <c r="F264" s="377">
        <v>110</v>
      </c>
      <c r="G264" s="377">
        <v>110</v>
      </c>
      <c r="H264" s="377">
        <v>110</v>
      </c>
    </row>
    <row r="265" spans="1:8" s="312" customFormat="1" x14ac:dyDescent="0.2">
      <c r="A265" s="839"/>
      <c r="B265" s="842"/>
      <c r="C265" s="319" t="s">
        <v>746</v>
      </c>
      <c r="D265" s="375"/>
      <c r="E265" s="377">
        <v>0</v>
      </c>
      <c r="F265" s="377">
        <v>0</v>
      </c>
      <c r="G265" s="377">
        <v>0</v>
      </c>
      <c r="H265" s="377">
        <v>0</v>
      </c>
    </row>
    <row r="266" spans="1:8" s="312" customFormat="1" ht="30" x14ac:dyDescent="0.2">
      <c r="A266" s="839"/>
      <c r="B266" s="842"/>
      <c r="C266" s="319" t="s">
        <v>747</v>
      </c>
      <c r="D266" s="375"/>
      <c r="E266" s="377">
        <v>0</v>
      </c>
      <c r="F266" s="377">
        <v>0</v>
      </c>
      <c r="G266" s="377">
        <v>0</v>
      </c>
      <c r="H266" s="377">
        <v>0</v>
      </c>
    </row>
    <row r="267" spans="1:8" s="312" customFormat="1" x14ac:dyDescent="0.2">
      <c r="A267" s="839"/>
      <c r="B267" s="842"/>
      <c r="C267" s="319" t="s">
        <v>748</v>
      </c>
      <c r="D267" s="375"/>
      <c r="E267" s="377">
        <v>0</v>
      </c>
      <c r="F267" s="377">
        <v>0</v>
      </c>
      <c r="G267" s="377">
        <v>0</v>
      </c>
      <c r="H267" s="377">
        <v>0</v>
      </c>
    </row>
    <row r="268" spans="1:8" s="312" customFormat="1" ht="30" x14ac:dyDescent="0.2">
      <c r="A268" s="840"/>
      <c r="B268" s="843"/>
      <c r="C268" s="370" t="s">
        <v>749</v>
      </c>
      <c r="D268" s="375"/>
      <c r="E268" s="377">
        <v>0</v>
      </c>
      <c r="F268" s="377">
        <v>0</v>
      </c>
      <c r="G268" s="377">
        <v>0</v>
      </c>
      <c r="H268" s="377">
        <v>0</v>
      </c>
    </row>
    <row r="269" spans="1:8" s="312" customFormat="1" ht="15" customHeight="1" x14ac:dyDescent="0.2">
      <c r="A269" s="838" t="s">
        <v>1120</v>
      </c>
      <c r="B269" s="841" t="s">
        <v>1351</v>
      </c>
      <c r="C269" s="319" t="s">
        <v>743</v>
      </c>
      <c r="D269" s="375"/>
      <c r="E269" s="320">
        <f>E270+E271+E272+E273+E274</f>
        <v>0</v>
      </c>
      <c r="F269" s="320">
        <f>F270+F271+F272+F273+F274</f>
        <v>135933.53241000001</v>
      </c>
      <c r="G269" s="320">
        <f>G270+G271+G272+G273+G274</f>
        <v>133843.71205</v>
      </c>
      <c r="H269" s="320">
        <f>H270+H271+H272+H273+H274</f>
        <v>133843.71205</v>
      </c>
    </row>
    <row r="270" spans="1:8" s="312" customFormat="1" x14ac:dyDescent="0.2">
      <c r="A270" s="839"/>
      <c r="B270" s="842"/>
      <c r="C270" s="319" t="s">
        <v>744</v>
      </c>
      <c r="D270" s="375"/>
      <c r="E270" s="320">
        <v>0</v>
      </c>
      <c r="F270" s="320">
        <v>0</v>
      </c>
      <c r="G270" s="320">
        <v>0</v>
      </c>
      <c r="H270" s="320">
        <v>0</v>
      </c>
    </row>
    <row r="271" spans="1:8" s="312" customFormat="1" x14ac:dyDescent="0.2">
      <c r="A271" s="839"/>
      <c r="B271" s="842"/>
      <c r="C271" s="319" t="s">
        <v>745</v>
      </c>
      <c r="D271" s="375" t="s">
        <v>1330</v>
      </c>
      <c r="E271" s="320">
        <v>0</v>
      </c>
      <c r="F271" s="320">
        <v>135933.53241000001</v>
      </c>
      <c r="G271" s="320">
        <v>133843.71205</v>
      </c>
      <c r="H271" s="320">
        <f>G271</f>
        <v>133843.71205</v>
      </c>
    </row>
    <row r="272" spans="1:8" s="312" customFormat="1" x14ac:dyDescent="0.2">
      <c r="A272" s="839"/>
      <c r="B272" s="842"/>
      <c r="C272" s="319" t="s">
        <v>746</v>
      </c>
      <c r="D272" s="375"/>
      <c r="E272" s="320">
        <v>0</v>
      </c>
      <c r="F272" s="320">
        <v>0</v>
      </c>
      <c r="G272" s="320">
        <v>0</v>
      </c>
      <c r="H272" s="320">
        <v>0</v>
      </c>
    </row>
    <row r="273" spans="1:8" s="312" customFormat="1" ht="30" x14ac:dyDescent="0.2">
      <c r="A273" s="839"/>
      <c r="B273" s="842"/>
      <c r="C273" s="319" t="s">
        <v>747</v>
      </c>
      <c r="D273" s="375"/>
      <c r="E273" s="320">
        <v>0</v>
      </c>
      <c r="F273" s="320">
        <v>0</v>
      </c>
      <c r="G273" s="320">
        <v>0</v>
      </c>
      <c r="H273" s="320">
        <v>0</v>
      </c>
    </row>
    <row r="274" spans="1:8" s="312" customFormat="1" x14ac:dyDescent="0.2">
      <c r="A274" s="839"/>
      <c r="B274" s="842"/>
      <c r="C274" s="319" t="s">
        <v>748</v>
      </c>
      <c r="D274" s="375"/>
      <c r="E274" s="320">
        <v>0</v>
      </c>
      <c r="F274" s="320">
        <v>0</v>
      </c>
      <c r="G274" s="320">
        <v>0</v>
      </c>
      <c r="H274" s="320">
        <v>0</v>
      </c>
    </row>
    <row r="275" spans="1:8" s="312" customFormat="1" ht="30" x14ac:dyDescent="0.2">
      <c r="A275" s="840"/>
      <c r="B275" s="843"/>
      <c r="C275" s="370" t="s">
        <v>749</v>
      </c>
      <c r="D275" s="375"/>
      <c r="E275" s="320">
        <v>0</v>
      </c>
      <c r="F275" s="320">
        <v>0</v>
      </c>
      <c r="G275" s="320">
        <v>0</v>
      </c>
      <c r="H275" s="320">
        <v>0</v>
      </c>
    </row>
    <row r="276" spans="1:8" s="312" customFormat="1" x14ac:dyDescent="0.2">
      <c r="A276" s="838" t="s">
        <v>1352</v>
      </c>
      <c r="B276" s="841" t="s">
        <v>1353</v>
      </c>
      <c r="C276" s="319" t="s">
        <v>743</v>
      </c>
      <c r="D276" s="375"/>
      <c r="E276" s="377">
        <f>E277+E278+E279+E280+E281</f>
        <v>0</v>
      </c>
      <c r="F276" s="377">
        <f>F277+F278+F279+F280+F281</f>
        <v>600</v>
      </c>
      <c r="G276" s="377">
        <f>G277+G278+G279+G280+G281</f>
        <v>600</v>
      </c>
      <c r="H276" s="377">
        <f>H277+H278+H279+H280+H281</f>
        <v>600</v>
      </c>
    </row>
    <row r="277" spans="1:8" s="312" customFormat="1" x14ac:dyDescent="0.2">
      <c r="A277" s="839"/>
      <c r="B277" s="842"/>
      <c r="C277" s="319" t="s">
        <v>744</v>
      </c>
      <c r="D277" s="375"/>
      <c r="E277" s="377">
        <v>0</v>
      </c>
      <c r="F277" s="377">
        <v>0</v>
      </c>
      <c r="G277" s="377">
        <v>0</v>
      </c>
      <c r="H277" s="377">
        <v>0</v>
      </c>
    </row>
    <row r="278" spans="1:8" s="312" customFormat="1" x14ac:dyDescent="0.2">
      <c r="A278" s="839"/>
      <c r="B278" s="842"/>
      <c r="C278" s="319" t="s">
        <v>745</v>
      </c>
      <c r="D278" s="375" t="s">
        <v>1330</v>
      </c>
      <c r="E278" s="378">
        <v>0</v>
      </c>
      <c r="F278" s="377">
        <v>600</v>
      </c>
      <c r="G278" s="377">
        <v>600</v>
      </c>
      <c r="H278" s="377">
        <v>600</v>
      </c>
    </row>
    <row r="279" spans="1:8" s="312" customFormat="1" x14ac:dyDescent="0.2">
      <c r="A279" s="839"/>
      <c r="B279" s="842"/>
      <c r="C279" s="319" t="s">
        <v>746</v>
      </c>
      <c r="D279" s="375"/>
      <c r="E279" s="378">
        <v>0</v>
      </c>
      <c r="F279" s="377">
        <v>0</v>
      </c>
      <c r="G279" s="377">
        <v>0</v>
      </c>
      <c r="H279" s="377">
        <v>0</v>
      </c>
    </row>
    <row r="280" spans="1:8" s="312" customFormat="1" ht="30" x14ac:dyDescent="0.2">
      <c r="A280" s="839"/>
      <c r="B280" s="842"/>
      <c r="C280" s="319" t="s">
        <v>747</v>
      </c>
      <c r="D280" s="375"/>
      <c r="E280" s="377">
        <v>0</v>
      </c>
      <c r="F280" s="377">
        <v>0</v>
      </c>
      <c r="G280" s="377">
        <v>0</v>
      </c>
      <c r="H280" s="377">
        <v>0</v>
      </c>
    </row>
    <row r="281" spans="1:8" s="312" customFormat="1" x14ac:dyDescent="0.2">
      <c r="A281" s="839"/>
      <c r="B281" s="842"/>
      <c r="C281" s="319" t="s">
        <v>748</v>
      </c>
      <c r="D281" s="375"/>
      <c r="E281" s="377">
        <v>0</v>
      </c>
      <c r="F281" s="377">
        <v>0</v>
      </c>
      <c r="G281" s="377">
        <v>0</v>
      </c>
      <c r="H281" s="377">
        <v>0</v>
      </c>
    </row>
    <row r="282" spans="1:8" s="312" customFormat="1" ht="30" x14ac:dyDescent="0.2">
      <c r="A282" s="840"/>
      <c r="B282" s="843"/>
      <c r="C282" s="319" t="s">
        <v>749</v>
      </c>
      <c r="D282" s="375"/>
      <c r="E282" s="377">
        <v>0</v>
      </c>
      <c r="F282" s="377">
        <v>0</v>
      </c>
      <c r="G282" s="377">
        <v>0</v>
      </c>
      <c r="H282" s="377">
        <v>0</v>
      </c>
    </row>
    <row r="283" spans="1:8" x14ac:dyDescent="0.2">
      <c r="A283" s="144"/>
      <c r="B283" s="145"/>
      <c r="C283" s="146"/>
      <c r="D283" s="147"/>
      <c r="E283" s="148"/>
      <c r="F283" s="148"/>
      <c r="G283" s="148"/>
      <c r="H283" s="148"/>
    </row>
    <row r="284" spans="1:8" x14ac:dyDescent="0.25">
      <c r="B284" s="80"/>
    </row>
    <row r="285" spans="1:8" x14ac:dyDescent="0.25">
      <c r="B285" s="80"/>
    </row>
    <row r="286" spans="1:8" x14ac:dyDescent="0.25">
      <c r="B286" s="80"/>
    </row>
    <row r="287" spans="1:8" x14ac:dyDescent="0.25">
      <c r="B287" s="80"/>
    </row>
    <row r="288" spans="1:8" x14ac:dyDescent="0.25">
      <c r="B288" s="80"/>
    </row>
    <row r="289" spans="2:2" x14ac:dyDescent="0.25">
      <c r="B289" s="80"/>
    </row>
    <row r="290" spans="2:2" x14ac:dyDescent="0.25">
      <c r="B290" s="80"/>
    </row>
    <row r="291" spans="2:2" x14ac:dyDescent="0.25">
      <c r="B291" s="80"/>
    </row>
  </sheetData>
  <mergeCells count="95">
    <mergeCell ref="A2:H2"/>
    <mergeCell ref="A4:A5"/>
    <mergeCell ref="B4:B5"/>
    <mergeCell ref="C4:C5"/>
    <mergeCell ref="E4:H4"/>
    <mergeCell ref="A7:A14"/>
    <mergeCell ref="B7:B14"/>
    <mergeCell ref="A15:A21"/>
    <mergeCell ref="B15:B21"/>
    <mergeCell ref="A22:A28"/>
    <mergeCell ref="B22:B28"/>
    <mergeCell ref="A29:A35"/>
    <mergeCell ref="B29:B35"/>
    <mergeCell ref="D29:D35"/>
    <mergeCell ref="A36:A42"/>
    <mergeCell ref="B36:B42"/>
    <mergeCell ref="A43:A49"/>
    <mergeCell ref="B43:B49"/>
    <mergeCell ref="A50:A56"/>
    <mergeCell ref="B50:B56"/>
    <mergeCell ref="A57:A63"/>
    <mergeCell ref="B57:B63"/>
    <mergeCell ref="A64:A70"/>
    <mergeCell ref="B64:B70"/>
    <mergeCell ref="A71:A77"/>
    <mergeCell ref="B71:B77"/>
    <mergeCell ref="A78:A84"/>
    <mergeCell ref="B78:B84"/>
    <mergeCell ref="A85:A91"/>
    <mergeCell ref="B85:B91"/>
    <mergeCell ref="A92:A98"/>
    <mergeCell ref="B92:B98"/>
    <mergeCell ref="D92:D98"/>
    <mergeCell ref="A99:A105"/>
    <mergeCell ref="B99:B105"/>
    <mergeCell ref="D99:D105"/>
    <mergeCell ref="A106:A112"/>
    <mergeCell ref="B106:B112"/>
    <mergeCell ref="D106:D112"/>
    <mergeCell ref="A113:A119"/>
    <mergeCell ref="B113:B119"/>
    <mergeCell ref="D113:D119"/>
    <mergeCell ref="A120:A126"/>
    <mergeCell ref="B120:B126"/>
    <mergeCell ref="A127:A133"/>
    <mergeCell ref="B127:B133"/>
    <mergeCell ref="D127:D133"/>
    <mergeCell ref="A134:A140"/>
    <mergeCell ref="B134:B140"/>
    <mergeCell ref="D134:D140"/>
    <mergeCell ref="A141:A147"/>
    <mergeCell ref="B141:B147"/>
    <mergeCell ref="D141:D147"/>
    <mergeCell ref="A148:A154"/>
    <mergeCell ref="B148:B154"/>
    <mergeCell ref="D148:D154"/>
    <mergeCell ref="A155:A161"/>
    <mergeCell ref="B155:B161"/>
    <mergeCell ref="D155:D161"/>
    <mergeCell ref="A162:A168"/>
    <mergeCell ref="B162:B168"/>
    <mergeCell ref="D162:D168"/>
    <mergeCell ref="A169:A175"/>
    <mergeCell ref="B169:B175"/>
    <mergeCell ref="D169:D175"/>
    <mergeCell ref="A176:A182"/>
    <mergeCell ref="B176:B182"/>
    <mergeCell ref="A183:A189"/>
    <mergeCell ref="B183:B189"/>
    <mergeCell ref="A198:A204"/>
    <mergeCell ref="B198:B204"/>
    <mergeCell ref="B190:B197"/>
    <mergeCell ref="A190:A197"/>
    <mergeCell ref="A205:A211"/>
    <mergeCell ref="B205:B211"/>
    <mergeCell ref="A220:A226"/>
    <mergeCell ref="B220:B226"/>
    <mergeCell ref="B212:B219"/>
    <mergeCell ref="A212:A219"/>
    <mergeCell ref="A227:A233"/>
    <mergeCell ref="B227:B233"/>
    <mergeCell ref="A234:A240"/>
    <mergeCell ref="B234:B240"/>
    <mergeCell ref="A241:A247"/>
    <mergeCell ref="B241:B247"/>
    <mergeCell ref="A269:A275"/>
    <mergeCell ref="B269:B275"/>
    <mergeCell ref="A276:A282"/>
    <mergeCell ref="B276:B282"/>
    <mergeCell ref="A248:A254"/>
    <mergeCell ref="B248:B254"/>
    <mergeCell ref="A255:A261"/>
    <mergeCell ref="B255:B261"/>
    <mergeCell ref="A262:A268"/>
    <mergeCell ref="B262:B268"/>
  </mergeCells>
  <pageMargins left="0.7" right="0.7" top="0.75" bottom="0.75" header="0.3" footer="0.3"/>
  <pageSetup paperSize="9"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workbookViewId="0"/>
  </sheetViews>
  <sheetFormatPr defaultRowHeight="12.75" x14ac:dyDescent="0.2"/>
  <cols>
    <col min="1" max="1" width="8.28515625" customWidth="1"/>
    <col min="2" max="2" width="44.28515625" customWidth="1"/>
    <col min="3" max="3" width="10" customWidth="1"/>
    <col min="4" max="4" width="12.42578125" customWidth="1"/>
    <col min="5" max="5" width="8.140625" customWidth="1"/>
    <col min="6" max="6" width="10.28515625" customWidth="1"/>
    <col min="7" max="7" width="21.7109375" customWidth="1"/>
    <col min="257" max="257" width="7" customWidth="1"/>
    <col min="258" max="258" width="23.42578125" customWidth="1"/>
    <col min="259" max="259" width="12.5703125" customWidth="1"/>
    <col min="260" max="260" width="19.5703125" customWidth="1"/>
    <col min="261" max="262" width="17.85546875" customWidth="1"/>
    <col min="263" max="263" width="28.28515625" customWidth="1"/>
    <col min="513" max="513" width="7" customWidth="1"/>
    <col min="514" max="514" width="23.42578125" customWidth="1"/>
    <col min="515" max="515" width="12.5703125" customWidth="1"/>
    <col min="516" max="516" width="19.5703125" customWidth="1"/>
    <col min="517" max="518" width="17.85546875" customWidth="1"/>
    <col min="519" max="519" width="28.28515625" customWidth="1"/>
    <col min="769" max="769" width="7" customWidth="1"/>
    <col min="770" max="770" width="23.42578125" customWidth="1"/>
    <col min="771" max="771" width="12.5703125" customWidth="1"/>
    <col min="772" max="772" width="19.5703125" customWidth="1"/>
    <col min="773" max="774" width="17.85546875" customWidth="1"/>
    <col min="775" max="775" width="28.28515625" customWidth="1"/>
    <col min="1025" max="1025" width="7" customWidth="1"/>
    <col min="1026" max="1026" width="23.42578125" customWidth="1"/>
    <col min="1027" max="1027" width="12.5703125" customWidth="1"/>
    <col min="1028" max="1028" width="19.5703125" customWidth="1"/>
    <col min="1029" max="1030" width="17.85546875" customWidth="1"/>
    <col min="1031" max="1031" width="28.28515625" customWidth="1"/>
    <col min="1281" max="1281" width="7" customWidth="1"/>
    <col min="1282" max="1282" width="23.42578125" customWidth="1"/>
    <col min="1283" max="1283" width="12.5703125" customWidth="1"/>
    <col min="1284" max="1284" width="19.5703125" customWidth="1"/>
    <col min="1285" max="1286" width="17.85546875" customWidth="1"/>
    <col min="1287" max="1287" width="28.28515625" customWidth="1"/>
    <col min="1537" max="1537" width="7" customWidth="1"/>
    <col min="1538" max="1538" width="23.42578125" customWidth="1"/>
    <col min="1539" max="1539" width="12.5703125" customWidth="1"/>
    <col min="1540" max="1540" width="19.5703125" customWidth="1"/>
    <col min="1541" max="1542" width="17.85546875" customWidth="1"/>
    <col min="1543" max="1543" width="28.28515625" customWidth="1"/>
    <col min="1793" max="1793" width="7" customWidth="1"/>
    <col min="1794" max="1794" width="23.42578125" customWidth="1"/>
    <col min="1795" max="1795" width="12.5703125" customWidth="1"/>
    <col min="1796" max="1796" width="19.5703125" customWidth="1"/>
    <col min="1797" max="1798" width="17.85546875" customWidth="1"/>
    <col min="1799" max="1799" width="28.28515625" customWidth="1"/>
    <col min="2049" max="2049" width="7" customWidth="1"/>
    <col min="2050" max="2050" width="23.42578125" customWidth="1"/>
    <col min="2051" max="2051" width="12.5703125" customWidth="1"/>
    <col min="2052" max="2052" width="19.5703125" customWidth="1"/>
    <col min="2053" max="2054" width="17.85546875" customWidth="1"/>
    <col min="2055" max="2055" width="28.28515625" customWidth="1"/>
    <col min="2305" max="2305" width="7" customWidth="1"/>
    <col min="2306" max="2306" width="23.42578125" customWidth="1"/>
    <col min="2307" max="2307" width="12.5703125" customWidth="1"/>
    <col min="2308" max="2308" width="19.5703125" customWidth="1"/>
    <col min="2309" max="2310" width="17.85546875" customWidth="1"/>
    <col min="2311" max="2311" width="28.28515625" customWidth="1"/>
    <col min="2561" max="2561" width="7" customWidth="1"/>
    <col min="2562" max="2562" width="23.42578125" customWidth="1"/>
    <col min="2563" max="2563" width="12.5703125" customWidth="1"/>
    <col min="2564" max="2564" width="19.5703125" customWidth="1"/>
    <col min="2565" max="2566" width="17.85546875" customWidth="1"/>
    <col min="2567" max="2567" width="28.28515625" customWidth="1"/>
    <col min="2817" max="2817" width="7" customWidth="1"/>
    <col min="2818" max="2818" width="23.42578125" customWidth="1"/>
    <col min="2819" max="2819" width="12.5703125" customWidth="1"/>
    <col min="2820" max="2820" width="19.5703125" customWidth="1"/>
    <col min="2821" max="2822" width="17.85546875" customWidth="1"/>
    <col min="2823" max="2823" width="28.28515625" customWidth="1"/>
    <col min="3073" max="3073" width="7" customWidth="1"/>
    <col min="3074" max="3074" width="23.42578125" customWidth="1"/>
    <col min="3075" max="3075" width="12.5703125" customWidth="1"/>
    <col min="3076" max="3076" width="19.5703125" customWidth="1"/>
    <col min="3077" max="3078" width="17.85546875" customWidth="1"/>
    <col min="3079" max="3079" width="28.28515625" customWidth="1"/>
    <col min="3329" max="3329" width="7" customWidth="1"/>
    <col min="3330" max="3330" width="23.42578125" customWidth="1"/>
    <col min="3331" max="3331" width="12.5703125" customWidth="1"/>
    <col min="3332" max="3332" width="19.5703125" customWidth="1"/>
    <col min="3333" max="3334" width="17.85546875" customWidth="1"/>
    <col min="3335" max="3335" width="28.28515625" customWidth="1"/>
    <col min="3585" max="3585" width="7" customWidth="1"/>
    <col min="3586" max="3586" width="23.42578125" customWidth="1"/>
    <col min="3587" max="3587" width="12.5703125" customWidth="1"/>
    <col min="3588" max="3588" width="19.5703125" customWidth="1"/>
    <col min="3589" max="3590" width="17.85546875" customWidth="1"/>
    <col min="3591" max="3591" width="28.28515625" customWidth="1"/>
    <col min="3841" max="3841" width="7" customWidth="1"/>
    <col min="3842" max="3842" width="23.42578125" customWidth="1"/>
    <col min="3843" max="3843" width="12.5703125" customWidth="1"/>
    <col min="3844" max="3844" width="19.5703125" customWidth="1"/>
    <col min="3845" max="3846" width="17.85546875" customWidth="1"/>
    <col min="3847" max="3847" width="28.28515625" customWidth="1"/>
    <col min="4097" max="4097" width="7" customWidth="1"/>
    <col min="4098" max="4098" width="23.42578125" customWidth="1"/>
    <col min="4099" max="4099" width="12.5703125" customWidth="1"/>
    <col min="4100" max="4100" width="19.5703125" customWidth="1"/>
    <col min="4101" max="4102" width="17.85546875" customWidth="1"/>
    <col min="4103" max="4103" width="28.28515625" customWidth="1"/>
    <col min="4353" max="4353" width="7" customWidth="1"/>
    <col min="4354" max="4354" width="23.42578125" customWidth="1"/>
    <col min="4355" max="4355" width="12.5703125" customWidth="1"/>
    <col min="4356" max="4356" width="19.5703125" customWidth="1"/>
    <col min="4357" max="4358" width="17.85546875" customWidth="1"/>
    <col min="4359" max="4359" width="28.28515625" customWidth="1"/>
    <col min="4609" max="4609" width="7" customWidth="1"/>
    <col min="4610" max="4610" width="23.42578125" customWidth="1"/>
    <col min="4611" max="4611" width="12.5703125" customWidth="1"/>
    <col min="4612" max="4612" width="19.5703125" customWidth="1"/>
    <col min="4613" max="4614" width="17.85546875" customWidth="1"/>
    <col min="4615" max="4615" width="28.28515625" customWidth="1"/>
    <col min="4865" max="4865" width="7" customWidth="1"/>
    <col min="4866" max="4866" width="23.42578125" customWidth="1"/>
    <col min="4867" max="4867" width="12.5703125" customWidth="1"/>
    <col min="4868" max="4868" width="19.5703125" customWidth="1"/>
    <col min="4869" max="4870" width="17.85546875" customWidth="1"/>
    <col min="4871" max="4871" width="28.28515625" customWidth="1"/>
    <col min="5121" max="5121" width="7" customWidth="1"/>
    <col min="5122" max="5122" width="23.42578125" customWidth="1"/>
    <col min="5123" max="5123" width="12.5703125" customWidth="1"/>
    <col min="5124" max="5124" width="19.5703125" customWidth="1"/>
    <col min="5125" max="5126" width="17.85546875" customWidth="1"/>
    <col min="5127" max="5127" width="28.28515625" customWidth="1"/>
    <col min="5377" max="5377" width="7" customWidth="1"/>
    <col min="5378" max="5378" width="23.42578125" customWidth="1"/>
    <col min="5379" max="5379" width="12.5703125" customWidth="1"/>
    <col min="5380" max="5380" width="19.5703125" customWidth="1"/>
    <col min="5381" max="5382" width="17.85546875" customWidth="1"/>
    <col min="5383" max="5383" width="28.28515625" customWidth="1"/>
    <col min="5633" max="5633" width="7" customWidth="1"/>
    <col min="5634" max="5634" width="23.42578125" customWidth="1"/>
    <col min="5635" max="5635" width="12.5703125" customWidth="1"/>
    <col min="5636" max="5636" width="19.5703125" customWidth="1"/>
    <col min="5637" max="5638" width="17.85546875" customWidth="1"/>
    <col min="5639" max="5639" width="28.28515625" customWidth="1"/>
    <col min="5889" max="5889" width="7" customWidth="1"/>
    <col min="5890" max="5890" width="23.42578125" customWidth="1"/>
    <col min="5891" max="5891" width="12.5703125" customWidth="1"/>
    <col min="5892" max="5892" width="19.5703125" customWidth="1"/>
    <col min="5893" max="5894" width="17.85546875" customWidth="1"/>
    <col min="5895" max="5895" width="28.28515625" customWidth="1"/>
    <col min="6145" max="6145" width="7" customWidth="1"/>
    <col min="6146" max="6146" width="23.42578125" customWidth="1"/>
    <col min="6147" max="6147" width="12.5703125" customWidth="1"/>
    <col min="6148" max="6148" width="19.5703125" customWidth="1"/>
    <col min="6149" max="6150" width="17.85546875" customWidth="1"/>
    <col min="6151" max="6151" width="28.28515625" customWidth="1"/>
    <col min="6401" max="6401" width="7" customWidth="1"/>
    <col min="6402" max="6402" width="23.42578125" customWidth="1"/>
    <col min="6403" max="6403" width="12.5703125" customWidth="1"/>
    <col min="6404" max="6404" width="19.5703125" customWidth="1"/>
    <col min="6405" max="6406" width="17.85546875" customWidth="1"/>
    <col min="6407" max="6407" width="28.28515625" customWidth="1"/>
    <col min="6657" max="6657" width="7" customWidth="1"/>
    <col min="6658" max="6658" width="23.42578125" customWidth="1"/>
    <col min="6659" max="6659" width="12.5703125" customWidth="1"/>
    <col min="6660" max="6660" width="19.5703125" customWidth="1"/>
    <col min="6661" max="6662" width="17.85546875" customWidth="1"/>
    <col min="6663" max="6663" width="28.28515625" customWidth="1"/>
    <col min="6913" max="6913" width="7" customWidth="1"/>
    <col min="6914" max="6914" width="23.42578125" customWidth="1"/>
    <col min="6915" max="6915" width="12.5703125" customWidth="1"/>
    <col min="6916" max="6916" width="19.5703125" customWidth="1"/>
    <col min="6917" max="6918" width="17.85546875" customWidth="1"/>
    <col min="6919" max="6919" width="28.28515625" customWidth="1"/>
    <col min="7169" max="7169" width="7" customWidth="1"/>
    <col min="7170" max="7170" width="23.42578125" customWidth="1"/>
    <col min="7171" max="7171" width="12.5703125" customWidth="1"/>
    <col min="7172" max="7172" width="19.5703125" customWidth="1"/>
    <col min="7173" max="7174" width="17.85546875" customWidth="1"/>
    <col min="7175" max="7175" width="28.28515625" customWidth="1"/>
    <col min="7425" max="7425" width="7" customWidth="1"/>
    <col min="7426" max="7426" width="23.42578125" customWidth="1"/>
    <col min="7427" max="7427" width="12.5703125" customWidth="1"/>
    <col min="7428" max="7428" width="19.5703125" customWidth="1"/>
    <col min="7429" max="7430" width="17.85546875" customWidth="1"/>
    <col min="7431" max="7431" width="28.28515625" customWidth="1"/>
    <col min="7681" max="7681" width="7" customWidth="1"/>
    <col min="7682" max="7682" width="23.42578125" customWidth="1"/>
    <col min="7683" max="7683" width="12.5703125" customWidth="1"/>
    <col min="7684" max="7684" width="19.5703125" customWidth="1"/>
    <col min="7685" max="7686" width="17.85546875" customWidth="1"/>
    <col min="7687" max="7687" width="28.28515625" customWidth="1"/>
    <col min="7937" max="7937" width="7" customWidth="1"/>
    <col min="7938" max="7938" width="23.42578125" customWidth="1"/>
    <col min="7939" max="7939" width="12.5703125" customWidth="1"/>
    <col min="7940" max="7940" width="19.5703125" customWidth="1"/>
    <col min="7941" max="7942" width="17.85546875" customWidth="1"/>
    <col min="7943" max="7943" width="28.28515625" customWidth="1"/>
    <col min="8193" max="8193" width="7" customWidth="1"/>
    <col min="8194" max="8194" width="23.42578125" customWidth="1"/>
    <col min="8195" max="8195" width="12.5703125" customWidth="1"/>
    <col min="8196" max="8196" width="19.5703125" customWidth="1"/>
    <col min="8197" max="8198" width="17.85546875" customWidth="1"/>
    <col min="8199" max="8199" width="28.28515625" customWidth="1"/>
    <col min="8449" max="8449" width="7" customWidth="1"/>
    <col min="8450" max="8450" width="23.42578125" customWidth="1"/>
    <col min="8451" max="8451" width="12.5703125" customWidth="1"/>
    <col min="8452" max="8452" width="19.5703125" customWidth="1"/>
    <col min="8453" max="8454" width="17.85546875" customWidth="1"/>
    <col min="8455" max="8455" width="28.28515625" customWidth="1"/>
    <col min="8705" max="8705" width="7" customWidth="1"/>
    <col min="8706" max="8706" width="23.42578125" customWidth="1"/>
    <col min="8707" max="8707" width="12.5703125" customWidth="1"/>
    <col min="8708" max="8708" width="19.5703125" customWidth="1"/>
    <col min="8709" max="8710" width="17.85546875" customWidth="1"/>
    <col min="8711" max="8711" width="28.28515625" customWidth="1"/>
    <col min="8961" max="8961" width="7" customWidth="1"/>
    <col min="8962" max="8962" width="23.42578125" customWidth="1"/>
    <col min="8963" max="8963" width="12.5703125" customWidth="1"/>
    <col min="8964" max="8964" width="19.5703125" customWidth="1"/>
    <col min="8965" max="8966" width="17.85546875" customWidth="1"/>
    <col min="8967" max="8967" width="28.28515625" customWidth="1"/>
    <col min="9217" max="9217" width="7" customWidth="1"/>
    <col min="9218" max="9218" width="23.42578125" customWidth="1"/>
    <col min="9219" max="9219" width="12.5703125" customWidth="1"/>
    <col min="9220" max="9220" width="19.5703125" customWidth="1"/>
    <col min="9221" max="9222" width="17.85546875" customWidth="1"/>
    <col min="9223" max="9223" width="28.28515625" customWidth="1"/>
    <col min="9473" max="9473" width="7" customWidth="1"/>
    <col min="9474" max="9474" width="23.42578125" customWidth="1"/>
    <col min="9475" max="9475" width="12.5703125" customWidth="1"/>
    <col min="9476" max="9476" width="19.5703125" customWidth="1"/>
    <col min="9477" max="9478" width="17.85546875" customWidth="1"/>
    <col min="9479" max="9479" width="28.28515625" customWidth="1"/>
    <col min="9729" max="9729" width="7" customWidth="1"/>
    <col min="9730" max="9730" width="23.42578125" customWidth="1"/>
    <col min="9731" max="9731" width="12.5703125" customWidth="1"/>
    <col min="9732" max="9732" width="19.5703125" customWidth="1"/>
    <col min="9733" max="9734" width="17.85546875" customWidth="1"/>
    <col min="9735" max="9735" width="28.28515625" customWidth="1"/>
    <col min="9985" max="9985" width="7" customWidth="1"/>
    <col min="9986" max="9986" width="23.42578125" customWidth="1"/>
    <col min="9987" max="9987" width="12.5703125" customWidth="1"/>
    <col min="9988" max="9988" width="19.5703125" customWidth="1"/>
    <col min="9989" max="9990" width="17.85546875" customWidth="1"/>
    <col min="9991" max="9991" width="28.28515625" customWidth="1"/>
    <col min="10241" max="10241" width="7" customWidth="1"/>
    <col min="10242" max="10242" width="23.42578125" customWidth="1"/>
    <col min="10243" max="10243" width="12.5703125" customWidth="1"/>
    <col min="10244" max="10244" width="19.5703125" customWidth="1"/>
    <col min="10245" max="10246" width="17.85546875" customWidth="1"/>
    <col min="10247" max="10247" width="28.28515625" customWidth="1"/>
    <col min="10497" max="10497" width="7" customWidth="1"/>
    <col min="10498" max="10498" width="23.42578125" customWidth="1"/>
    <col min="10499" max="10499" width="12.5703125" customWidth="1"/>
    <col min="10500" max="10500" width="19.5703125" customWidth="1"/>
    <col min="10501" max="10502" width="17.85546875" customWidth="1"/>
    <col min="10503" max="10503" width="28.28515625" customWidth="1"/>
    <col min="10753" max="10753" width="7" customWidth="1"/>
    <col min="10754" max="10754" width="23.42578125" customWidth="1"/>
    <col min="10755" max="10755" width="12.5703125" customWidth="1"/>
    <col min="10756" max="10756" width="19.5703125" customWidth="1"/>
    <col min="10757" max="10758" width="17.85546875" customWidth="1"/>
    <col min="10759" max="10759" width="28.28515625" customWidth="1"/>
    <col min="11009" max="11009" width="7" customWidth="1"/>
    <col min="11010" max="11010" width="23.42578125" customWidth="1"/>
    <col min="11011" max="11011" width="12.5703125" customWidth="1"/>
    <col min="11012" max="11012" width="19.5703125" customWidth="1"/>
    <col min="11013" max="11014" width="17.85546875" customWidth="1"/>
    <col min="11015" max="11015" width="28.28515625" customWidth="1"/>
    <col min="11265" max="11265" width="7" customWidth="1"/>
    <col min="11266" max="11266" width="23.42578125" customWidth="1"/>
    <col min="11267" max="11267" width="12.5703125" customWidth="1"/>
    <col min="11268" max="11268" width="19.5703125" customWidth="1"/>
    <col min="11269" max="11270" width="17.85546875" customWidth="1"/>
    <col min="11271" max="11271" width="28.28515625" customWidth="1"/>
    <col min="11521" max="11521" width="7" customWidth="1"/>
    <col min="11522" max="11522" width="23.42578125" customWidth="1"/>
    <col min="11523" max="11523" width="12.5703125" customWidth="1"/>
    <col min="11524" max="11524" width="19.5703125" customWidth="1"/>
    <col min="11525" max="11526" width="17.85546875" customWidth="1"/>
    <col min="11527" max="11527" width="28.28515625" customWidth="1"/>
    <col min="11777" max="11777" width="7" customWidth="1"/>
    <col min="11778" max="11778" width="23.42578125" customWidth="1"/>
    <col min="11779" max="11779" width="12.5703125" customWidth="1"/>
    <col min="11780" max="11780" width="19.5703125" customWidth="1"/>
    <col min="11781" max="11782" width="17.85546875" customWidth="1"/>
    <col min="11783" max="11783" width="28.28515625" customWidth="1"/>
    <col min="12033" max="12033" width="7" customWidth="1"/>
    <col min="12034" max="12034" width="23.42578125" customWidth="1"/>
    <col min="12035" max="12035" width="12.5703125" customWidth="1"/>
    <col min="12036" max="12036" width="19.5703125" customWidth="1"/>
    <col min="12037" max="12038" width="17.85546875" customWidth="1"/>
    <col min="12039" max="12039" width="28.28515625" customWidth="1"/>
    <col min="12289" max="12289" width="7" customWidth="1"/>
    <col min="12290" max="12290" width="23.42578125" customWidth="1"/>
    <col min="12291" max="12291" width="12.5703125" customWidth="1"/>
    <col min="12292" max="12292" width="19.5703125" customWidth="1"/>
    <col min="12293" max="12294" width="17.85546875" customWidth="1"/>
    <col min="12295" max="12295" width="28.28515625" customWidth="1"/>
    <col min="12545" max="12545" width="7" customWidth="1"/>
    <col min="12546" max="12546" width="23.42578125" customWidth="1"/>
    <col min="12547" max="12547" width="12.5703125" customWidth="1"/>
    <col min="12548" max="12548" width="19.5703125" customWidth="1"/>
    <col min="12549" max="12550" width="17.85546875" customWidth="1"/>
    <col min="12551" max="12551" width="28.28515625" customWidth="1"/>
    <col min="12801" max="12801" width="7" customWidth="1"/>
    <col min="12802" max="12802" width="23.42578125" customWidth="1"/>
    <col min="12803" max="12803" width="12.5703125" customWidth="1"/>
    <col min="12804" max="12804" width="19.5703125" customWidth="1"/>
    <col min="12805" max="12806" width="17.85546875" customWidth="1"/>
    <col min="12807" max="12807" width="28.28515625" customWidth="1"/>
    <col min="13057" max="13057" width="7" customWidth="1"/>
    <col min="13058" max="13058" width="23.42578125" customWidth="1"/>
    <col min="13059" max="13059" width="12.5703125" customWidth="1"/>
    <col min="13060" max="13060" width="19.5703125" customWidth="1"/>
    <col min="13061" max="13062" width="17.85546875" customWidth="1"/>
    <col min="13063" max="13063" width="28.28515625" customWidth="1"/>
    <col min="13313" max="13313" width="7" customWidth="1"/>
    <col min="13314" max="13314" width="23.42578125" customWidth="1"/>
    <col min="13315" max="13315" width="12.5703125" customWidth="1"/>
    <col min="13316" max="13316" width="19.5703125" customWidth="1"/>
    <col min="13317" max="13318" width="17.85546875" customWidth="1"/>
    <col min="13319" max="13319" width="28.28515625" customWidth="1"/>
    <col min="13569" max="13569" width="7" customWidth="1"/>
    <col min="13570" max="13570" width="23.42578125" customWidth="1"/>
    <col min="13571" max="13571" width="12.5703125" customWidth="1"/>
    <col min="13572" max="13572" width="19.5703125" customWidth="1"/>
    <col min="13573" max="13574" width="17.85546875" customWidth="1"/>
    <col min="13575" max="13575" width="28.28515625" customWidth="1"/>
    <col min="13825" max="13825" width="7" customWidth="1"/>
    <col min="13826" max="13826" width="23.42578125" customWidth="1"/>
    <col min="13827" max="13827" width="12.5703125" customWidth="1"/>
    <col min="13828" max="13828" width="19.5703125" customWidth="1"/>
    <col min="13829" max="13830" width="17.85546875" customWidth="1"/>
    <col min="13831" max="13831" width="28.28515625" customWidth="1"/>
    <col min="14081" max="14081" width="7" customWidth="1"/>
    <col min="14082" max="14082" width="23.42578125" customWidth="1"/>
    <col min="14083" max="14083" width="12.5703125" customWidth="1"/>
    <col min="14084" max="14084" width="19.5703125" customWidth="1"/>
    <col min="14085" max="14086" width="17.85546875" customWidth="1"/>
    <col min="14087" max="14087" width="28.28515625" customWidth="1"/>
    <col min="14337" max="14337" width="7" customWidth="1"/>
    <col min="14338" max="14338" width="23.42578125" customWidth="1"/>
    <col min="14339" max="14339" width="12.5703125" customWidth="1"/>
    <col min="14340" max="14340" width="19.5703125" customWidth="1"/>
    <col min="14341" max="14342" width="17.85546875" customWidth="1"/>
    <col min="14343" max="14343" width="28.28515625" customWidth="1"/>
    <col min="14593" max="14593" width="7" customWidth="1"/>
    <col min="14594" max="14594" width="23.42578125" customWidth="1"/>
    <col min="14595" max="14595" width="12.5703125" customWidth="1"/>
    <col min="14596" max="14596" width="19.5703125" customWidth="1"/>
    <col min="14597" max="14598" width="17.85546875" customWidth="1"/>
    <col min="14599" max="14599" width="28.28515625" customWidth="1"/>
    <col min="14849" max="14849" width="7" customWidth="1"/>
    <col min="14850" max="14850" width="23.42578125" customWidth="1"/>
    <col min="14851" max="14851" width="12.5703125" customWidth="1"/>
    <col min="14852" max="14852" width="19.5703125" customWidth="1"/>
    <col min="14853" max="14854" width="17.85546875" customWidth="1"/>
    <col min="14855" max="14855" width="28.28515625" customWidth="1"/>
    <col min="15105" max="15105" width="7" customWidth="1"/>
    <col min="15106" max="15106" width="23.42578125" customWidth="1"/>
    <col min="15107" max="15107" width="12.5703125" customWidth="1"/>
    <col min="15108" max="15108" width="19.5703125" customWidth="1"/>
    <col min="15109" max="15110" width="17.85546875" customWidth="1"/>
    <col min="15111" max="15111" width="28.28515625" customWidth="1"/>
    <col min="15361" max="15361" width="7" customWidth="1"/>
    <col min="15362" max="15362" width="23.42578125" customWidth="1"/>
    <col min="15363" max="15363" width="12.5703125" customWidth="1"/>
    <col min="15364" max="15364" width="19.5703125" customWidth="1"/>
    <col min="15365" max="15366" width="17.85546875" customWidth="1"/>
    <col min="15367" max="15367" width="28.28515625" customWidth="1"/>
    <col min="15617" max="15617" width="7" customWidth="1"/>
    <col min="15618" max="15618" width="23.42578125" customWidth="1"/>
    <col min="15619" max="15619" width="12.5703125" customWidth="1"/>
    <col min="15620" max="15620" width="19.5703125" customWidth="1"/>
    <col min="15621" max="15622" width="17.85546875" customWidth="1"/>
    <col min="15623" max="15623" width="28.28515625" customWidth="1"/>
    <col min="15873" max="15873" width="7" customWidth="1"/>
    <col min="15874" max="15874" width="23.42578125" customWidth="1"/>
    <col min="15875" max="15875" width="12.5703125" customWidth="1"/>
    <col min="15876" max="15876" width="19.5703125" customWidth="1"/>
    <col min="15877" max="15878" width="17.85546875" customWidth="1"/>
    <col min="15879" max="15879" width="28.28515625" customWidth="1"/>
    <col min="16129" max="16129" width="7" customWidth="1"/>
    <col min="16130" max="16130" width="23.42578125" customWidth="1"/>
    <col min="16131" max="16131" width="12.5703125" customWidth="1"/>
    <col min="16132" max="16132" width="19.5703125" customWidth="1"/>
    <col min="16133" max="16134" width="17.85546875" customWidth="1"/>
    <col min="16135" max="16135" width="28.28515625" customWidth="1"/>
  </cols>
  <sheetData>
    <row r="1" spans="1:8" s="64" customFormat="1" ht="15" x14ac:dyDescent="0.25">
      <c r="G1" s="65" t="s">
        <v>538</v>
      </c>
    </row>
    <row r="2" spans="1:8" s="66" customFormat="1" ht="14.25" customHeight="1" x14ac:dyDescent="0.2"/>
    <row r="3" spans="1:8" s="66" customFormat="1" ht="15.75" x14ac:dyDescent="0.25">
      <c r="A3" s="890" t="s">
        <v>539</v>
      </c>
      <c r="B3" s="890"/>
      <c r="C3" s="890"/>
      <c r="D3" s="890"/>
      <c r="E3" s="890"/>
      <c r="F3" s="890"/>
      <c r="G3" s="890"/>
    </row>
    <row r="4" spans="1:8" s="66" customFormat="1" x14ac:dyDescent="0.2"/>
    <row r="5" spans="1:8" s="157" customFormat="1" ht="42.75" customHeight="1" x14ac:dyDescent="0.2">
      <c r="A5" s="799" t="s">
        <v>540</v>
      </c>
      <c r="B5" s="799" t="s">
        <v>541</v>
      </c>
      <c r="C5" s="799" t="s">
        <v>542</v>
      </c>
      <c r="D5" s="799" t="s">
        <v>543</v>
      </c>
      <c r="E5" s="799"/>
      <c r="F5" s="799"/>
      <c r="G5" s="799" t="s">
        <v>544</v>
      </c>
    </row>
    <row r="6" spans="1:8" s="157" customFormat="1" ht="16.5" customHeight="1" x14ac:dyDescent="0.2">
      <c r="A6" s="799"/>
      <c r="B6" s="799"/>
      <c r="C6" s="799"/>
      <c r="D6" s="799" t="s">
        <v>545</v>
      </c>
      <c r="E6" s="800" t="s">
        <v>546</v>
      </c>
      <c r="F6" s="800"/>
      <c r="G6" s="799"/>
    </row>
    <row r="7" spans="1:8" s="157" customFormat="1" ht="43.5" customHeight="1" x14ac:dyDescent="0.2">
      <c r="A7" s="799"/>
      <c r="B7" s="799"/>
      <c r="C7" s="799"/>
      <c r="D7" s="799"/>
      <c r="E7" s="291" t="s">
        <v>547</v>
      </c>
      <c r="F7" s="291" t="s">
        <v>548</v>
      </c>
      <c r="G7" s="799"/>
    </row>
    <row r="8" spans="1:8" s="157" customFormat="1" ht="15" x14ac:dyDescent="0.2">
      <c r="A8" s="292">
        <v>1</v>
      </c>
      <c r="B8" s="292">
        <v>2</v>
      </c>
      <c r="C8" s="292">
        <v>3</v>
      </c>
      <c r="D8" s="292">
        <v>4</v>
      </c>
      <c r="E8" s="292">
        <v>5</v>
      </c>
      <c r="F8" s="292">
        <v>6</v>
      </c>
      <c r="G8" s="292">
        <v>7</v>
      </c>
    </row>
    <row r="9" spans="1:8" s="157" customFormat="1" ht="33" customHeight="1" x14ac:dyDescent="0.2">
      <c r="A9" s="292">
        <v>1</v>
      </c>
      <c r="B9" s="799" t="s">
        <v>549</v>
      </c>
      <c r="C9" s="800"/>
      <c r="D9" s="800"/>
      <c r="E9" s="801"/>
      <c r="F9" s="800"/>
      <c r="G9" s="800"/>
    </row>
    <row r="10" spans="1:8" s="157" customFormat="1" ht="60" x14ac:dyDescent="0.2">
      <c r="A10" s="69" t="s">
        <v>550</v>
      </c>
      <c r="B10" s="291" t="s">
        <v>895</v>
      </c>
      <c r="C10" s="292" t="s">
        <v>551</v>
      </c>
      <c r="D10" s="202">
        <v>74.400000000000006</v>
      </c>
      <c r="E10" s="214">
        <v>76.5</v>
      </c>
      <c r="F10" s="204">
        <v>87.9</v>
      </c>
      <c r="G10" s="392">
        <v>1</v>
      </c>
      <c r="H10" s="216"/>
    </row>
    <row r="11" spans="1:8" s="157" customFormat="1" ht="45" x14ac:dyDescent="0.2">
      <c r="A11" s="69" t="s">
        <v>552</v>
      </c>
      <c r="B11" s="291" t="s">
        <v>553</v>
      </c>
      <c r="C11" s="292" t="s">
        <v>551</v>
      </c>
      <c r="D11" s="203">
        <v>86.5</v>
      </c>
      <c r="E11" s="214">
        <v>70</v>
      </c>
      <c r="F11" s="205">
        <v>57.5</v>
      </c>
      <c r="G11" s="392">
        <f t="shared" ref="G11:G36" si="0">F11/E11</f>
        <v>0.8214285714285714</v>
      </c>
      <c r="H11" s="216"/>
    </row>
    <row r="12" spans="1:8" s="157" customFormat="1" ht="135" x14ac:dyDescent="0.2">
      <c r="A12" s="69" t="s">
        <v>554</v>
      </c>
      <c r="B12" s="291" t="s">
        <v>555</v>
      </c>
      <c r="C12" s="292" t="s">
        <v>551</v>
      </c>
      <c r="D12" s="202">
        <v>86</v>
      </c>
      <c r="E12" s="214">
        <v>92</v>
      </c>
      <c r="F12" s="204">
        <v>92</v>
      </c>
      <c r="G12" s="392">
        <f t="shared" si="0"/>
        <v>1</v>
      </c>
      <c r="H12" s="216"/>
    </row>
    <row r="13" spans="1:8" s="157" customFormat="1" ht="75" x14ac:dyDescent="0.2">
      <c r="A13" s="69" t="s">
        <v>218</v>
      </c>
      <c r="B13" s="291" t="s">
        <v>556</v>
      </c>
      <c r="C13" s="292" t="s">
        <v>557</v>
      </c>
      <c r="D13" s="202">
        <v>21.2</v>
      </c>
      <c r="E13" s="214">
        <v>12</v>
      </c>
      <c r="F13" s="204">
        <v>19.5</v>
      </c>
      <c r="G13" s="392">
        <v>1</v>
      </c>
      <c r="H13" s="216"/>
    </row>
    <row r="14" spans="1:8" s="157" customFormat="1" ht="60" x14ac:dyDescent="0.2">
      <c r="A14" s="69" t="s">
        <v>558</v>
      </c>
      <c r="B14" s="291" t="s">
        <v>559</v>
      </c>
      <c r="C14" s="292" t="s">
        <v>557</v>
      </c>
      <c r="D14" s="202">
        <v>11.2</v>
      </c>
      <c r="E14" s="214">
        <v>8</v>
      </c>
      <c r="F14" s="204">
        <v>11.7</v>
      </c>
      <c r="G14" s="392">
        <v>1</v>
      </c>
      <c r="H14" s="216"/>
    </row>
    <row r="15" spans="1:8" s="157" customFormat="1" ht="45" x14ac:dyDescent="0.2">
      <c r="A15" s="69" t="s">
        <v>560</v>
      </c>
      <c r="B15" s="291" t="s">
        <v>561</v>
      </c>
      <c r="C15" s="292" t="s">
        <v>562</v>
      </c>
      <c r="D15" s="203">
        <v>20</v>
      </c>
      <c r="E15" s="214">
        <v>13</v>
      </c>
      <c r="F15" s="205">
        <v>40</v>
      </c>
      <c r="G15" s="392">
        <v>1</v>
      </c>
      <c r="H15" s="216"/>
    </row>
    <row r="16" spans="1:8" s="157" customFormat="1" ht="120" x14ac:dyDescent="0.2">
      <c r="A16" s="69" t="s">
        <v>886</v>
      </c>
      <c r="B16" s="291" t="s">
        <v>890</v>
      </c>
      <c r="C16" s="292" t="s">
        <v>551</v>
      </c>
      <c r="D16" s="202">
        <v>73</v>
      </c>
      <c r="E16" s="214">
        <v>70</v>
      </c>
      <c r="F16" s="204">
        <v>75</v>
      </c>
      <c r="G16" s="392">
        <v>1</v>
      </c>
      <c r="H16" s="216"/>
    </row>
    <row r="17" spans="1:8" s="157" customFormat="1" ht="120" x14ac:dyDescent="0.2">
      <c r="A17" s="69" t="s">
        <v>887</v>
      </c>
      <c r="B17" s="291" t="s">
        <v>891</v>
      </c>
      <c r="C17" s="292" t="s">
        <v>551</v>
      </c>
      <c r="D17" s="202">
        <v>73</v>
      </c>
      <c r="E17" s="214">
        <v>76</v>
      </c>
      <c r="F17" s="204">
        <v>80</v>
      </c>
      <c r="G17" s="392">
        <f t="shared" si="0"/>
        <v>1.0526315789473684</v>
      </c>
      <c r="H17" s="216"/>
    </row>
    <row r="18" spans="1:8" s="157" customFormat="1" ht="105" x14ac:dyDescent="0.2">
      <c r="A18" s="69" t="s">
        <v>888</v>
      </c>
      <c r="B18" s="291" t="s">
        <v>892</v>
      </c>
      <c r="C18" s="292" t="s">
        <v>551</v>
      </c>
      <c r="D18" s="202">
        <v>13.3</v>
      </c>
      <c r="E18" s="214">
        <v>16</v>
      </c>
      <c r="F18" s="204">
        <v>13</v>
      </c>
      <c r="G18" s="392">
        <f t="shared" si="0"/>
        <v>0.8125</v>
      </c>
      <c r="H18" s="216"/>
    </row>
    <row r="19" spans="1:8" s="157" customFormat="1" ht="120" x14ac:dyDescent="0.2">
      <c r="A19" s="69" t="s">
        <v>889</v>
      </c>
      <c r="B19" s="291" t="s">
        <v>893</v>
      </c>
      <c r="C19" s="292" t="s">
        <v>551</v>
      </c>
      <c r="D19" s="203">
        <v>13.3</v>
      </c>
      <c r="E19" s="214">
        <v>8</v>
      </c>
      <c r="F19" s="205">
        <v>5</v>
      </c>
      <c r="G19" s="392">
        <f t="shared" si="0"/>
        <v>0.625</v>
      </c>
      <c r="H19" s="216"/>
    </row>
    <row r="20" spans="1:8" s="157" customFormat="1" ht="45" customHeight="1" x14ac:dyDescent="0.2">
      <c r="A20" s="292"/>
      <c r="B20" s="799" t="s">
        <v>563</v>
      </c>
      <c r="C20" s="799"/>
      <c r="D20" s="799"/>
      <c r="E20" s="802"/>
      <c r="F20" s="799"/>
      <c r="G20" s="799"/>
      <c r="H20" s="216"/>
    </row>
    <row r="21" spans="1:8" s="157" customFormat="1" ht="45" x14ac:dyDescent="0.2">
      <c r="A21" s="160" t="s">
        <v>564</v>
      </c>
      <c r="B21" s="153" t="s">
        <v>565</v>
      </c>
      <c r="C21" s="291" t="s">
        <v>551</v>
      </c>
      <c r="D21" s="206">
        <v>74.400000000000006</v>
      </c>
      <c r="E21" s="214">
        <v>75</v>
      </c>
      <c r="F21" s="293">
        <v>75.400000000000006</v>
      </c>
      <c r="G21" s="388">
        <f t="shared" si="0"/>
        <v>1.0053333333333334</v>
      </c>
      <c r="H21" s="216"/>
    </row>
    <row r="22" spans="1:8" s="157" customFormat="1" ht="60" x14ac:dyDescent="0.2">
      <c r="A22" s="161" t="s">
        <v>566</v>
      </c>
      <c r="B22" s="153" t="s">
        <v>567</v>
      </c>
      <c r="C22" s="162" t="s">
        <v>551</v>
      </c>
      <c r="D22" s="207">
        <v>36</v>
      </c>
      <c r="E22" s="214">
        <v>18</v>
      </c>
      <c r="F22" s="71">
        <v>35</v>
      </c>
      <c r="G22" s="388">
        <v>1</v>
      </c>
      <c r="H22" s="216"/>
    </row>
    <row r="23" spans="1:8" s="157" customFormat="1" ht="105.75" customHeight="1" x14ac:dyDescent="0.2">
      <c r="A23" s="161" t="s">
        <v>568</v>
      </c>
      <c r="B23" s="153" t="s">
        <v>569</v>
      </c>
      <c r="C23" s="162" t="s">
        <v>570</v>
      </c>
      <c r="D23" s="207">
        <v>113</v>
      </c>
      <c r="E23" s="214">
        <v>113</v>
      </c>
      <c r="F23" s="71">
        <v>114</v>
      </c>
      <c r="G23" s="388">
        <f t="shared" si="0"/>
        <v>1.0088495575221239</v>
      </c>
      <c r="H23" s="216"/>
    </row>
    <row r="24" spans="1:8" s="164" customFormat="1" ht="147.75" customHeight="1" x14ac:dyDescent="0.2">
      <c r="A24" s="161" t="s">
        <v>571</v>
      </c>
      <c r="B24" s="153" t="s">
        <v>572</v>
      </c>
      <c r="C24" s="162" t="s">
        <v>570</v>
      </c>
      <c r="D24" s="207">
        <v>0</v>
      </c>
      <c r="E24" s="214">
        <v>9</v>
      </c>
      <c r="F24" s="71">
        <v>0</v>
      </c>
      <c r="G24" s="388">
        <f t="shared" si="0"/>
        <v>0</v>
      </c>
      <c r="H24" s="216"/>
    </row>
    <row r="25" spans="1:8" s="165" customFormat="1" ht="30" x14ac:dyDescent="0.2">
      <c r="A25" s="161" t="s">
        <v>573</v>
      </c>
      <c r="B25" s="153" t="s">
        <v>574</v>
      </c>
      <c r="C25" s="162" t="s">
        <v>570</v>
      </c>
      <c r="D25" s="207">
        <v>13</v>
      </c>
      <c r="E25" s="214">
        <v>13</v>
      </c>
      <c r="F25" s="71">
        <v>13</v>
      </c>
      <c r="G25" s="388">
        <f t="shared" si="0"/>
        <v>1</v>
      </c>
      <c r="H25" s="216"/>
    </row>
    <row r="26" spans="1:8" s="165" customFormat="1" ht="90" x14ac:dyDescent="0.2">
      <c r="A26" s="161" t="s">
        <v>575</v>
      </c>
      <c r="B26" s="153" t="s">
        <v>576</v>
      </c>
      <c r="C26" s="162" t="s">
        <v>551</v>
      </c>
      <c r="D26" s="207">
        <v>82</v>
      </c>
      <c r="E26" s="214">
        <v>70</v>
      </c>
      <c r="F26" s="71">
        <v>82</v>
      </c>
      <c r="G26" s="388">
        <v>1</v>
      </c>
      <c r="H26" s="216"/>
    </row>
    <row r="27" spans="1:8" s="165" customFormat="1" ht="86.1" customHeight="1" x14ac:dyDescent="0.2">
      <c r="A27" s="161" t="s">
        <v>575</v>
      </c>
      <c r="B27" s="153" t="s">
        <v>577</v>
      </c>
      <c r="C27" s="162" t="s">
        <v>551</v>
      </c>
      <c r="D27" s="207">
        <v>1</v>
      </c>
      <c r="E27" s="214">
        <v>2</v>
      </c>
      <c r="F27" s="208">
        <v>2</v>
      </c>
      <c r="G27" s="391">
        <f t="shared" si="0"/>
        <v>1</v>
      </c>
      <c r="H27" s="216"/>
    </row>
    <row r="28" spans="1:8" s="217" customFormat="1" ht="31.15" customHeight="1" x14ac:dyDescent="0.2">
      <c r="A28" s="803" t="s">
        <v>578</v>
      </c>
      <c r="B28" s="799"/>
      <c r="C28" s="804"/>
      <c r="D28" s="799"/>
      <c r="E28" s="804"/>
      <c r="F28" s="804"/>
      <c r="G28" s="804"/>
      <c r="H28" s="216"/>
    </row>
    <row r="29" spans="1:8" s="217" customFormat="1" ht="60" x14ac:dyDescent="0.2">
      <c r="A29" s="167" t="s">
        <v>156</v>
      </c>
      <c r="B29" s="153" t="s">
        <v>579</v>
      </c>
      <c r="C29" s="291" t="s">
        <v>580</v>
      </c>
      <c r="D29" s="211" t="s">
        <v>768</v>
      </c>
      <c r="E29" s="211" t="s">
        <v>581</v>
      </c>
      <c r="F29" s="218" t="s">
        <v>1100</v>
      </c>
      <c r="G29" s="389">
        <v>1</v>
      </c>
      <c r="H29" s="216"/>
    </row>
    <row r="30" spans="1:8" s="217" customFormat="1" ht="75.75" customHeight="1" x14ac:dyDescent="0.2">
      <c r="A30" s="167" t="s">
        <v>170</v>
      </c>
      <c r="B30" s="153" t="s">
        <v>582</v>
      </c>
      <c r="C30" s="291" t="s">
        <v>580</v>
      </c>
      <c r="D30" s="212">
        <v>1315</v>
      </c>
      <c r="E30" s="212">
        <v>2400</v>
      </c>
      <c r="F30" s="219" t="s">
        <v>1101</v>
      </c>
      <c r="G30" s="389">
        <f t="shared" si="0"/>
        <v>0.10041666666666667</v>
      </c>
      <c r="H30" s="216"/>
    </row>
    <row r="31" spans="1:8" s="217" customFormat="1" ht="75" x14ac:dyDescent="0.2">
      <c r="A31" s="167" t="s">
        <v>175</v>
      </c>
      <c r="B31" s="153" t="s">
        <v>583</v>
      </c>
      <c r="C31" s="291" t="s">
        <v>580</v>
      </c>
      <c r="D31" s="220" t="s">
        <v>769</v>
      </c>
      <c r="E31" s="220" t="s">
        <v>584</v>
      </c>
      <c r="F31" s="219" t="s">
        <v>1103</v>
      </c>
      <c r="G31" s="389">
        <f t="shared" si="0"/>
        <v>0.7857142857142857</v>
      </c>
      <c r="H31" s="216"/>
    </row>
    <row r="32" spans="1:8" s="217" customFormat="1" ht="75" x14ac:dyDescent="0.2">
      <c r="A32" s="167" t="s">
        <v>179</v>
      </c>
      <c r="B32" s="153" t="s">
        <v>585</v>
      </c>
      <c r="C32" s="291" t="s">
        <v>580</v>
      </c>
      <c r="D32" s="220" t="s">
        <v>770</v>
      </c>
      <c r="E32" s="220" t="s">
        <v>586</v>
      </c>
      <c r="F32" s="219" t="s">
        <v>1105</v>
      </c>
      <c r="G32" s="389">
        <f t="shared" si="0"/>
        <v>0.66666666666666663</v>
      </c>
      <c r="H32" s="216"/>
    </row>
    <row r="33" spans="1:9" s="217" customFormat="1" ht="105" x14ac:dyDescent="0.2">
      <c r="A33" s="167" t="s">
        <v>587</v>
      </c>
      <c r="B33" s="153" t="s">
        <v>588</v>
      </c>
      <c r="C33" s="168" t="s">
        <v>589</v>
      </c>
      <c r="D33" s="220" t="s">
        <v>771</v>
      </c>
      <c r="E33" s="220" t="s">
        <v>590</v>
      </c>
      <c r="F33" s="219" t="s">
        <v>1107</v>
      </c>
      <c r="G33" s="389">
        <f t="shared" si="0"/>
        <v>0.6</v>
      </c>
      <c r="H33" s="216"/>
    </row>
    <row r="34" spans="1:9" s="217" customFormat="1" ht="90.75" customHeight="1" x14ac:dyDescent="0.2">
      <c r="A34" s="167" t="s">
        <v>591</v>
      </c>
      <c r="B34" s="153" t="s">
        <v>592</v>
      </c>
      <c r="C34" s="291" t="s">
        <v>580</v>
      </c>
      <c r="D34" s="221">
        <v>26840</v>
      </c>
      <c r="E34" s="221">
        <v>22500</v>
      </c>
      <c r="F34" s="219" t="s">
        <v>1109</v>
      </c>
      <c r="G34" s="389">
        <f t="shared" si="0"/>
        <v>1</v>
      </c>
      <c r="H34" s="216"/>
    </row>
    <row r="35" spans="1:9" s="217" customFormat="1" ht="120" x14ac:dyDescent="0.2">
      <c r="A35" s="222" t="s">
        <v>593</v>
      </c>
      <c r="B35" s="223" t="s">
        <v>594</v>
      </c>
      <c r="C35" s="224" t="s">
        <v>589</v>
      </c>
      <c r="D35" s="212">
        <v>33.4</v>
      </c>
      <c r="E35" s="212">
        <v>35</v>
      </c>
      <c r="F35" s="213">
        <v>80.2</v>
      </c>
      <c r="G35" s="393">
        <v>1</v>
      </c>
      <c r="H35" s="216"/>
    </row>
    <row r="36" spans="1:9" s="217" customFormat="1" ht="90" x14ac:dyDescent="0.2">
      <c r="A36" s="222" t="s">
        <v>1098</v>
      </c>
      <c r="B36" s="223" t="s">
        <v>1099</v>
      </c>
      <c r="C36" s="224" t="s">
        <v>773</v>
      </c>
      <c r="D36" s="225" t="s">
        <v>1111</v>
      </c>
      <c r="E36" s="225">
        <v>5</v>
      </c>
      <c r="F36" s="227">
        <v>5</v>
      </c>
      <c r="G36" s="394">
        <f t="shared" si="0"/>
        <v>1</v>
      </c>
      <c r="H36" s="216"/>
    </row>
    <row r="37" spans="1:9" s="217" customFormat="1" ht="31.15" customHeight="1" x14ac:dyDescent="0.2">
      <c r="A37" s="891" t="s">
        <v>787</v>
      </c>
      <c r="B37" s="891"/>
      <c r="C37" s="891"/>
      <c r="D37" s="891"/>
      <c r="E37" s="891"/>
      <c r="F37" s="891"/>
      <c r="G37" s="891"/>
    </row>
    <row r="38" spans="1:9" s="217" customFormat="1" ht="31.15" customHeight="1" x14ac:dyDescent="0.2">
      <c r="A38" s="891" t="s">
        <v>788</v>
      </c>
      <c r="B38" s="891"/>
      <c r="C38" s="891"/>
      <c r="D38" s="891"/>
      <c r="E38" s="891"/>
      <c r="F38" s="891"/>
      <c r="G38" s="891"/>
    </row>
    <row r="39" spans="1:9" s="173" customFormat="1" ht="63" x14ac:dyDescent="0.2">
      <c r="A39" s="214" t="s">
        <v>462</v>
      </c>
      <c r="B39" s="94" t="s">
        <v>772</v>
      </c>
      <c r="C39" s="214" t="s">
        <v>773</v>
      </c>
      <c r="D39" s="214">
        <v>222</v>
      </c>
      <c r="E39" s="229">
        <v>85</v>
      </c>
      <c r="F39" s="229">
        <v>176</v>
      </c>
      <c r="G39" s="97">
        <v>1</v>
      </c>
      <c r="H39" s="149"/>
      <c r="I39" s="150"/>
    </row>
    <row r="40" spans="1:9" s="173" customFormat="1" ht="76.5" customHeight="1" x14ac:dyDescent="0.2">
      <c r="A40" s="214" t="s">
        <v>464</v>
      </c>
      <c r="B40" s="94" t="s">
        <v>774</v>
      </c>
      <c r="C40" s="214" t="s">
        <v>773</v>
      </c>
      <c r="D40" s="214">
        <v>70</v>
      </c>
      <c r="E40" s="229">
        <v>60</v>
      </c>
      <c r="F40" s="229">
        <v>95</v>
      </c>
      <c r="G40" s="97">
        <v>1</v>
      </c>
      <c r="H40" s="149"/>
      <c r="I40" s="150"/>
    </row>
    <row r="41" spans="1:9" s="173" customFormat="1" ht="63" x14ac:dyDescent="0.2">
      <c r="A41" s="214" t="s">
        <v>467</v>
      </c>
      <c r="B41" s="94" t="s">
        <v>775</v>
      </c>
      <c r="C41" s="214" t="s">
        <v>773</v>
      </c>
      <c r="D41" s="214">
        <v>12</v>
      </c>
      <c r="E41" s="229">
        <v>10</v>
      </c>
      <c r="F41" s="229">
        <v>10</v>
      </c>
      <c r="G41" s="97">
        <f t="shared" ref="G41:G48" si="1">F41/E41</f>
        <v>1</v>
      </c>
      <c r="H41" s="149"/>
      <c r="I41" s="150"/>
    </row>
    <row r="42" spans="1:9" s="173" customFormat="1" ht="63" x14ac:dyDescent="0.2">
      <c r="A42" s="214" t="s">
        <v>480</v>
      </c>
      <c r="B42" s="215" t="s">
        <v>776</v>
      </c>
      <c r="C42" s="214" t="s">
        <v>777</v>
      </c>
      <c r="D42" s="226">
        <v>16207</v>
      </c>
      <c r="E42" s="229">
        <v>26500</v>
      </c>
      <c r="F42" s="229">
        <v>2580</v>
      </c>
      <c r="G42" s="97">
        <f t="shared" si="1"/>
        <v>9.7358490566037736E-2</v>
      </c>
      <c r="H42" s="93"/>
      <c r="I42" s="149"/>
    </row>
    <row r="43" spans="1:9" s="173" customFormat="1" ht="146.25" customHeight="1" x14ac:dyDescent="0.2">
      <c r="A43" s="214" t="s">
        <v>482</v>
      </c>
      <c r="B43" s="94" t="s">
        <v>778</v>
      </c>
      <c r="C43" s="214" t="s">
        <v>551</v>
      </c>
      <c r="D43" s="214">
        <v>12.2</v>
      </c>
      <c r="E43" s="229">
        <v>8.6</v>
      </c>
      <c r="F43" s="229">
        <v>5.8</v>
      </c>
      <c r="G43" s="404">
        <f t="shared" si="1"/>
        <v>0.67441860465116277</v>
      </c>
      <c r="H43" s="149"/>
      <c r="I43" s="150"/>
    </row>
    <row r="44" spans="1:9" s="173" customFormat="1" ht="94.5" x14ac:dyDescent="0.2">
      <c r="A44" s="214" t="s">
        <v>490</v>
      </c>
      <c r="B44" s="94" t="s">
        <v>779</v>
      </c>
      <c r="C44" s="214" t="s">
        <v>773</v>
      </c>
      <c r="D44" s="214">
        <v>1161</v>
      </c>
      <c r="E44" s="229">
        <v>890</v>
      </c>
      <c r="F44" s="229">
        <v>908</v>
      </c>
      <c r="G44" s="97">
        <f t="shared" si="1"/>
        <v>1.0202247191011236</v>
      </c>
      <c r="H44" s="149"/>
      <c r="I44" s="150"/>
    </row>
    <row r="45" spans="1:9" s="173" customFormat="1" ht="110.25" x14ac:dyDescent="0.2">
      <c r="A45" s="215" t="s">
        <v>780</v>
      </c>
      <c r="B45" s="215" t="s">
        <v>781</v>
      </c>
      <c r="C45" s="215" t="s">
        <v>773</v>
      </c>
      <c r="D45" s="215">
        <v>85</v>
      </c>
      <c r="E45" s="229">
        <v>120</v>
      </c>
      <c r="F45" s="229">
        <v>207</v>
      </c>
      <c r="G45" s="97">
        <v>1</v>
      </c>
      <c r="H45" s="92"/>
      <c r="I45" s="91"/>
    </row>
    <row r="46" spans="1:9" s="173" customFormat="1" ht="31.5" x14ac:dyDescent="0.2">
      <c r="A46" s="214" t="s">
        <v>782</v>
      </c>
      <c r="B46" s="94" t="s">
        <v>783</v>
      </c>
      <c r="C46" s="214" t="s">
        <v>773</v>
      </c>
      <c r="D46" s="214">
        <v>260</v>
      </c>
      <c r="E46" s="229">
        <v>215</v>
      </c>
      <c r="F46" s="229">
        <v>261</v>
      </c>
      <c r="G46" s="97">
        <v>1</v>
      </c>
      <c r="H46" s="149"/>
      <c r="I46" s="150"/>
    </row>
    <row r="47" spans="1:9" s="173" customFormat="1" ht="94.5" x14ac:dyDescent="0.2">
      <c r="A47" s="215" t="s">
        <v>784</v>
      </c>
      <c r="B47" s="215" t="s">
        <v>785</v>
      </c>
      <c r="C47" s="215" t="s">
        <v>777</v>
      </c>
      <c r="D47" s="215">
        <v>2837</v>
      </c>
      <c r="E47" s="229">
        <v>3790</v>
      </c>
      <c r="F47" s="229">
        <v>2839</v>
      </c>
      <c r="G47" s="97">
        <f t="shared" si="1"/>
        <v>0.7490765171503958</v>
      </c>
      <c r="H47" s="92"/>
      <c r="I47" s="91"/>
    </row>
    <row r="48" spans="1:9" s="173" customFormat="1" ht="110.25" x14ac:dyDescent="0.2">
      <c r="A48" s="96" t="s">
        <v>789</v>
      </c>
      <c r="B48" s="94" t="s">
        <v>786</v>
      </c>
      <c r="C48" s="214" t="s">
        <v>551</v>
      </c>
      <c r="D48" s="214">
        <v>2.5</v>
      </c>
      <c r="E48" s="229">
        <v>2.6</v>
      </c>
      <c r="F48" s="229">
        <v>2.12</v>
      </c>
      <c r="G48" s="97">
        <f t="shared" si="1"/>
        <v>0.81538461538461537</v>
      </c>
      <c r="H48" s="149"/>
      <c r="I48" s="149"/>
    </row>
    <row r="49" spans="1:7" s="173" customFormat="1" ht="15" customHeight="1" x14ac:dyDescent="0.2">
      <c r="A49" s="795" t="s">
        <v>1112</v>
      </c>
      <c r="B49" s="796"/>
      <c r="C49" s="796"/>
      <c r="D49" s="796"/>
      <c r="E49" s="796"/>
      <c r="F49" s="796"/>
      <c r="G49" s="797"/>
    </row>
    <row r="50" spans="1:7" s="173" customFormat="1" ht="75" x14ac:dyDescent="0.2">
      <c r="A50" s="232" t="s">
        <v>1113</v>
      </c>
      <c r="B50" s="231" t="s">
        <v>1114</v>
      </c>
      <c r="C50" s="293" t="s">
        <v>570</v>
      </c>
      <c r="D50" s="293">
        <v>23</v>
      </c>
      <c r="E50" s="293">
        <v>63</v>
      </c>
      <c r="F50" s="293">
        <v>13</v>
      </c>
      <c r="G50" s="390">
        <f>F50/E50</f>
        <v>0.20634920634920634</v>
      </c>
    </row>
    <row r="51" spans="1:7" s="173" customFormat="1" ht="30" x14ac:dyDescent="0.2">
      <c r="A51" s="230" t="s">
        <v>1115</v>
      </c>
      <c r="B51" s="234" t="s">
        <v>1116</v>
      </c>
      <c r="C51" s="293" t="s">
        <v>1117</v>
      </c>
      <c r="D51" s="293">
        <v>2.72</v>
      </c>
      <c r="E51" s="293">
        <v>2.73</v>
      </c>
      <c r="F51" s="293">
        <v>2.73</v>
      </c>
      <c r="G51" s="390">
        <f t="shared" ref="G51:G54" si="2">F51/E51</f>
        <v>1</v>
      </c>
    </row>
    <row r="52" spans="1:7" s="173" customFormat="1" ht="30" x14ac:dyDescent="0.2">
      <c r="A52" s="230" t="s">
        <v>1118</v>
      </c>
      <c r="B52" s="234" t="s">
        <v>1119</v>
      </c>
      <c r="C52" s="293" t="s">
        <v>570</v>
      </c>
      <c r="D52" s="293">
        <v>18</v>
      </c>
      <c r="E52" s="293">
        <v>18</v>
      </c>
      <c r="F52" s="293">
        <v>18</v>
      </c>
      <c r="G52" s="390">
        <f t="shared" si="2"/>
        <v>1</v>
      </c>
    </row>
    <row r="53" spans="1:7" s="173" customFormat="1" ht="30" x14ac:dyDescent="0.2">
      <c r="A53" s="230" t="s">
        <v>1120</v>
      </c>
      <c r="B53" s="234" t="s">
        <v>1121</v>
      </c>
      <c r="C53" s="293" t="s">
        <v>1117</v>
      </c>
      <c r="D53" s="293">
        <v>17.399999999999999</v>
      </c>
      <c r="E53" s="293">
        <v>17.399999999999999</v>
      </c>
      <c r="F53" s="293">
        <v>17.399999999999999</v>
      </c>
      <c r="G53" s="390">
        <f t="shared" si="2"/>
        <v>1</v>
      </c>
    </row>
    <row r="54" spans="1:7" s="173" customFormat="1" ht="120" x14ac:dyDescent="0.2">
      <c r="A54" s="230" t="s">
        <v>1122</v>
      </c>
      <c r="B54" s="234" t="s">
        <v>1123</v>
      </c>
      <c r="C54" s="293" t="s">
        <v>1117</v>
      </c>
      <c r="D54" s="293">
        <v>12.6</v>
      </c>
      <c r="E54" s="293">
        <v>16.2</v>
      </c>
      <c r="F54" s="293">
        <v>16.2</v>
      </c>
      <c r="G54" s="390">
        <f t="shared" si="2"/>
        <v>1</v>
      </c>
    </row>
    <row r="55" spans="1:7" s="173" customFormat="1" x14ac:dyDescent="0.2"/>
    <row r="56" spans="1:7" s="173" customFormat="1" x14ac:dyDescent="0.2"/>
    <row r="57" spans="1:7" s="173" customFormat="1" x14ac:dyDescent="0.2"/>
    <row r="78" spans="2:2" x14ac:dyDescent="0.2">
      <c r="B78" s="74"/>
    </row>
  </sheetData>
  <mergeCells count="14">
    <mergeCell ref="B20:G20"/>
    <mergeCell ref="A28:G28"/>
    <mergeCell ref="A37:G37"/>
    <mergeCell ref="A38:G38"/>
    <mergeCell ref="A49:G49"/>
    <mergeCell ref="B9:G9"/>
    <mergeCell ref="A3:G3"/>
    <mergeCell ref="A5:A7"/>
    <mergeCell ref="B5:B7"/>
    <mergeCell ref="C5:C7"/>
    <mergeCell ref="D5:F5"/>
    <mergeCell ref="G5:G7"/>
    <mergeCell ref="D6:D7"/>
    <mergeCell ref="E6:F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zoomScale="60" zoomScaleNormal="100" workbookViewId="0">
      <selection activeCell="F23" sqref="F23"/>
    </sheetView>
  </sheetViews>
  <sheetFormatPr defaultColWidth="9.140625" defaultRowHeight="15" x14ac:dyDescent="0.25"/>
  <cols>
    <col min="1" max="1" width="22.85546875" style="2" customWidth="1"/>
    <col min="2" max="2" width="21.28515625" style="2" customWidth="1"/>
    <col min="3" max="3" width="25.42578125" style="2" customWidth="1"/>
    <col min="4" max="4" width="12" style="2" customWidth="1"/>
    <col min="5" max="5" width="11.28515625" style="2" customWidth="1"/>
    <col min="6" max="6" width="15.7109375" style="2" customWidth="1"/>
    <col min="7" max="7" width="13.28515625" style="2" customWidth="1"/>
    <col min="8" max="8" width="12.7109375" style="2" customWidth="1"/>
    <col min="9" max="9" width="16.7109375" style="2" customWidth="1"/>
    <col min="10" max="10" width="13.7109375" style="2" customWidth="1"/>
    <col min="11" max="11" width="12.28515625" style="2" customWidth="1"/>
    <col min="12" max="12" width="21.28515625" style="2" customWidth="1"/>
    <col min="13" max="16384" width="9.140625" style="2"/>
  </cols>
  <sheetData>
    <row r="1" spans="1:20" ht="27.75" customHeight="1" x14ac:dyDescent="0.25">
      <c r="A1" s="1"/>
      <c r="B1" s="1"/>
      <c r="C1" s="892"/>
      <c r="D1" s="892"/>
      <c r="E1" s="892"/>
      <c r="F1" s="892"/>
      <c r="G1" s="892"/>
      <c r="H1" s="892"/>
      <c r="I1" s="892"/>
      <c r="J1" s="892"/>
      <c r="K1" s="1"/>
      <c r="L1" s="4" t="s">
        <v>31</v>
      </c>
      <c r="M1" s="3"/>
      <c r="N1" s="3"/>
      <c r="O1" s="3"/>
      <c r="P1" s="3"/>
      <c r="Q1" s="3"/>
      <c r="R1" s="3"/>
      <c r="S1" s="3"/>
      <c r="T1" s="3"/>
    </row>
    <row r="2" spans="1:20" ht="32.25" customHeight="1" x14ac:dyDescent="0.25">
      <c r="A2" s="1"/>
      <c r="B2" s="893" t="s">
        <v>30</v>
      </c>
      <c r="C2" s="893"/>
      <c r="D2" s="893"/>
      <c r="E2" s="893"/>
      <c r="F2" s="893"/>
      <c r="G2" s="893"/>
      <c r="H2" s="893"/>
      <c r="I2" s="893"/>
      <c r="J2" s="893"/>
      <c r="K2" s="1"/>
      <c r="L2" s="1"/>
      <c r="M2" s="1"/>
      <c r="N2" s="1"/>
      <c r="O2" s="1"/>
      <c r="P2" s="1"/>
    </row>
    <row r="3" spans="1:20" x14ac:dyDescent="0.25">
      <c r="A3" s="1"/>
      <c r="B3" s="1"/>
      <c r="C3" s="1"/>
      <c r="D3" s="1"/>
      <c r="E3" s="1"/>
      <c r="F3" s="1"/>
      <c r="G3" s="1"/>
      <c r="H3" s="1"/>
      <c r="I3" s="1"/>
      <c r="J3" s="1"/>
      <c r="K3" s="1"/>
      <c r="M3" s="1"/>
      <c r="N3" s="1"/>
      <c r="O3" s="1"/>
      <c r="P3" s="1"/>
    </row>
    <row r="4" spans="1:20" x14ac:dyDescent="0.25">
      <c r="A4" s="1"/>
      <c r="B4" s="1"/>
      <c r="C4" s="1"/>
      <c r="D4" s="1"/>
      <c r="E4" s="1"/>
      <c r="F4" s="1"/>
      <c r="G4" s="1"/>
      <c r="H4" s="1"/>
      <c r="I4" s="1"/>
      <c r="J4" s="1"/>
      <c r="K4" s="1"/>
      <c r="L4" s="1"/>
      <c r="M4" s="1"/>
      <c r="N4" s="1"/>
      <c r="O4" s="1"/>
      <c r="P4" s="1"/>
    </row>
    <row r="5" spans="1:20" ht="90" x14ac:dyDescent="0.25">
      <c r="A5" s="17" t="s">
        <v>20</v>
      </c>
      <c r="B5" s="18" t="s">
        <v>27</v>
      </c>
      <c r="C5" s="18" t="s">
        <v>28</v>
      </c>
      <c r="D5" s="18" t="s">
        <v>24</v>
      </c>
      <c r="E5" s="18" t="s">
        <v>25</v>
      </c>
      <c r="F5" s="18" t="s">
        <v>26</v>
      </c>
      <c r="G5" s="18" t="s">
        <v>29</v>
      </c>
      <c r="H5" s="18" t="s">
        <v>32</v>
      </c>
      <c r="I5" s="18" t="s">
        <v>33</v>
      </c>
      <c r="J5" s="18" t="s">
        <v>18</v>
      </c>
      <c r="K5" s="18" t="s">
        <v>34</v>
      </c>
      <c r="L5" s="19" t="s">
        <v>35</v>
      </c>
      <c r="M5" s="1"/>
      <c r="N5" s="1"/>
      <c r="O5" s="1"/>
      <c r="P5" s="1"/>
    </row>
    <row r="6" spans="1:20" x14ac:dyDescent="0.25">
      <c r="A6" s="14" t="s">
        <v>0</v>
      </c>
      <c r="B6" s="15"/>
      <c r="C6" s="15"/>
      <c r="D6" s="15"/>
      <c r="E6" s="15"/>
      <c r="F6" s="15"/>
      <c r="G6" s="15"/>
      <c r="H6" s="15"/>
      <c r="I6" s="15"/>
      <c r="J6" s="15"/>
      <c r="K6" s="15"/>
      <c r="L6" s="16"/>
      <c r="M6" s="1"/>
      <c r="N6" s="1"/>
      <c r="O6" s="1"/>
      <c r="P6" s="1"/>
    </row>
    <row r="7" spans="1:20" x14ac:dyDescent="0.25">
      <c r="A7" s="5" t="s">
        <v>21</v>
      </c>
      <c r="B7" s="6"/>
      <c r="C7" s="6"/>
      <c r="D7" s="6"/>
      <c r="E7" s="6"/>
      <c r="F7" s="6"/>
      <c r="G7" s="6"/>
      <c r="H7" s="6"/>
      <c r="I7" s="6"/>
      <c r="J7" s="6"/>
      <c r="K7" s="6"/>
      <c r="L7" s="7"/>
      <c r="M7" s="1"/>
      <c r="N7" s="1"/>
      <c r="O7" s="1"/>
      <c r="P7" s="1"/>
    </row>
    <row r="8" spans="1:20" x14ac:dyDescent="0.25">
      <c r="A8" s="5" t="s">
        <v>22</v>
      </c>
      <c r="B8" s="6"/>
      <c r="C8" s="6"/>
      <c r="D8" s="6"/>
      <c r="E8" s="6"/>
      <c r="F8" s="6"/>
      <c r="G8" s="6"/>
      <c r="H8" s="6"/>
      <c r="I8" s="6"/>
      <c r="J8" s="6"/>
      <c r="K8" s="6"/>
      <c r="L8" s="7"/>
      <c r="M8" s="1"/>
      <c r="N8" s="1"/>
      <c r="O8" s="1"/>
      <c r="P8" s="1"/>
    </row>
    <row r="9" spans="1:20" x14ac:dyDescent="0.25">
      <c r="A9" s="5" t="s">
        <v>19</v>
      </c>
      <c r="B9" s="6"/>
      <c r="C9" s="6"/>
      <c r="D9" s="6"/>
      <c r="E9" s="6"/>
      <c r="F9" s="6"/>
      <c r="G9" s="6"/>
      <c r="H9" s="6"/>
      <c r="I9" s="6"/>
      <c r="J9" s="6"/>
      <c r="K9" s="6"/>
      <c r="L9" s="7"/>
      <c r="M9" s="1"/>
      <c r="N9" s="1"/>
      <c r="O9" s="1"/>
      <c r="P9" s="1"/>
    </row>
    <row r="10" spans="1:20" x14ac:dyDescent="0.25">
      <c r="A10" s="5" t="s">
        <v>4</v>
      </c>
      <c r="B10" s="6"/>
      <c r="C10" s="6"/>
      <c r="D10" s="6"/>
      <c r="E10" s="6"/>
      <c r="F10" s="6"/>
      <c r="G10" s="6"/>
      <c r="H10" s="6"/>
      <c r="I10" s="6"/>
      <c r="J10" s="6"/>
      <c r="K10" s="6"/>
      <c r="L10" s="7"/>
      <c r="M10" s="1"/>
      <c r="N10" s="1"/>
      <c r="O10" s="1"/>
      <c r="P10" s="1"/>
    </row>
    <row r="11" spans="1:20" x14ac:dyDescent="0.25">
      <c r="A11" s="5" t="s">
        <v>23</v>
      </c>
      <c r="B11" s="6"/>
      <c r="C11" s="6"/>
      <c r="D11" s="6"/>
      <c r="E11" s="6"/>
      <c r="F11" s="6"/>
      <c r="G11" s="6"/>
      <c r="H11" s="6"/>
      <c r="I11" s="6"/>
      <c r="J11" s="6"/>
      <c r="K11" s="6"/>
      <c r="L11" s="7"/>
      <c r="M11" s="1"/>
      <c r="N11" s="1"/>
      <c r="O11" s="1"/>
      <c r="P11" s="1"/>
    </row>
    <row r="12" spans="1:20" x14ac:dyDescent="0.25">
      <c r="A12" s="8"/>
      <c r="B12" s="9"/>
      <c r="C12" s="9"/>
      <c r="D12" s="9"/>
      <c r="E12" s="9"/>
      <c r="F12" s="9"/>
      <c r="G12" s="9"/>
      <c r="H12" s="9"/>
      <c r="I12" s="9"/>
      <c r="J12" s="9"/>
      <c r="K12" s="9"/>
      <c r="L12" s="10"/>
      <c r="M12" s="1"/>
      <c r="N12" s="1"/>
      <c r="O12" s="1"/>
      <c r="P12" s="1"/>
    </row>
    <row r="13" spans="1:20" x14ac:dyDescent="0.25">
      <c r="A13" s="11"/>
      <c r="B13" s="12"/>
      <c r="C13" s="12"/>
      <c r="D13" s="12"/>
      <c r="E13" s="12"/>
      <c r="F13" s="12"/>
      <c r="G13" s="12"/>
      <c r="H13" s="12"/>
      <c r="I13" s="12"/>
      <c r="J13" s="12"/>
      <c r="K13" s="12"/>
      <c r="L13" s="13"/>
      <c r="M13" s="1"/>
      <c r="N13" s="1"/>
      <c r="O13" s="1"/>
      <c r="P13" s="1"/>
    </row>
    <row r="14" spans="1:20" x14ac:dyDescent="0.25">
      <c r="A14" s="1"/>
      <c r="B14" s="1"/>
      <c r="C14" s="1"/>
      <c r="D14" s="1"/>
      <c r="E14" s="1"/>
      <c r="F14" s="1"/>
      <c r="G14" s="1"/>
      <c r="H14" s="1"/>
      <c r="I14" s="1"/>
      <c r="J14" s="1"/>
      <c r="K14" s="1"/>
      <c r="L14" s="1"/>
      <c r="M14" s="1"/>
      <c r="N14" s="1"/>
      <c r="O14" s="1"/>
      <c r="P14" s="1"/>
    </row>
    <row r="15" spans="1:20" x14ac:dyDescent="0.25">
      <c r="A15" s="1"/>
      <c r="B15" s="1"/>
      <c r="C15" s="1"/>
      <c r="D15" s="1"/>
      <c r="E15" s="1"/>
      <c r="F15" s="1"/>
      <c r="G15" s="1"/>
      <c r="H15" s="1"/>
      <c r="I15" s="1"/>
      <c r="J15" s="1"/>
      <c r="K15" s="1"/>
      <c r="L15" s="1"/>
      <c r="M15" s="1"/>
      <c r="N15" s="1"/>
      <c r="O15" s="1"/>
      <c r="P15" s="1"/>
    </row>
    <row r="16" spans="1:20" x14ac:dyDescent="0.25">
      <c r="A16" s="1"/>
      <c r="B16" s="1"/>
      <c r="C16" s="1"/>
      <c r="D16" s="1"/>
      <c r="E16" s="1"/>
      <c r="F16" s="1"/>
      <c r="G16" s="1"/>
      <c r="H16" s="1"/>
      <c r="I16" s="1"/>
      <c r="J16" s="1"/>
      <c r="K16" s="1"/>
      <c r="L16" s="1"/>
      <c r="M16" s="1"/>
      <c r="N16" s="1"/>
      <c r="O16" s="1"/>
      <c r="P16" s="1"/>
    </row>
    <row r="17" spans="1:16" x14ac:dyDescent="0.25">
      <c r="A17" s="1"/>
      <c r="B17" s="1"/>
      <c r="C17" s="1"/>
      <c r="D17" s="1"/>
      <c r="E17" s="1"/>
      <c r="F17" s="1"/>
      <c r="G17" s="1"/>
      <c r="H17" s="1"/>
      <c r="I17" s="1"/>
      <c r="J17" s="1"/>
      <c r="K17" s="1"/>
      <c r="L17" s="1"/>
      <c r="M17" s="1"/>
      <c r="N17" s="1"/>
      <c r="O17" s="1"/>
      <c r="P17" s="1"/>
    </row>
    <row r="18" spans="1:16" x14ac:dyDescent="0.25">
      <c r="A18" s="1"/>
      <c r="B18" s="1"/>
      <c r="C18" s="1"/>
      <c r="D18" s="1"/>
      <c r="E18" s="1"/>
      <c r="F18" s="1"/>
      <c r="G18" s="1"/>
      <c r="H18" s="1"/>
      <c r="I18" s="1"/>
      <c r="J18" s="1"/>
      <c r="K18" s="1"/>
      <c r="L18" s="1"/>
      <c r="M18" s="1"/>
      <c r="N18" s="1"/>
      <c r="O18" s="1"/>
      <c r="P18" s="1"/>
    </row>
  </sheetData>
  <mergeCells count="2">
    <mergeCell ref="C1:J1"/>
    <mergeCell ref="B2:J2"/>
  </mergeCells>
  <pageMargins left="0.25" right="0.25" top="0.75" bottom="0.75" header="0.3" footer="0.3"/>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10</vt:lpstr>
      <vt:lpstr>11</vt:lpstr>
      <vt:lpstr>12</vt:lpstr>
      <vt:lpstr>13</vt:lpstr>
      <vt:lpstr>14</vt:lpstr>
      <vt:lpstr>15</vt:lpstr>
      <vt:lpstr>эффективность</vt:lpstr>
      <vt:lpstr>15 внебюджет</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Кульков Дмитрий Львович</cp:lastModifiedBy>
  <cp:lastPrinted>2022-03-02T04:46:46Z</cp:lastPrinted>
  <dcterms:created xsi:type="dcterms:W3CDTF">2011-03-10T10:26:24Z</dcterms:created>
  <dcterms:modified xsi:type="dcterms:W3CDTF">2022-03-17T01:41:20Z</dcterms:modified>
</cp:coreProperties>
</file>