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Мои документы\Мои полученные файлы\"/>
    </mc:Choice>
  </mc:AlternateContent>
  <bookViews>
    <workbookView xWindow="0" yWindow="0" windowWidth="19440" windowHeight="12435" activeTab="2"/>
  </bookViews>
  <sheets>
    <sheet name="10" sheetId="27" r:id="rId1"/>
    <sheet name="11" sheetId="28" r:id="rId2"/>
    <sheet name="12" sheetId="29" r:id="rId3"/>
    <sheet name="13" sheetId="30" r:id="rId4"/>
    <sheet name="14" sheetId="31" r:id="rId5"/>
    <sheet name="15" sheetId="32" r:id="rId6"/>
    <sheet name="Эффективность" sheetId="33" r:id="rId7"/>
    <sheet name="15 внебюджет" sheetId="23" state="hidden" r:id="rId8"/>
  </sheets>
  <definedNames>
    <definedName name="_xlnm.Print_Area" localSheetId="0">'10'!$A$1:$I$1057</definedName>
  </definedNames>
  <calcPr calcId="152511"/>
</workbook>
</file>

<file path=xl/calcChain.xml><?xml version="1.0" encoding="utf-8"?>
<calcChain xmlns="http://schemas.openxmlformats.org/spreadsheetml/2006/main">
  <c r="E372" i="32" l="1"/>
  <c r="E370" i="32"/>
  <c r="H378" i="32"/>
  <c r="G378" i="32"/>
  <c r="G376" i="32" s="1"/>
  <c r="F378" i="32"/>
  <c r="F376" i="32" s="1"/>
  <c r="H376" i="32"/>
  <c r="E376" i="32"/>
  <c r="H375" i="32"/>
  <c r="G375" i="32"/>
  <c r="F375" i="32"/>
  <c r="E375" i="32"/>
  <c r="H374" i="32"/>
  <c r="G374" i="32"/>
  <c r="F374" i="32"/>
  <c r="E374" i="32"/>
  <c r="H373" i="32"/>
  <c r="G373" i="32"/>
  <c r="H372" i="32"/>
  <c r="H370" i="32" s="1"/>
  <c r="H371" i="32"/>
  <c r="G371" i="32"/>
  <c r="F371" i="32"/>
  <c r="E371" i="32"/>
  <c r="F372" i="32" l="1"/>
  <c r="F370" i="32" s="1"/>
  <c r="G372" i="32"/>
  <c r="G370" i="32" s="1"/>
  <c r="G15" i="32" l="1"/>
  <c r="F37" i="32"/>
  <c r="G37" i="32"/>
  <c r="H37" i="32"/>
  <c r="F31" i="32"/>
  <c r="G31" i="32"/>
  <c r="H31" i="32"/>
  <c r="E37" i="32"/>
  <c r="E31" i="32"/>
  <c r="F25" i="32"/>
  <c r="G25" i="32"/>
  <c r="H25" i="32"/>
  <c r="E25" i="32"/>
  <c r="F19" i="32"/>
  <c r="G19" i="32"/>
  <c r="H19" i="32"/>
  <c r="E19" i="32"/>
  <c r="H15" i="32"/>
  <c r="H16" i="32"/>
  <c r="H17" i="32"/>
  <c r="H18" i="32"/>
  <c r="G16" i="32"/>
  <c r="G17" i="32"/>
  <c r="G18" i="32"/>
  <c r="F15" i="32"/>
  <c r="F16" i="32"/>
  <c r="F17" i="32"/>
  <c r="F18" i="32"/>
  <c r="F14" i="32"/>
  <c r="G14" i="32"/>
  <c r="H14" i="32"/>
  <c r="E15" i="32"/>
  <c r="E16" i="32"/>
  <c r="E17" i="32"/>
  <c r="E18" i="32"/>
  <c r="E14" i="32"/>
  <c r="E343" i="27"/>
  <c r="D343" i="27"/>
  <c r="C343" i="27"/>
  <c r="E335" i="27"/>
  <c r="D335" i="27"/>
  <c r="C335" i="27"/>
  <c r="D329" i="27"/>
  <c r="E327" i="27"/>
  <c r="D327" i="27"/>
  <c r="C327" i="27"/>
  <c r="E325" i="27"/>
  <c r="D325" i="27"/>
  <c r="C325" i="27"/>
  <c r="E324" i="27"/>
  <c r="D324" i="27"/>
  <c r="C324" i="27"/>
  <c r="E323" i="27"/>
  <c r="D323" i="27"/>
  <c r="C323" i="27"/>
  <c r="E322" i="27"/>
  <c r="D322" i="27"/>
  <c r="C322" i="27"/>
  <c r="E321" i="27"/>
  <c r="D321" i="27"/>
  <c r="D320" i="27" s="1"/>
  <c r="C321" i="27"/>
  <c r="E313" i="27"/>
  <c r="D313" i="27"/>
  <c r="C313" i="27"/>
  <c r="E306" i="27"/>
  <c r="D306" i="27"/>
  <c r="C306" i="27"/>
  <c r="E298" i="27"/>
  <c r="D298" i="27"/>
  <c r="C298" i="27"/>
  <c r="E291" i="27"/>
  <c r="D291" i="27"/>
  <c r="C291" i="27"/>
  <c r="C285" i="27"/>
  <c r="C283" i="27" s="1"/>
  <c r="E283" i="27"/>
  <c r="D283" i="27"/>
  <c r="E275" i="27"/>
  <c r="D275" i="27"/>
  <c r="C275" i="27"/>
  <c r="E268" i="27"/>
  <c r="D268" i="27"/>
  <c r="C268" i="27"/>
  <c r="C262" i="27"/>
  <c r="C260" i="27" s="1"/>
  <c r="E260" i="27"/>
  <c r="D260" i="27"/>
  <c r="E252" i="27"/>
  <c r="D252" i="27"/>
  <c r="C252" i="27"/>
  <c r="E246" i="27"/>
  <c r="D246" i="27"/>
  <c r="D213" i="27" s="1"/>
  <c r="E244" i="27"/>
  <c r="D244" i="27"/>
  <c r="C244" i="27"/>
  <c r="E236" i="27"/>
  <c r="D236" i="27"/>
  <c r="C236" i="27"/>
  <c r="E227" i="27"/>
  <c r="D227" i="27"/>
  <c r="C227" i="27"/>
  <c r="E218" i="27"/>
  <c r="D218" i="27"/>
  <c r="C218" i="27"/>
  <c r="E216" i="27"/>
  <c r="D216" i="27"/>
  <c r="C216" i="27"/>
  <c r="E215" i="27"/>
  <c r="D215" i="27"/>
  <c r="C215" i="27"/>
  <c r="E214" i="27"/>
  <c r="D214" i="27"/>
  <c r="C214" i="27"/>
  <c r="E213" i="27"/>
  <c r="E212" i="27"/>
  <c r="D212" i="27"/>
  <c r="C212" i="27"/>
  <c r="E204" i="27"/>
  <c r="D204" i="27"/>
  <c r="C204" i="27"/>
  <c r="E197" i="27"/>
  <c r="D197" i="27"/>
  <c r="C197" i="27"/>
  <c r="E190" i="27"/>
  <c r="D190" i="27"/>
  <c r="C190" i="27"/>
  <c r="E182" i="27"/>
  <c r="D182" i="27"/>
  <c r="C182" i="27"/>
  <c r="E175" i="27"/>
  <c r="D175" i="27"/>
  <c r="C175" i="27"/>
  <c r="E173" i="27"/>
  <c r="D173" i="27"/>
  <c r="C173" i="27"/>
  <c r="E172" i="27"/>
  <c r="D172" i="27"/>
  <c r="C172" i="27"/>
  <c r="E171" i="27"/>
  <c r="D171" i="27"/>
  <c r="D23" i="27" s="1"/>
  <c r="C171" i="27"/>
  <c r="E170" i="27"/>
  <c r="D170" i="27"/>
  <c r="C170" i="27"/>
  <c r="E169" i="27"/>
  <c r="D169" i="27"/>
  <c r="C169" i="27"/>
  <c r="E161" i="27"/>
  <c r="D161" i="27"/>
  <c r="C161" i="27"/>
  <c r="E154" i="27"/>
  <c r="D154" i="27"/>
  <c r="C154" i="27"/>
  <c r="E149" i="27"/>
  <c r="E147" i="27" s="1"/>
  <c r="D149" i="27"/>
  <c r="D147" i="27" s="1"/>
  <c r="C147" i="27"/>
  <c r="E140" i="27"/>
  <c r="D140" i="27"/>
  <c r="C140" i="27"/>
  <c r="E134" i="27"/>
  <c r="E132" i="27" s="1"/>
  <c r="D134" i="27"/>
  <c r="D132" i="27" s="1"/>
  <c r="C132" i="27"/>
  <c r="E127" i="27"/>
  <c r="E125" i="27" s="1"/>
  <c r="D127" i="27"/>
  <c r="D125" i="27" s="1"/>
  <c r="C125" i="27"/>
  <c r="E118" i="27"/>
  <c r="D118" i="27"/>
  <c r="C118" i="27"/>
  <c r="E111" i="27"/>
  <c r="D111" i="27"/>
  <c r="C111" i="27"/>
  <c r="E103" i="27"/>
  <c r="D103" i="27"/>
  <c r="C103" i="27"/>
  <c r="D97" i="27"/>
  <c r="D95" i="27" s="1"/>
  <c r="E95" i="27"/>
  <c r="C95" i="27"/>
  <c r="E87" i="27"/>
  <c r="D87" i="27"/>
  <c r="C87" i="27"/>
  <c r="E79" i="27"/>
  <c r="D79" i="27"/>
  <c r="C79" i="27"/>
  <c r="D74" i="27"/>
  <c r="D72" i="27" s="1"/>
  <c r="E72" i="27"/>
  <c r="C72" i="27"/>
  <c r="E65" i="27"/>
  <c r="D65" i="27"/>
  <c r="C65" i="27"/>
  <c r="C59" i="27"/>
  <c r="C57" i="27" s="1"/>
  <c r="E57" i="27"/>
  <c r="D57" i="27"/>
  <c r="E50" i="27"/>
  <c r="D50" i="27"/>
  <c r="C50" i="27"/>
  <c r="E43" i="27"/>
  <c r="D43" i="27"/>
  <c r="C43" i="27"/>
  <c r="E34" i="27"/>
  <c r="D34" i="27"/>
  <c r="C34" i="27"/>
  <c r="E32" i="27"/>
  <c r="D32" i="27"/>
  <c r="C32" i="27"/>
  <c r="E31" i="27"/>
  <c r="D31" i="27"/>
  <c r="C31" i="27"/>
  <c r="E30" i="27"/>
  <c r="D30" i="27"/>
  <c r="C30" i="27"/>
  <c r="E28" i="27"/>
  <c r="D28" i="27"/>
  <c r="C28" i="27"/>
  <c r="E25" i="27"/>
  <c r="D25" i="27"/>
  <c r="C25" i="27"/>
  <c r="E24" i="27"/>
  <c r="D21" i="27"/>
  <c r="E29" i="27" l="1"/>
  <c r="E22" i="27" s="1"/>
  <c r="C24" i="27"/>
  <c r="C168" i="27"/>
  <c r="E211" i="27"/>
  <c r="C320" i="27"/>
  <c r="E168" i="27"/>
  <c r="E320" i="27"/>
  <c r="C29" i="27"/>
  <c r="C213" i="27"/>
  <c r="C211" i="27" s="1"/>
  <c r="E13" i="32"/>
  <c r="H13" i="32"/>
  <c r="G13" i="32"/>
  <c r="F13" i="32"/>
  <c r="D168" i="27"/>
  <c r="D29" i="27"/>
  <c r="D22" i="27" s="1"/>
  <c r="C23" i="27"/>
  <c r="E23" i="27"/>
  <c r="D24" i="27"/>
  <c r="D211" i="27"/>
  <c r="C21" i="27"/>
  <c r="E21" i="27"/>
  <c r="C22" i="27" l="1"/>
  <c r="C20" i="27" s="1"/>
  <c r="E27" i="27"/>
  <c r="C27" i="27"/>
  <c r="D27" i="27"/>
  <c r="D20" i="27"/>
  <c r="E20" i="27"/>
  <c r="H45" i="32" l="1"/>
  <c r="G45" i="32"/>
  <c r="F45" i="32"/>
  <c r="E45" i="32"/>
  <c r="H44" i="32"/>
  <c r="G44" i="32"/>
  <c r="F44" i="32"/>
  <c r="E44" i="32"/>
  <c r="H43" i="32"/>
  <c r="G43" i="32"/>
  <c r="F43" i="32"/>
  <c r="E43" i="32"/>
  <c r="G24" i="33"/>
  <c r="G23" i="33"/>
  <c r="G22" i="33"/>
  <c r="G21" i="33"/>
  <c r="G20" i="33"/>
  <c r="G18" i="33"/>
  <c r="G17" i="33"/>
  <c r="G16" i="33"/>
  <c r="G15" i="33"/>
  <c r="G13" i="33"/>
  <c r="G12" i="33"/>
  <c r="G11" i="33"/>
  <c r="G10" i="33"/>
  <c r="H283" i="32"/>
  <c r="G283" i="32"/>
  <c r="F283" i="32"/>
  <c r="E283" i="32"/>
  <c r="H276" i="32"/>
  <c r="G276" i="32"/>
  <c r="F276" i="32"/>
  <c r="E276" i="32"/>
  <c r="H269" i="32"/>
  <c r="G269" i="32"/>
  <c r="F269" i="32"/>
  <c r="E269" i="32"/>
  <c r="H262" i="32"/>
  <c r="G262" i="32"/>
  <c r="F262" i="32"/>
  <c r="E262" i="32"/>
  <c r="H255" i="32"/>
  <c r="G255" i="32"/>
  <c r="F255" i="32"/>
  <c r="E255" i="32"/>
  <c r="H248" i="32"/>
  <c r="G248" i="32"/>
  <c r="F248" i="32"/>
  <c r="E248" i="32"/>
  <c r="E240" i="32" s="1"/>
  <c r="E244" i="32"/>
  <c r="E236" i="32" s="1"/>
  <c r="E228" i="32" s="1"/>
  <c r="H241" i="32"/>
  <c r="G241" i="32"/>
  <c r="F241" i="32"/>
  <c r="E241" i="32"/>
  <c r="E233" i="32" s="1"/>
  <c r="E225" i="32" s="1"/>
  <c r="E239" i="32"/>
  <c r="E231" i="32" s="1"/>
  <c r="E223" i="32" s="1"/>
  <c r="H238" i="32"/>
  <c r="G238" i="32"/>
  <c r="F238" i="32"/>
  <c r="E238" i="32"/>
  <c r="H237" i="32"/>
  <c r="G237" i="32"/>
  <c r="F237" i="32"/>
  <c r="E237" i="32"/>
  <c r="H236" i="32"/>
  <c r="G236" i="32"/>
  <c r="F236" i="32"/>
  <c r="H235" i="32"/>
  <c r="G235" i="32"/>
  <c r="F235" i="32"/>
  <c r="E235" i="32"/>
  <c r="E230" i="32"/>
  <c r="E222" i="32" s="1"/>
  <c r="E229" i="32"/>
  <c r="E221" i="32" s="1"/>
  <c r="H227" i="32"/>
  <c r="G227" i="32"/>
  <c r="F227" i="32"/>
  <c r="H220" i="32"/>
  <c r="G220" i="32"/>
  <c r="F220" i="32"/>
  <c r="H219" i="32"/>
  <c r="G219" i="32"/>
  <c r="F219" i="32"/>
  <c r="H218" i="32"/>
  <c r="G218" i="32"/>
  <c r="F218" i="32"/>
  <c r="H217" i="32"/>
  <c r="G217" i="32"/>
  <c r="F217" i="32"/>
  <c r="H216" i="32"/>
  <c r="G216" i="32"/>
  <c r="F216" i="32"/>
  <c r="E216" i="32"/>
  <c r="E213" i="32" s="1"/>
  <c r="H215" i="32"/>
  <c r="G215" i="32"/>
  <c r="F215" i="32"/>
  <c r="H214" i="32"/>
  <c r="G214" i="32"/>
  <c r="F214" i="32"/>
  <c r="H206" i="32"/>
  <c r="G206" i="32"/>
  <c r="F206" i="32"/>
  <c r="E206" i="32"/>
  <c r="E202" i="32"/>
  <c r="H199" i="32"/>
  <c r="G199" i="32"/>
  <c r="F199" i="32"/>
  <c r="E199" i="32"/>
  <c r="H192" i="32"/>
  <c r="G192" i="32"/>
  <c r="F192" i="32"/>
  <c r="E192" i="32"/>
  <c r="H191" i="32"/>
  <c r="G191" i="32"/>
  <c r="F191" i="32"/>
  <c r="E191" i="32"/>
  <c r="H190" i="32"/>
  <c r="G190" i="32"/>
  <c r="F190" i="32"/>
  <c r="E190" i="32"/>
  <c r="E169" i="32" s="1"/>
  <c r="H189" i="32"/>
  <c r="G189" i="32"/>
  <c r="F189" i="32"/>
  <c r="E189" i="32"/>
  <c r="E168" i="32" s="1"/>
  <c r="H188" i="32"/>
  <c r="G188" i="32"/>
  <c r="F188" i="32"/>
  <c r="E188" i="32"/>
  <c r="H187" i="32"/>
  <c r="G187" i="32"/>
  <c r="F187" i="32"/>
  <c r="E187" i="32"/>
  <c r="H186" i="32"/>
  <c r="H165" i="32" s="1"/>
  <c r="G186" i="32"/>
  <c r="F186" i="32"/>
  <c r="F165" i="32" s="1"/>
  <c r="E186" i="32"/>
  <c r="H185" i="32"/>
  <c r="G185" i="32"/>
  <c r="F185" i="32"/>
  <c r="E185" i="32"/>
  <c r="H178" i="32"/>
  <c r="G178" i="32"/>
  <c r="F178" i="32"/>
  <c r="E178" i="32"/>
  <c r="H171" i="32"/>
  <c r="G171" i="32"/>
  <c r="F171" i="32"/>
  <c r="E171" i="32"/>
  <c r="H170" i="32"/>
  <c r="G170" i="32"/>
  <c r="H157" i="32"/>
  <c r="G157" i="32"/>
  <c r="F157" i="32"/>
  <c r="E157" i="32"/>
  <c r="H150" i="32"/>
  <c r="G150" i="32"/>
  <c r="F150" i="32"/>
  <c r="E150" i="32"/>
  <c r="H143" i="32"/>
  <c r="G143" i="32"/>
  <c r="F143" i="32"/>
  <c r="E143" i="32"/>
  <c r="H142" i="32"/>
  <c r="G142" i="32"/>
  <c r="F142" i="32"/>
  <c r="E142" i="32"/>
  <c r="H141" i="32"/>
  <c r="G141" i="32"/>
  <c r="F141" i="32"/>
  <c r="E141" i="32"/>
  <c r="H140" i="32"/>
  <c r="G140" i="32"/>
  <c r="F140" i="32"/>
  <c r="E140" i="32"/>
  <c r="H139" i="32"/>
  <c r="G139" i="32"/>
  <c r="F139" i="32"/>
  <c r="E139" i="32"/>
  <c r="H138" i="32"/>
  <c r="G138" i="32"/>
  <c r="F138" i="32"/>
  <c r="E138" i="32"/>
  <c r="H137" i="32"/>
  <c r="G137" i="32"/>
  <c r="F137" i="32"/>
  <c r="E137" i="32"/>
  <c r="H136" i="32"/>
  <c r="G136" i="32"/>
  <c r="F136" i="32"/>
  <c r="E136" i="32"/>
  <c r="H129" i="32"/>
  <c r="G129" i="32"/>
  <c r="F129" i="32"/>
  <c r="E129" i="32"/>
  <c r="H122" i="32"/>
  <c r="G122" i="32"/>
  <c r="F122" i="32"/>
  <c r="E122" i="32"/>
  <c r="H115" i="32"/>
  <c r="G115" i="32"/>
  <c r="F115" i="32"/>
  <c r="E115" i="32"/>
  <c r="H108" i="32"/>
  <c r="G108" i="32"/>
  <c r="F108" i="32"/>
  <c r="E108" i="32"/>
  <c r="E101" i="32" s="1"/>
  <c r="H107" i="32"/>
  <c r="G107" i="32"/>
  <c r="F107" i="32"/>
  <c r="E107" i="32"/>
  <c r="H106" i="32"/>
  <c r="G106" i="32"/>
  <c r="F106" i="32"/>
  <c r="E106" i="32"/>
  <c r="E78" i="32" s="1"/>
  <c r="E12" i="32" s="1"/>
  <c r="H105" i="32"/>
  <c r="G105" i="32"/>
  <c r="F105" i="32"/>
  <c r="E105" i="32"/>
  <c r="E77" i="32" s="1"/>
  <c r="E11" i="32" s="1"/>
  <c r="H104" i="32"/>
  <c r="G104" i="32"/>
  <c r="F104" i="32"/>
  <c r="E104" i="32"/>
  <c r="H103" i="32"/>
  <c r="G103" i="32"/>
  <c r="F103" i="32"/>
  <c r="E103" i="32"/>
  <c r="H102" i="32"/>
  <c r="G102" i="32"/>
  <c r="F102" i="32"/>
  <c r="E102" i="32"/>
  <c r="H101" i="32"/>
  <c r="G101" i="32"/>
  <c r="F101" i="32"/>
  <c r="F97" i="32"/>
  <c r="F83" i="32" s="1"/>
  <c r="E97" i="32"/>
  <c r="H94" i="32"/>
  <c r="G94" i="32"/>
  <c r="H87" i="32"/>
  <c r="G87" i="32"/>
  <c r="F87" i="32"/>
  <c r="E87" i="32"/>
  <c r="H86" i="32"/>
  <c r="H79" i="32" s="1"/>
  <c r="G86" i="32"/>
  <c r="H85" i="32"/>
  <c r="G85" i="32"/>
  <c r="F85" i="32"/>
  <c r="H84" i="32"/>
  <c r="G84" i="32"/>
  <c r="F84" i="32"/>
  <c r="H83" i="32"/>
  <c r="G83" i="32"/>
  <c r="H82" i="32"/>
  <c r="G82" i="32"/>
  <c r="F82" i="32"/>
  <c r="H81" i="32"/>
  <c r="G81" i="32"/>
  <c r="F81" i="32"/>
  <c r="E1054" i="27"/>
  <c r="D1054" i="27"/>
  <c r="C1054" i="27"/>
  <c r="E100" i="32" l="1"/>
  <c r="E94" i="32" s="1"/>
  <c r="E83" i="32"/>
  <c r="H80" i="32"/>
  <c r="G26" i="33"/>
  <c r="F169" i="32"/>
  <c r="F78" i="32" s="1"/>
  <c r="F12" i="32" s="1"/>
  <c r="G79" i="32"/>
  <c r="G80" i="32"/>
  <c r="G234" i="32"/>
  <c r="H234" i="32"/>
  <c r="F234" i="32"/>
  <c r="F74" i="32"/>
  <c r="F8" i="32" s="1"/>
  <c r="H166" i="32"/>
  <c r="H75" i="32" s="1"/>
  <c r="H9" i="32" s="1"/>
  <c r="H167" i="32"/>
  <c r="H76" i="32" s="1"/>
  <c r="H10" i="32" s="1"/>
  <c r="H168" i="32"/>
  <c r="H77" i="32" s="1"/>
  <c r="H11" i="32" s="1"/>
  <c r="H169" i="32"/>
  <c r="H78" i="32" s="1"/>
  <c r="H12" i="32" s="1"/>
  <c r="H74" i="32"/>
  <c r="H8" i="32" s="1"/>
  <c r="E165" i="32"/>
  <c r="E74" i="32" s="1"/>
  <c r="E8" i="32" s="1"/>
  <c r="F170" i="32"/>
  <c r="G213" i="32"/>
  <c r="G164" i="32" s="1"/>
  <c r="G165" i="32"/>
  <c r="G74" i="32" s="1"/>
  <c r="G8" i="32" s="1"/>
  <c r="E166" i="32"/>
  <c r="E75" i="32" s="1"/>
  <c r="E9" i="32" s="1"/>
  <c r="G166" i="32"/>
  <c r="G75" i="32" s="1"/>
  <c r="G9" i="32" s="1"/>
  <c r="G167" i="32"/>
  <c r="G76" i="32" s="1"/>
  <c r="G10" i="32" s="1"/>
  <c r="H213" i="32"/>
  <c r="H164" i="32" s="1"/>
  <c r="H73" i="32" s="1"/>
  <c r="H7" i="32" s="1"/>
  <c r="F100" i="32"/>
  <c r="F94" i="32" s="1"/>
  <c r="F80" i="32" s="1"/>
  <c r="F168" i="32"/>
  <c r="F77" i="32" s="1"/>
  <c r="F11" i="32" s="1"/>
  <c r="G169" i="32"/>
  <c r="G78" i="32" s="1"/>
  <c r="G12" i="32" s="1"/>
  <c r="F166" i="32"/>
  <c r="F75" i="32" s="1"/>
  <c r="F9" i="32" s="1"/>
  <c r="F167" i="32"/>
  <c r="F76" i="32" s="1"/>
  <c r="F10" i="32" s="1"/>
  <c r="G168" i="32"/>
  <c r="G77" i="32" s="1"/>
  <c r="G11" i="32" s="1"/>
  <c r="F213" i="32"/>
  <c r="E232" i="32"/>
  <c r="E224" i="32" s="1"/>
  <c r="E234" i="32"/>
  <c r="E226" i="32" s="1"/>
  <c r="E170" i="32"/>
  <c r="E79" i="32" s="1"/>
  <c r="E167" i="32"/>
  <c r="E1052" i="27"/>
  <c r="D1052" i="27" s="1"/>
  <c r="C1052" i="27" s="1"/>
  <c r="E1050" i="27"/>
  <c r="D1050" i="27"/>
  <c r="C1050" i="27"/>
  <c r="E1049" i="27"/>
  <c r="D1049" i="27"/>
  <c r="C1049" i="27"/>
  <c r="E1048" i="27"/>
  <c r="D1048" i="27"/>
  <c r="C1048" i="27"/>
  <c r="E1047" i="27" s="1"/>
  <c r="D1047" i="27"/>
  <c r="C1047" i="27"/>
  <c r="E1046" i="27"/>
  <c r="D1046" i="27"/>
  <c r="C1046" i="27"/>
  <c r="E76" i="32" l="1"/>
  <c r="E10" i="32" s="1"/>
  <c r="E80" i="32"/>
  <c r="E1045" i="27"/>
  <c r="D1045" i="27" s="1"/>
  <c r="C1045" i="27" s="1"/>
  <c r="F86" i="32"/>
  <c r="F79" i="32" s="1"/>
  <c r="G73" i="32"/>
  <c r="G7" i="32" s="1"/>
  <c r="F164" i="32"/>
  <c r="F73" i="32" s="1"/>
  <c r="F7" i="32" s="1"/>
  <c r="E220" i="32"/>
  <c r="E227" i="32"/>
  <c r="E164" i="32"/>
  <c r="E1036" i="27"/>
  <c r="D1036" i="27"/>
  <c r="C1036" i="27"/>
  <c r="E1027" i="27"/>
  <c r="D1027" i="27"/>
  <c r="C1027" i="27"/>
  <c r="E1018" i="27"/>
  <c r="D1018" i="27"/>
  <c r="C1018" i="27"/>
  <c r="E1009" i="27"/>
  <c r="D1009" i="27"/>
  <c r="C1009" i="27"/>
  <c r="E1000" i="27"/>
  <c r="D1000" i="27"/>
  <c r="C1000" i="27"/>
  <c r="E991" i="27"/>
  <c r="D991" i="27"/>
  <c r="C991" i="27"/>
  <c r="E980" i="27"/>
  <c r="D980" i="27"/>
  <c r="C980" i="27"/>
  <c r="E978" i="27"/>
  <c r="D978" i="27"/>
  <c r="C978" i="27"/>
  <c r="E976" i="27"/>
  <c r="D976" i="27"/>
  <c r="C976" i="27"/>
  <c r="E975" i="27"/>
  <c r="D975" i="27"/>
  <c r="C975" i="27"/>
  <c r="E974" i="27"/>
  <c r="D974" i="27"/>
  <c r="C974" i="27"/>
  <c r="E973" i="27"/>
  <c r="D973" i="27"/>
  <c r="C973" i="27"/>
  <c r="E963" i="27"/>
  <c r="D963" i="27"/>
  <c r="C963" i="27"/>
  <c r="E955" i="27"/>
  <c r="D955" i="27"/>
  <c r="C955" i="27"/>
  <c r="E953" i="27"/>
  <c r="D953" i="27"/>
  <c r="C953" i="27"/>
  <c r="E951" i="27"/>
  <c r="D951" i="27"/>
  <c r="C951" i="27"/>
  <c r="E950" i="27"/>
  <c r="D950" i="27"/>
  <c r="C950" i="27"/>
  <c r="E949" i="27"/>
  <c r="D949" i="27"/>
  <c r="C949" i="27"/>
  <c r="E948" i="27"/>
  <c r="D948" i="27"/>
  <c r="C948" i="27"/>
  <c r="C972" i="27" l="1"/>
  <c r="E73" i="32"/>
  <c r="E7" i="32" s="1"/>
  <c r="D972" i="27"/>
  <c r="E972" i="27"/>
  <c r="E947" i="27"/>
  <c r="D947" i="27"/>
  <c r="C947" i="27"/>
  <c r="E938" i="27"/>
  <c r="D938" i="27"/>
  <c r="C938" i="27"/>
  <c r="E929" i="27"/>
  <c r="D929" i="27"/>
  <c r="C929" i="27"/>
  <c r="E921" i="27"/>
  <c r="D921" i="27"/>
  <c r="C921" i="27"/>
  <c r="E919" i="27"/>
  <c r="D919" i="27"/>
  <c r="C919" i="27"/>
  <c r="E918" i="27"/>
  <c r="E893" i="27" s="1"/>
  <c r="D918" i="27"/>
  <c r="C918" i="27"/>
  <c r="E917" i="27"/>
  <c r="E892" i="27" s="1"/>
  <c r="D917" i="27"/>
  <c r="D892" i="27" s="1"/>
  <c r="C917" i="27"/>
  <c r="C892" i="27" s="1"/>
  <c r="C916" i="27"/>
  <c r="C915" i="27"/>
  <c r="E914" i="27"/>
  <c r="D914" i="27"/>
  <c r="D889" i="27" s="1"/>
  <c r="C914" i="27"/>
  <c r="C889" i="27" s="1"/>
  <c r="E904" i="27"/>
  <c r="D904" i="27"/>
  <c r="C904" i="27"/>
  <c r="E896" i="27"/>
  <c r="D896" i="27"/>
  <c r="C896" i="27"/>
  <c r="E894" i="27"/>
  <c r="D894" i="27"/>
  <c r="C894" i="27"/>
  <c r="E891" i="27"/>
  <c r="D891" i="27"/>
  <c r="E890" i="27"/>
  <c r="D890" i="27"/>
  <c r="C890" i="27"/>
  <c r="E889" i="27" s="1"/>
  <c r="E879" i="27"/>
  <c r="D879" i="27"/>
  <c r="C879" i="27"/>
  <c r="E871" i="27"/>
  <c r="E854" i="27" s="1"/>
  <c r="D871" i="27"/>
  <c r="C871" i="27"/>
  <c r="E862" i="27"/>
  <c r="D862" i="27"/>
  <c r="C862" i="27"/>
  <c r="E860" i="27"/>
  <c r="D860" i="27"/>
  <c r="C860" i="27"/>
  <c r="E858" i="27"/>
  <c r="D858" i="27"/>
  <c r="C858" i="27"/>
  <c r="E857" i="27"/>
  <c r="D857" i="27"/>
  <c r="C857" i="27"/>
  <c r="E856" i="27"/>
  <c r="D856" i="27"/>
  <c r="C856" i="27"/>
  <c r="E855" i="27"/>
  <c r="D855" i="27"/>
  <c r="C855" i="27"/>
  <c r="E845" i="27"/>
  <c r="D845" i="27"/>
  <c r="C845" i="27"/>
  <c r="E836" i="27"/>
  <c r="D836" i="27"/>
  <c r="C836" i="27"/>
  <c r="E827" i="27"/>
  <c r="D827" i="27"/>
  <c r="C827" i="27"/>
  <c r="E818" i="27"/>
  <c r="D818" i="27"/>
  <c r="C818" i="27"/>
  <c r="E816" i="27"/>
  <c r="D816" i="27"/>
  <c r="C816" i="27"/>
  <c r="E814" i="27"/>
  <c r="D814" i="27"/>
  <c r="C814" i="27"/>
  <c r="E813" i="27"/>
  <c r="D813" i="27"/>
  <c r="C813" i="27"/>
  <c r="E812" i="27"/>
  <c r="D812" i="27"/>
  <c r="C812" i="27"/>
  <c r="E811" i="27"/>
  <c r="D811" i="27"/>
  <c r="C811" i="27"/>
  <c r="C804" i="27"/>
  <c r="C785" i="27" s="1"/>
  <c r="E801" i="27"/>
  <c r="D801" i="27"/>
  <c r="E792" i="27"/>
  <c r="D792" i="27"/>
  <c r="C792" i="27"/>
  <c r="E788" i="27"/>
  <c r="D788" i="27"/>
  <c r="D779" i="27" s="1"/>
  <c r="E787" i="27"/>
  <c r="D787" i="27"/>
  <c r="C787" i="27"/>
  <c r="E785" i="27"/>
  <c r="D785" i="27"/>
  <c r="E784" i="27"/>
  <c r="D784" i="27"/>
  <c r="C784" i="27"/>
  <c r="E783" i="27"/>
  <c r="D783" i="27"/>
  <c r="C783" i="27"/>
  <c r="C810" i="27" l="1"/>
  <c r="C807" i="27" s="1"/>
  <c r="C788" i="27" s="1"/>
  <c r="E778" i="27"/>
  <c r="C913" i="27"/>
  <c r="C888" i="27" s="1"/>
  <c r="E780" i="27"/>
  <c r="E810" i="27"/>
  <c r="C891" i="27"/>
  <c r="E913" i="27"/>
  <c r="D893" i="27"/>
  <c r="C854" i="27"/>
  <c r="D854" i="27"/>
  <c r="C782" i="27"/>
  <c r="C778" i="27"/>
  <c r="E777" i="27" s="1"/>
  <c r="D777" i="27" s="1"/>
  <c r="D780" i="27"/>
  <c r="D810" i="27"/>
  <c r="C893" i="27"/>
  <c r="D782" i="27"/>
  <c r="D913" i="27"/>
  <c r="D778" i="27"/>
  <c r="C780" i="27"/>
  <c r="C801" i="27"/>
  <c r="E779" i="27"/>
  <c r="E782" i="27"/>
  <c r="E888" i="27"/>
  <c r="D888" i="27" s="1"/>
  <c r="C777" i="27"/>
  <c r="E776" i="27"/>
  <c r="D776" i="27" s="1"/>
  <c r="C776" i="27" s="1"/>
  <c r="E775" i="27"/>
  <c r="D775" i="27" s="1"/>
  <c r="C775" i="27" s="1"/>
  <c r="E774" i="27"/>
  <c r="D774" i="27" l="1"/>
  <c r="C774" i="27"/>
  <c r="E767" i="27"/>
  <c r="D767" i="27"/>
  <c r="C767" i="27"/>
  <c r="E760" i="27"/>
  <c r="D760" i="27"/>
  <c r="C760" i="27"/>
  <c r="E752" i="27"/>
  <c r="D752" i="27"/>
  <c r="C752" i="27"/>
  <c r="E750" i="27"/>
  <c r="D750" i="27"/>
  <c r="C750" i="27"/>
  <c r="E749" i="27"/>
  <c r="D749" i="27"/>
  <c r="D745" i="27" s="1"/>
  <c r="C749" i="27"/>
  <c r="E748" i="27"/>
  <c r="D748" i="27"/>
  <c r="C748" i="27"/>
  <c r="E747" i="27"/>
  <c r="D747" i="27"/>
  <c r="C747" i="27"/>
  <c r="E746" i="27"/>
  <c r="E745" i="27" s="1"/>
  <c r="D746" i="27"/>
  <c r="C746" i="27"/>
  <c r="E738" i="27"/>
  <c r="D738" i="27"/>
  <c r="C738" i="27"/>
  <c r="E731" i="27"/>
  <c r="D731" i="27"/>
  <c r="C731" i="27"/>
  <c r="E724" i="27"/>
  <c r="D724" i="27"/>
  <c r="C724" i="27"/>
  <c r="E717" i="27"/>
  <c r="D717" i="27"/>
  <c r="C717" i="27"/>
  <c r="E710" i="27"/>
  <c r="D710" i="27"/>
  <c r="C710" i="27"/>
  <c r="C704" i="27"/>
  <c r="E702" i="27"/>
  <c r="D702" i="27"/>
  <c r="E694" i="27"/>
  <c r="D694" i="27"/>
  <c r="C694" i="27"/>
  <c r="E686" i="27"/>
  <c r="D686" i="27"/>
  <c r="C686" i="27"/>
  <c r="E677" i="27"/>
  <c r="D677" i="27"/>
  <c r="C677" i="27"/>
  <c r="E676" i="27"/>
  <c r="D676" i="27"/>
  <c r="C676" i="27"/>
  <c r="E675" i="27"/>
  <c r="D675" i="27"/>
  <c r="C675" i="27"/>
  <c r="E674" i="27"/>
  <c r="D674" i="27"/>
  <c r="C674" i="27"/>
  <c r="E673" i="27"/>
  <c r="D673" i="27"/>
  <c r="C673" i="27"/>
  <c r="E664" i="27"/>
  <c r="D664" i="27"/>
  <c r="C664" i="27"/>
  <c r="E657" i="27"/>
  <c r="D657" i="27"/>
  <c r="C657" i="27"/>
  <c r="E649" i="27"/>
  <c r="D649" i="27"/>
  <c r="C649" i="27"/>
  <c r="E634" i="27"/>
  <c r="D634" i="27"/>
  <c r="C634" i="27"/>
  <c r="E627" i="27"/>
  <c r="D627" i="27"/>
  <c r="C627" i="27"/>
  <c r="E620" i="27"/>
  <c r="D620" i="27"/>
  <c r="C620" i="27"/>
  <c r="E611" i="27"/>
  <c r="D611" i="27"/>
  <c r="C611" i="27"/>
  <c r="E604" i="27"/>
  <c r="D604" i="27"/>
  <c r="C604" i="27"/>
  <c r="E597" i="27"/>
  <c r="D597" i="27"/>
  <c r="C597" i="27"/>
  <c r="E589" i="27"/>
  <c r="D589" i="27"/>
  <c r="C589" i="27"/>
  <c r="E587" i="27"/>
  <c r="D587" i="27"/>
  <c r="C587" i="27"/>
  <c r="E586" i="27"/>
  <c r="D586" i="27"/>
  <c r="C586" i="27"/>
  <c r="E585" i="27"/>
  <c r="D585" i="27"/>
  <c r="C585" i="27"/>
  <c r="E672" i="27" l="1"/>
  <c r="C672" i="27"/>
  <c r="D672" i="27"/>
  <c r="C745" i="27"/>
  <c r="C702" i="27"/>
  <c r="E584" i="27"/>
  <c r="D584" i="27" l="1"/>
  <c r="C584" i="27"/>
  <c r="E583" i="27"/>
  <c r="E582" i="27" s="1"/>
  <c r="D583" i="27"/>
  <c r="D582" i="27" s="1"/>
  <c r="C583" i="27"/>
  <c r="C582" i="27"/>
  <c r="E574" i="27"/>
  <c r="D574" i="27"/>
  <c r="C574" i="27"/>
  <c r="E566" i="27"/>
  <c r="D566" i="27"/>
  <c r="C566" i="27"/>
  <c r="E559" i="27"/>
  <c r="D559" i="27"/>
  <c r="C559" i="27"/>
  <c r="E552" i="27"/>
  <c r="D552" i="27"/>
  <c r="C552" i="27"/>
  <c r="E544" i="27"/>
  <c r="D544" i="27"/>
  <c r="C544" i="27"/>
  <c r="E537" i="27"/>
  <c r="D537" i="27"/>
  <c r="C537" i="27"/>
  <c r="E529" i="27"/>
  <c r="D529" i="27"/>
  <c r="C529" i="27"/>
  <c r="E521" i="27"/>
  <c r="D521" i="27"/>
  <c r="C521" i="27"/>
  <c r="E513" i="27"/>
  <c r="D513" i="27"/>
  <c r="C513" i="27"/>
  <c r="E505" i="27"/>
  <c r="D505" i="27"/>
  <c r="C505" i="27"/>
  <c r="E497" i="27"/>
  <c r="D497" i="27"/>
  <c r="C497" i="27"/>
  <c r="E490" i="27"/>
  <c r="D490" i="27"/>
  <c r="C490" i="27"/>
  <c r="E483" i="27"/>
  <c r="D483" i="27"/>
  <c r="C483" i="27"/>
  <c r="E476" i="27"/>
  <c r="D476" i="27"/>
  <c r="C476" i="27"/>
  <c r="E469" i="27"/>
  <c r="D469" i="27"/>
  <c r="C469" i="27"/>
  <c r="E461" i="27"/>
  <c r="D461" i="27"/>
  <c r="C461" i="27"/>
  <c r="E454" i="27"/>
  <c r="D454" i="27"/>
  <c r="C454" i="27"/>
  <c r="E446" i="27"/>
  <c r="D446" i="27"/>
  <c r="C446" i="27"/>
  <c r="E439" i="27"/>
  <c r="D439" i="27"/>
  <c r="C439" i="27"/>
  <c r="E431" i="27"/>
  <c r="D431" i="27"/>
  <c r="C431" i="27"/>
  <c r="E423" i="27"/>
  <c r="D423" i="27"/>
  <c r="C423" i="27"/>
  <c r="E415" i="27"/>
  <c r="D415" i="27"/>
  <c r="C415" i="27"/>
  <c r="E407" i="27"/>
  <c r="D407" i="27"/>
  <c r="C407" i="27"/>
  <c r="E399" i="27"/>
  <c r="D399" i="27"/>
  <c r="C399" i="27"/>
  <c r="E392" i="27"/>
  <c r="D392" i="27"/>
  <c r="C392" i="27"/>
  <c r="E385" i="27"/>
  <c r="D385" i="27"/>
  <c r="C385" i="27"/>
  <c r="E378" i="27"/>
  <c r="D378" i="27"/>
  <c r="C378" i="27"/>
  <c r="E371" i="27"/>
  <c r="D371" i="27"/>
  <c r="C371" i="27"/>
  <c r="E362" i="27"/>
  <c r="E355" i="27" s="1"/>
  <c r="E18" i="27" s="1"/>
  <c r="D362" i="27"/>
  <c r="D355" i="27" s="1"/>
  <c r="D18" i="27" s="1"/>
  <c r="C362" i="27"/>
  <c r="E361" i="27"/>
  <c r="D361" i="27"/>
  <c r="C361" i="27"/>
  <c r="E360" i="27"/>
  <c r="D360" i="27"/>
  <c r="C360" i="27"/>
  <c r="E359" i="27"/>
  <c r="D359" i="27"/>
  <c r="C359" i="27"/>
  <c r="E358" i="27"/>
  <c r="D358" i="27"/>
  <c r="D351" i="27" s="1"/>
  <c r="D14" i="27" s="1"/>
  <c r="C358" i="27"/>
  <c r="C351" i="27" s="1"/>
  <c r="C14" i="27" s="1"/>
  <c r="C355" i="27"/>
  <c r="C354" i="27"/>
  <c r="C17" i="27" s="1"/>
  <c r="E353" i="27"/>
  <c r="E16" i="27" s="1"/>
  <c r="D353" i="27"/>
  <c r="D16" i="27" s="1"/>
  <c r="C353" i="27"/>
  <c r="C16" i="27" s="1"/>
  <c r="E352" i="27"/>
  <c r="E15" i="27" s="1"/>
  <c r="D352" i="27"/>
  <c r="D15" i="27" s="1"/>
  <c r="E357" i="27" l="1"/>
  <c r="E354" i="27"/>
  <c r="C18" i="27"/>
  <c r="E351" i="27"/>
  <c r="E14" i="27" s="1"/>
  <c r="C357" i="27"/>
  <c r="D357" i="27"/>
  <c r="C352" i="27"/>
  <c r="C15" i="27" s="1"/>
  <c r="C13" i="27" s="1"/>
  <c r="E350" i="27" l="1"/>
  <c r="D354" i="27"/>
  <c r="E17" i="27"/>
  <c r="E13" i="27" s="1"/>
  <c r="C350" i="27"/>
  <c r="D17" i="27" l="1"/>
  <c r="D13" i="27" s="1"/>
  <c r="D350" i="27"/>
</calcChain>
</file>

<file path=xl/sharedStrings.xml><?xml version="1.0" encoding="utf-8"?>
<sst xmlns="http://schemas.openxmlformats.org/spreadsheetml/2006/main" count="3658" uniqueCount="1078">
  <si>
    <t>Подпрограмма 1</t>
  </si>
  <si>
    <t>Х</t>
  </si>
  <si>
    <t>юридические лица</t>
  </si>
  <si>
    <t>№</t>
  </si>
  <si>
    <t>федеральный бюджет</t>
  </si>
  <si>
    <t>Подпрограмма 2</t>
  </si>
  <si>
    <t>2.1</t>
  </si>
  <si>
    <t>2.2</t>
  </si>
  <si>
    <t>2.3</t>
  </si>
  <si>
    <t>1.2.1</t>
  </si>
  <si>
    <t>1.1.</t>
  </si>
  <si>
    <t>краевой бюджет</t>
  </si>
  <si>
    <t>местные бюджеты</t>
  </si>
  <si>
    <t>государственные внебюджетные фонды</t>
  </si>
  <si>
    <t>Всего:</t>
  </si>
  <si>
    <t>х</t>
  </si>
  <si>
    <t>1.1.1.</t>
  </si>
  <si>
    <t>1.2.</t>
  </si>
  <si>
    <t>1.3.</t>
  </si>
  <si>
    <t>2.</t>
  </si>
  <si>
    <t>Меры гос поддержки</t>
  </si>
  <si>
    <t>проект №…</t>
  </si>
  <si>
    <t>Наименование подпрограммы\ наименование инвестиционного проекта</t>
  </si>
  <si>
    <t>проект № 1</t>
  </si>
  <si>
    <t>проект № 2</t>
  </si>
  <si>
    <t>проект № Х</t>
  </si>
  <si>
    <t>Инестор</t>
  </si>
  <si>
    <t>Стоимость проекта</t>
  </si>
  <si>
    <t>Источники финансирования</t>
  </si>
  <si>
    <t>Ответственный за сопровождение инвестиционного проекта (ИОГВ, Руководитель Ф.И.О.)</t>
  </si>
  <si>
    <t>Ответственный за сопровождение инвестиционного проекта (Администрация МО, Глава МО)</t>
  </si>
  <si>
    <t>Описание проекта</t>
  </si>
  <si>
    <t>Государственная программа Камчатского края</t>
  </si>
  <si>
    <t>Таблица 15</t>
  </si>
  <si>
    <t>Сроки реализации</t>
  </si>
  <si>
    <t>Потребность в инфраструктуре</t>
  </si>
  <si>
    <t>Наличие земельного участка</t>
  </si>
  <si>
    <t>основные экономические показатели
(вклад в ВРП;  налогов; создание раб. мест и т.д.)</t>
  </si>
  <si>
    <t>Организация и проведение краевого фестиваля духовной музыки</t>
  </si>
  <si>
    <t>Проведение краевого фестиваля-конкурса "Истоки" среди  учащихся образовательных учреждений Камчатского края, посвященного Дню славянской письменности и культуры</t>
  </si>
  <si>
    <t>Проведение краевого  конкурса творческих работ на родных языках народов, проживающих на территории Камчатского края</t>
  </si>
  <si>
    <t>Оказание поддержки межнациональным общественным объединениям на ведение уставной деятельности</t>
  </si>
  <si>
    <t xml:space="preserve">Социологическое исследование уровня этнической толерантности среди населения Камчатского края </t>
  </si>
  <si>
    <t>Проведение межнационального Дня семьи</t>
  </si>
  <si>
    <t>Организация и проведение регионального этапа всероссийского фестиваля национальных видов спорта</t>
  </si>
  <si>
    <t>Реализация комплекса мероприятий, посвященных Дню русского языка</t>
  </si>
  <si>
    <t>1.3.2.</t>
  </si>
  <si>
    <t>1.3.3.</t>
  </si>
  <si>
    <t>1.3.4.</t>
  </si>
  <si>
    <t>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t>
  </si>
  <si>
    <t>Размещение информации в СМИ о массовых мероприятиях в сфере укрепления гражданского единства и гармонизации межнациональных отношений</t>
  </si>
  <si>
    <t>Публикация в СМИ материалов о национальных праздниках, традициях и обычаях народов, проживающих в Камчатском крае</t>
  </si>
  <si>
    <t>Обеспечение деятельности единого краевого информационного портала «Камчатка – общество»</t>
  </si>
  <si>
    <t>Организация и обеспечение работы классов национальных языков народов, проживающих на территории Камчатского края, при учреждениях образования и культуры</t>
  </si>
  <si>
    <t>Министерство спорта и молодежной политики Камчатского края, Заремба А.Г.</t>
  </si>
  <si>
    <t>1.1.3.</t>
  </si>
  <si>
    <t>3.</t>
  </si>
  <si>
    <t>Совершенствование процесса патриотического воспитания граждан Российской Федерации в Камчатском крае</t>
  </si>
  <si>
    <t>Развитие и совершенствование информационного обеспечения в области патриотического воспитания</t>
  </si>
  <si>
    <t>Организация допризывной подготовки молодежи в Камчатском крае</t>
  </si>
  <si>
    <t>Организация и проведение мероприятий в связи с памятными и знаменательными датами истории России и Камчатки</t>
  </si>
  <si>
    <t>Проведение фестиваля молодежных субкультур "Urban"</t>
  </si>
  <si>
    <t>Организация и проведение краевого конкурса социальной рекламы</t>
  </si>
  <si>
    <t>1.3.5.</t>
  </si>
  <si>
    <t>1.3.6.</t>
  </si>
  <si>
    <t>1.4.2.</t>
  </si>
  <si>
    <t>4.</t>
  </si>
  <si>
    <t>1.1.2</t>
  </si>
  <si>
    <t>1.1.4</t>
  </si>
  <si>
    <t>1.1.5</t>
  </si>
  <si>
    <t>1.1.6</t>
  </si>
  <si>
    <t>1.1.7</t>
  </si>
  <si>
    <t>1.1.8</t>
  </si>
  <si>
    <t>1.1.9</t>
  </si>
  <si>
    <t>Министерство культуры Камчатского края</t>
  </si>
  <si>
    <t>Министерство спорта и молодежной политики Камчатского края</t>
  </si>
  <si>
    <t>Основное мероприятие "Укрепление материально-технической базы традиционных отраслей хозяйствования в Камчатском крае"</t>
  </si>
  <si>
    <t>Министерство территориального развития Камчатского края</t>
  </si>
  <si>
    <t>Министерство здравоохранения Камчатского края</t>
  </si>
  <si>
    <t>Подпрограмма 4 "Обеспечение реализации государственной программы"</t>
  </si>
  <si>
    <t>-</t>
  </si>
  <si>
    <t>Организация работы Камчатского организационного комитета по подготовке и проведению мероприятий, посвященных дням воинской славы России, праздничным, памятным и иным значимым датам России и Камчатского края</t>
  </si>
  <si>
    <t>Проведение краевого слета лидеров детских общественных объединений патриотической направленности</t>
  </si>
  <si>
    <t>Министерство образования и науки Камчатского края, Абдуллина З.Ф.</t>
  </si>
  <si>
    <t>2015</t>
  </si>
  <si>
    <t>2017</t>
  </si>
  <si>
    <t>Проведение семинара и спецкурса по патриотическому воспитанию для педагогических кадров образовательных учреждений в Камчатском крае, руководителей общественных молодежных и детских организаций</t>
  </si>
  <si>
    <t>Проведение краевого конкурса школьных музеев и семинара-совещания руководителей музеев образовательных учреждений в Камчатском крае</t>
  </si>
  <si>
    <t>Организация и проведение выставки-конференции обучающихся по итогам проведения поисковой, исследовательской работы по направлениям Всероссийского туристско-краеведческого движения «Отечество»</t>
  </si>
  <si>
    <t>Проведение регионального этапа Всероссийской молодежно-патриотической акции «Я – гражданин России»</t>
  </si>
  <si>
    <t>Организация участия краевой команды школьников во Всероссийской молодежно-патриотической акции «Я – гражданин России»</t>
  </si>
  <si>
    <t>Организация и проведение краевых акций «Дари добро», «Ветеран» в рамках Всероссийского тимуровского движения по оказанию помощи ветеранам и вдовам погибших и умерших участников Великой Отечественной войны, локальных войн</t>
  </si>
  <si>
    <t>1.1.10</t>
  </si>
  <si>
    <t>Организация и проведение регионального этапа Всероссийской детской акции «С любовью к России мы делами добрыми едины»</t>
  </si>
  <si>
    <t>Проведение круглого стола  по патриотическому воспитанию «Растим гражданина Отчизны своей»</t>
  </si>
  <si>
    <t>Министерство культуры Камчатского края, Лифанова Н.П.</t>
  </si>
  <si>
    <t xml:space="preserve">Проведение краевого фестиваля детско-юношеского творчества «Пою мое Отечество» среди учащихся музыкальных школ </t>
  </si>
  <si>
    <t xml:space="preserve">Проведение краевого конкурса учащихся детских школ искусств «Юный художник», посвященный годовщине Победы в Великой Отечественной войне </t>
  </si>
  <si>
    <t>Проведение краевого фестиваля-конкурса фольклорных коллективов «Россия начинается с Камчатки»</t>
  </si>
  <si>
    <t>Организация и проведение краевой акции «Я помню! Я горжусь!» в рамках Всероссийской акции «Георгиевская ленточка»</t>
  </si>
  <si>
    <t>Министерство спорта и молодежной политики Камчатского края, Дорт-Гольц Т.В.</t>
  </si>
  <si>
    <t>Организация и проведение краевого фестиваля патриотической песни «О славе Отечества мы песню поем» среди военнослужащих и студентов</t>
  </si>
  <si>
    <t>Организация и проведение краевого фестиваля патриотической песни «Афганский ветер»</t>
  </si>
  <si>
    <t>Проведение регионального этапа Всероссийского конкурса патриотической песни «Я люблю тебя, Россия»</t>
  </si>
  <si>
    <t>Проведение краевого смотра-конкурса проектов и программ школьных музеев, патриотических клубов в образовательных учреждениях в Камчатском крае</t>
  </si>
  <si>
    <t>Проведение митинга студенческой молодежи «Вахта Памяти», посвященного годовщине Победы в Великой Отечественной войне</t>
  </si>
  <si>
    <t>Организация и проведение конкурсов проектов и программ общественных объединений по патриотическому воспитанию граждан в Камчатском крае, реализация лучших проектов</t>
  </si>
  <si>
    <t xml:space="preserve">Организация и проведение краевого конкурса хоровых коллективов, вокальных ансамблей, солистов ДМШ, ДШИ Камчатского края «Весенние голоса» </t>
  </si>
  <si>
    <t xml:space="preserve">Проведение смотра-конкурса на лучшую организацию работы по патриотическому воспитанию граждан среди муниципальных образований в Камчатском крае </t>
  </si>
  <si>
    <t>Организация и проведение краевой акции, посвященной Дню Героев Отечества</t>
  </si>
  <si>
    <t>Проведение краевой фотовыставки «Без прошлого нет будущего», посвященной 70-летию Победы в Великой Отечественной войне</t>
  </si>
  <si>
    <t>Проведение межвузовской студенческой конференции «Патриотизм – духовный потенциал Великой Победы»</t>
  </si>
  <si>
    <t xml:space="preserve">Издание сборников по организации патриотического воспитания детей и молодежи </t>
  </si>
  <si>
    <t>Организация и проведение регионального этапа Всероссийского конкурса методических пособий «Растим патриотов России» (среди педагогов)</t>
  </si>
  <si>
    <t>Проведение краевого совещания организаторов патриотического воспитания образовательных учреждений</t>
  </si>
  <si>
    <t xml:space="preserve">Организация и проведение тематической программы, посвященной Дню Государственного флага Российской Федерации </t>
  </si>
  <si>
    <t xml:space="preserve">Проведение краевого турнира знатоков истории символики России «Нам силу дает наша верность Отчизне» </t>
  </si>
  <si>
    <t>Изготовление и распространение полиграфической продукции для популяризации государственной символики Российской Федерации и Камчатского края</t>
  </si>
  <si>
    <t xml:space="preserve">Организация и проведение тематической программы, посвященной Дню народного единства </t>
  </si>
  <si>
    <t>Подготовка телерадиопрограмм с участием ветеранов Великой Отечественной войны, известных людей Камчатки</t>
  </si>
  <si>
    <t>Организация и проведение регионального этапа Всероссийского фестиваля средств массовой информации «Пою мое Отечество»</t>
  </si>
  <si>
    <t>Организация и проведение краевого конкурса среди средств массовой информации на лучшее произведение по патриотической тематике</t>
  </si>
  <si>
    <t>Тиражирование и распространение экспозиции «Героическая летопись Камчатки» среди образовательных учреждений в Камчатском крае</t>
  </si>
  <si>
    <t xml:space="preserve">Проведение межведомственного координационного семинара-совещания по допризывной подготовке молодежи в Камчатском крае </t>
  </si>
  <si>
    <t xml:space="preserve">Проведение смотра-конкурса на лучшую организацию работы клуба «Юный друг пограничника» образовательных учреждений в Камчатском крае </t>
  </si>
  <si>
    <t>Проведение краевого финала военно-спортивной игры «Победа»</t>
  </si>
  <si>
    <t xml:space="preserve">Обеспечение участия команды-победителя во Всероссийском финале военно-спортивной игры «Победа» </t>
  </si>
  <si>
    <t>Проведение регионального этапа Всероссийской спартакиады по военно-спортивному многоборью «Призывники России»</t>
  </si>
  <si>
    <t>Организация и проведение регионального этапа военно-спортивной игры «Казачий сполох»</t>
  </si>
  <si>
    <t>Обеспечение участия команды-победителя во Всероссийском этапе военно-спортивной игры «Казачий сполох»</t>
  </si>
  <si>
    <t>Организация и проведение факельного шествия, посвященного Курильской десантной операции</t>
  </si>
  <si>
    <t>Проведение краевой патриотической акции «Свеча Памяти»</t>
  </si>
  <si>
    <t>Проведение краевой патриотической акции «Эстафета Знамени Победы»</t>
  </si>
  <si>
    <t>2.1.1</t>
  </si>
  <si>
    <t>2.1.2</t>
  </si>
  <si>
    <t>2.1.3</t>
  </si>
  <si>
    <t>2.1.4</t>
  </si>
  <si>
    <t>2.1.5</t>
  </si>
  <si>
    <t>2.1.6</t>
  </si>
  <si>
    <t>2.1.7</t>
  </si>
  <si>
    <t>2.1.8</t>
  </si>
  <si>
    <t>2.1.9</t>
  </si>
  <si>
    <t>2.1.11</t>
  </si>
  <si>
    <t>2.1.12</t>
  </si>
  <si>
    <t>2.1.13</t>
  </si>
  <si>
    <t>2.1.14</t>
  </si>
  <si>
    <t>2.1.15</t>
  </si>
  <si>
    <t>2.1.16</t>
  </si>
  <si>
    <t>2.1.17</t>
  </si>
  <si>
    <t>2.1.18</t>
  </si>
  <si>
    <t>2.1.19</t>
  </si>
  <si>
    <t>2.1.20</t>
  </si>
  <si>
    <t>2.1.21</t>
  </si>
  <si>
    <t>2.1.22</t>
  </si>
  <si>
    <t>2.1.23</t>
  </si>
  <si>
    <t>2.1.24</t>
  </si>
  <si>
    <t>2.1.26</t>
  </si>
  <si>
    <t>2.1.27</t>
  </si>
  <si>
    <t>2.1.28</t>
  </si>
  <si>
    <t>2.2.1</t>
  </si>
  <si>
    <t>2.2.2</t>
  </si>
  <si>
    <t>2.2.3</t>
  </si>
  <si>
    <t>2.2.4</t>
  </si>
  <si>
    <t>2.2.5</t>
  </si>
  <si>
    <t>2.2.6</t>
  </si>
  <si>
    <t>2.2.7</t>
  </si>
  <si>
    <t>2.2.8</t>
  </si>
  <si>
    <t>2.2.9</t>
  </si>
  <si>
    <t>2.2.10</t>
  </si>
  <si>
    <t>2.3.1</t>
  </si>
  <si>
    <t>2.3.2</t>
  </si>
  <si>
    <t>2.3.3</t>
  </si>
  <si>
    <t>2.3.4</t>
  </si>
  <si>
    <t>2.3.5</t>
  </si>
  <si>
    <t>2.3.6</t>
  </si>
  <si>
    <t>2.3.7</t>
  </si>
  <si>
    <t>2.3.8</t>
  </si>
  <si>
    <t>2.4</t>
  </si>
  <si>
    <t>2.4.1</t>
  </si>
  <si>
    <t>2.4.2</t>
  </si>
  <si>
    <t>2.4.3</t>
  </si>
  <si>
    <t>Основное мероприятие "Предоставление дополнительных гарантий по оказанию медицинских и социальных услуг в целях повышения качества жизни КМНС"</t>
  </si>
  <si>
    <t>Основное мероприятие "Повышение доступа к образовательным услугам малочисленных народов Севера с учетом их этнокультурных особенностей"</t>
  </si>
  <si>
    <t>Министерство образования и науки Камчатского края</t>
  </si>
  <si>
    <t>Основное мероприятие "Сохранение и развитие национальной культуры, традиций и обычаев КМНС"</t>
  </si>
  <si>
    <t>Реализация интеллектуальных межнациональных проектов</t>
  </si>
  <si>
    <t>Министерство социального развития и труда Камчатского края</t>
  </si>
  <si>
    <t>Зубопротезирование представителей КМНС, проживающих в Камчатском крае</t>
  </si>
  <si>
    <t>Создание условий для осуществления стоматологической помощи и зубопротезирования представителям КМНС, проживающих в отдаленных районах Камчатского края</t>
  </si>
  <si>
    <t>Оказание  наркологической помощи  представителям КМНС, проживающим в Камчатском крае</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</si>
  <si>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(очная и заочная форма обучения). Возмещение затрат по оплате проезда к месту учебы при поступлении в образовательные учреждения представителей КМНС</t>
  </si>
  <si>
    <t>Администрация Корякского округа</t>
  </si>
  <si>
    <t>Организация и проведение экспедиций по сбору фольклорного и этнографического материала и издание этнографических материалов на различных носителях</t>
  </si>
  <si>
    <t>Издание полиграфической продукции, освещающей культурную деятельность малочисленных народов Севера</t>
  </si>
  <si>
    <t>Организация и проведение традиционных национальных праздников коренных народов Севера учреждениями, подведомственными Министерству культуры Камчатского края</t>
  </si>
  <si>
    <t>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t>
  </si>
  <si>
    <t>Организация и проведение межрегионального фестиваля творчества КМНС и этнических групп Камчатки «Золотые родники» (в т.ч. издание буклета, посвящённого фестивалю)</t>
  </si>
  <si>
    <t>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</si>
  <si>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Создание многофункциональных этнокультурных и культурно-просветительных центров малочисленных народов Севера всего, в том числе:</t>
  </si>
  <si>
    <t>Министерство строительства Камчатского края</t>
  </si>
  <si>
    <t>Строительство этнокультурного центра в с. Тигиль Тигильского муниципального района (Этнографический центр-музей под открытым небом "Тигильский острог"), Камчатский край</t>
  </si>
  <si>
    <t xml:space="preserve">Приобретение краевыми учреждениями культуры работ мастеров традиционных промыслов и ремесел коренных народов, составляющих художественную ценность </t>
  </si>
  <si>
    <t>Аппарат Губернатора и Правительства Камчатского края</t>
  </si>
  <si>
    <t>3.1</t>
  </si>
  <si>
    <t>1.2.2</t>
  </si>
  <si>
    <t>Проведение фестиваля национальных культур "Камчатский край - наш общий дом"</t>
  </si>
  <si>
    <t>1.2.3</t>
  </si>
  <si>
    <t>1.3.1</t>
  </si>
  <si>
    <t>1.3.7</t>
  </si>
  <si>
    <t>1.3.8</t>
  </si>
  <si>
    <t xml:space="preserve">Организация и проведение в высших учебных заведениях в Камчатском крае  акции "Многонациональная Россия", посвященной Дню единения народов </t>
  </si>
  <si>
    <t>1.2.4</t>
  </si>
  <si>
    <t>1.2.5</t>
  </si>
  <si>
    <t>Противодествие радикализации молодежи Камчатского края и недопущение её вовлечения в экстремистскую и террористическую деятельность</t>
  </si>
  <si>
    <t>Организация  и проведение межнациональных тематических мероприятий, посвященных  государственным праздникам России</t>
  </si>
  <si>
    <t>Изготовление и прокат видеопродукции о традициях и культуре народов, проживающих в Камчатском крае</t>
  </si>
  <si>
    <t>Организация участия представителей национальных объединений Камчатского края во всероссийских и межрегиональных   мероприятиях по вопросам гармонизации межэтнических отношений</t>
  </si>
  <si>
    <t>1.1.11</t>
  </si>
  <si>
    <t>Разработка, издание, приобретение и распространение полиграфической продукции, пропагандирующей многообразие национальных культур и межнациональное согласие</t>
  </si>
  <si>
    <t>Проведение информационных кампаний по пропаганде межнационального согласия в сети "Интернет"</t>
  </si>
  <si>
    <t>Поддержка печатных и электронных изданий, публикующих материалы на родных языках народов, проживающих на территории Камчатского края</t>
  </si>
  <si>
    <t>Министерство спорта и молодежной политики Камчатского края, Казакова А.М.</t>
  </si>
  <si>
    <t>X</t>
  </si>
  <si>
    <t>31.12
ежегодно</t>
  </si>
  <si>
    <t>V</t>
  </si>
  <si>
    <t>15.04 ежегодно</t>
  </si>
  <si>
    <t>10.05 ежегодно</t>
  </si>
  <si>
    <t>01.09 ежегодно</t>
  </si>
  <si>
    <t>15.10 ежегодно</t>
  </si>
  <si>
    <t>2.1.10</t>
  </si>
  <si>
    <t xml:space="preserve">Поддержка деятельности этнокультурных объединений по организации и проведению массовых мероприятий для жителей Камчатского края </t>
  </si>
  <si>
    <t>Проведение краевого слета «Юные краеведы Камчатки»</t>
  </si>
  <si>
    <t>2.1.29</t>
  </si>
  <si>
    <t>Сентябрь</t>
  </si>
  <si>
    <t>22.08.</t>
  </si>
  <si>
    <t>Октябрь</t>
  </si>
  <si>
    <t>Предоставление санаторно-курортного лечения специалистам и работникам, непосредственно занятым работой в оленеводческих звеньях</t>
  </si>
  <si>
    <t>Предоставление субсидий на организацию и проведение, включая обустройство трассы гонки, камчатской традиционной гонки на собачьих упряжках "Берингия"</t>
  </si>
  <si>
    <t>Организация выездной деятельности национальных фольклорных ансамблей, творческих художественных коллективов, направленных на сохранение и развитие традиционной культуры КМНС</t>
  </si>
  <si>
    <t>Проведение выставки "Край мастеров"</t>
  </si>
  <si>
    <t>2.2.11</t>
  </si>
  <si>
    <t>«Предоставление поддержки Камчатской региональной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</si>
  <si>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Министерство территориального развития Камчатского края/заместитель начальника отдела развития территорий</t>
  </si>
  <si>
    <t>3.1.1</t>
  </si>
  <si>
    <t>3.1.2</t>
  </si>
  <si>
    <t>Сохранение и развитие традиционных художественных промыслов, ремесел, включая изготовление сувенирной продукции</t>
  </si>
  <si>
    <t>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t>
  </si>
  <si>
    <t>3.2</t>
  </si>
  <si>
    <t>3.2.1</t>
  </si>
  <si>
    <t>Министерство социального развития и труда Камчатского края/начальник отдела социального обслуживания и опеки</t>
  </si>
  <si>
    <t>3.2.2</t>
  </si>
  <si>
    <t>Министерство здравоохранения Камчатского края/заместитель начальника отдела экономики здравоохранения, обязательного медицинского страхования</t>
  </si>
  <si>
    <t>3.2.3</t>
  </si>
  <si>
    <t>3.2.4</t>
  </si>
  <si>
    <t>3.3</t>
  </si>
  <si>
    <t>3.3.1</t>
  </si>
  <si>
    <t>3.3.2</t>
  </si>
  <si>
    <t>Министерство образования и науки Камчатского края/начальник отдела региональной политики и образовательных программ</t>
  </si>
  <si>
    <t>3.3.3</t>
  </si>
  <si>
    <t>3.4</t>
  </si>
  <si>
    <t>3.4.1</t>
  </si>
  <si>
    <t>3.4.2</t>
  </si>
  <si>
    <t>3.4.3</t>
  </si>
  <si>
    <t>3.4.4</t>
  </si>
  <si>
    <t>3.4.5</t>
  </si>
  <si>
    <t>3.4.6</t>
  </si>
  <si>
    <t>3.4.7</t>
  </si>
  <si>
    <t>3.4.8</t>
  </si>
  <si>
    <t>Министерство строительства Камчатского края/начальник отдела программ и инвестиций в строительстве</t>
  </si>
  <si>
    <t>3.4.10</t>
  </si>
  <si>
    <t>3.4.12</t>
  </si>
  <si>
    <t xml:space="preserve">Аппарат Губернатора и Правительства Камчатского края/руководитель Аппарата Губернатора и Правительства Камчатского края </t>
  </si>
  <si>
    <t>3.4.13</t>
  </si>
  <si>
    <t>3.4.15</t>
  </si>
  <si>
    <t xml:space="preserve">Подпрограмма 2 "Патриотическое воспитание граждан РФ в Камчатском крае" </t>
  </si>
  <si>
    <t>Контрольное событие 1.6: краевые акции "Многонациональная Россия" и "Молодежь - против терроризма" проведены</t>
  </si>
  <si>
    <t>Контрольное событие 2.3.: Проведение краевого финала военно-спортивной игры «Победа»</t>
  </si>
  <si>
    <t>Контрольное событие 2.4: Проведение факельного шествия, посвященного Курильской
десантной операции</t>
  </si>
  <si>
    <t xml:space="preserve">Проведение краевой фотовыставки «Война и моя семья» </t>
  </si>
  <si>
    <t xml:space="preserve">Проведение фестиваля-конкурса на лучшую организацию совместной работы по патриотическому воспитанию образовательных учреждений в Камчатском крае и воинских частей </t>
  </si>
  <si>
    <t>1.10
ежегодно</t>
  </si>
  <si>
    <t>01.01.
ежегодно</t>
  </si>
  <si>
    <t>Контрольное событие 2.2.: Проведение тематической программы, посвященной Дню
Государственного флага Российской Федерации</t>
  </si>
  <si>
    <t>Контрольное событие 3.1
"Подготовка и направление заявки в уполномоченный федеральный орган исполнительной власти Российской Федерации на получение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</si>
  <si>
    <t>Контрольное событие 3.2
"Заключение соглашения с уполномоченным федеральным органом исполнительной власти Российской Федерации о предоставлении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</si>
  <si>
    <t>В течение 30 дней с момента заключения соглашения с уполномоченным федеральным органом исполнительной власти Российской Федерации</t>
  </si>
  <si>
    <t>Контрольное событие 3.12
"Проведенный межрегиональный фестиваль творчества КМНС и этнических групп Камчатки «Золотые родники»"</t>
  </si>
  <si>
    <t>Контрольное событие 3.13
"Заключение соглашений между Министерством культуры Камчатского края и ОМС муниципальных образований в Камчатском крае в целях поддержки национальных и фольклорных ансамблей Камчатского края"</t>
  </si>
  <si>
    <t>Контрольное событие 3.14
"Заключение соглашения о предоставлении субсидии между Министерством строительства Камчатского края и администрацией Тигильского муниципального района"</t>
  </si>
  <si>
    <t>Контрольное событие 3.18
"Проведение камчатской традиционной гонки на собачьих упряжках «Берингия»"</t>
  </si>
  <si>
    <t>Контрольное событие 3.20
"Выездные концерты национальных фольклорных ансамблей, творческих художественных коллективов, направленные на сохранение и развитие традиционной культуры КМНС, проведены"</t>
  </si>
  <si>
    <t>Контрольное событие 3.22
"Проведенная выставка "Край мастеров"</t>
  </si>
  <si>
    <t>Министерство специальных программ и по делам казачества Камчатского края, Архипов Н.В.</t>
  </si>
  <si>
    <t>Предоставление поддержки Камчатской региональной общественной организации «Содружество» на изготовление и печать альбома о национальных объединениях и культуре народов Камчатского края</t>
  </si>
  <si>
    <t>Предоставление поддержки Камчатской региональной общественной организации «Содружество» на поддержку деятельности клубов по сохранению и развитию национальных культур</t>
  </si>
  <si>
    <t>Предоставление субсидий органам местного самоуправления на реализацию муниципальных  программ, предусматривающих мероприятия, направленные на реализацию приоритетных направлений государственной национальной политики</t>
  </si>
  <si>
    <t>Контрольное событие 1.1: Органами местного самоуправления предоставлены субсидии</t>
  </si>
  <si>
    <t>30.11
ежегодно</t>
  </si>
  <si>
    <t>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народов России</t>
  </si>
  <si>
    <t>01.09</t>
  </si>
  <si>
    <t xml:space="preserve">Предоставление на конкурсной основе финансовой поддержки проектам молодежных объединений, имеющих целью изучение и сохранение традиций народов, проживающих на территории Камчатского края </t>
  </si>
  <si>
    <t>2.1.25</t>
  </si>
  <si>
    <t>1.1.12</t>
  </si>
  <si>
    <t>Проведение семинаров, форумов, круглых столов  по вопросам гармонизации межэтнических отношений</t>
  </si>
  <si>
    <t>Детальный план-график 
реализации государственной программы Камчатского края 
"Реализация государственной национальной политики и укрепление гражданского единства в Камчатском крае на 2015-2018 годы"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</si>
  <si>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2015-2018 годы"</t>
  </si>
  <si>
    <t>1.1.13</t>
  </si>
  <si>
    <t>Внедрение,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t>
  </si>
  <si>
    <t>Проведение краевого выездного фестиваля народного творчества «Россия начинается с Камчатки»</t>
  </si>
  <si>
    <t>Проведение цикла мероприятий по патриотическому воспитанию "Неделя молодого патриота"</t>
  </si>
  <si>
    <t>Участие казачьих обществ во всероссийских и войсковых мероприятиях</t>
  </si>
  <si>
    <t>2.3.9</t>
  </si>
  <si>
    <t>Содействие сохранению национальных культур и поддержка языкового многообразия</t>
  </si>
  <si>
    <t>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</si>
  <si>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11.01</t>
  </si>
  <si>
    <t>30.12</t>
  </si>
  <si>
    <t>01.02</t>
  </si>
  <si>
    <t>30.04</t>
  </si>
  <si>
    <t>Субсидия 1.1</t>
  </si>
  <si>
    <t>3400,0 краевой бюджет</t>
  </si>
  <si>
    <t>30.11</t>
  </si>
  <si>
    <t>01.05</t>
  </si>
  <si>
    <t>15.12</t>
  </si>
  <si>
    <t>Ноябрь</t>
  </si>
  <si>
    <t>01.03</t>
  </si>
  <si>
    <t>30.06</t>
  </si>
  <si>
    <t>Контрольное событие 1.3: межнациональный День семьи проведен</t>
  </si>
  <si>
    <t xml:space="preserve">Июнь </t>
  </si>
  <si>
    <t>31.12</t>
  </si>
  <si>
    <t>30.05</t>
  </si>
  <si>
    <t>Контрольное событие 1.5 Системы мониторинга внедрена</t>
  </si>
  <si>
    <t>Организация и проведение краевой акции "Молодежь - против терроризма", посвященной дню толерантности</t>
  </si>
  <si>
    <t>01.11</t>
  </si>
  <si>
    <t>31.11</t>
  </si>
  <si>
    <t>15.10</t>
  </si>
  <si>
    <t xml:space="preserve"> 10.11</t>
  </si>
  <si>
    <t>Субсидия 1.2</t>
  </si>
  <si>
    <t>31.05</t>
  </si>
  <si>
    <t>Контрольное событие 1.4 Социологическое исследование уровня этнической толерантности среди населения Камчатского края проведено</t>
  </si>
  <si>
    <t>Контрольное событие 1.7:  альманах об этнокультурных объединениях издан</t>
  </si>
  <si>
    <t>Июнь</t>
  </si>
  <si>
    <t>Контрольное событие 1.8:  этнокультурным объединениям предоставлены субсидии на проведение национальных праздников и иных мероприятий в соответствии с культурными традициями  народов России</t>
  </si>
  <si>
    <t>Контрольное событие 1.9:  Фестиваль национальных видов спорта проведен</t>
  </si>
  <si>
    <t>Субсидия 1.3</t>
  </si>
  <si>
    <t>Субсидия 1.4</t>
  </si>
  <si>
    <t>Субсидия 1.5</t>
  </si>
  <si>
    <t>Контрольное событие 1.10:  фестиваль-конкурс "Истоки" проведен</t>
  </si>
  <si>
    <t>01.06</t>
  </si>
  <si>
    <t>30.09</t>
  </si>
  <si>
    <t>01.04</t>
  </si>
  <si>
    <t>30.08</t>
  </si>
  <si>
    <t>01.05.</t>
  </si>
  <si>
    <t>30.05.</t>
  </si>
  <si>
    <t>30.07</t>
  </si>
  <si>
    <t>Субсидия 1.6</t>
  </si>
  <si>
    <t>30.06.</t>
  </si>
  <si>
    <t>Контрольное событие 1.11: мероприятия, посвященные Дню русского языка, проведены</t>
  </si>
  <si>
    <t>10.04</t>
  </si>
  <si>
    <t>Обеспечение деятельности Центра адаптации мигрантов из стран ближнего зарубежья</t>
  </si>
  <si>
    <t>Контрольное событие 1.12: в СМИ размещена информация о национальных праздниках, традициях и обычаях народов, проживающих в Камчатском крае</t>
  </si>
  <si>
    <t>декабрь</t>
  </si>
  <si>
    <t>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</si>
  <si>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1.1.14</t>
  </si>
  <si>
    <t>1.1.15</t>
  </si>
  <si>
    <t>1.1.16</t>
  </si>
  <si>
    <t>1.3.9</t>
  </si>
  <si>
    <t>1.3.10</t>
  </si>
  <si>
    <t>1.3.11</t>
  </si>
  <si>
    <t>1.3.12</t>
  </si>
  <si>
    <t>1.4</t>
  </si>
  <si>
    <t>1.4.1</t>
  </si>
  <si>
    <t>1.4.3</t>
  </si>
  <si>
    <t>15.09</t>
  </si>
  <si>
    <t>25.11</t>
  </si>
  <si>
    <t>15.02</t>
  </si>
  <si>
    <t>25.03</t>
  </si>
  <si>
    <t>15.08</t>
  </si>
  <si>
    <t>Субсидия 2.1</t>
  </si>
  <si>
    <t>20,0 краевой бюджет</t>
  </si>
  <si>
    <t>Субсидия 2.2</t>
  </si>
  <si>
    <t>210,0 краевой бюджет</t>
  </si>
  <si>
    <t>12.05</t>
  </si>
  <si>
    <t>15,0 краевой бюджет</t>
  </si>
  <si>
    <t>25.04</t>
  </si>
  <si>
    <t>09.05</t>
  </si>
  <si>
    <t>Субсидия 2.3</t>
  </si>
  <si>
    <t>10.02</t>
  </si>
  <si>
    <t>Субсидия 2.4</t>
  </si>
  <si>
    <t>Субсидия 2.5</t>
  </si>
  <si>
    <t>140,0 краевой бюджет</t>
  </si>
  <si>
    <t>Субсидия 2.6</t>
  </si>
  <si>
    <t>250,0 краевой бюджет</t>
  </si>
  <si>
    <t>25.01</t>
  </si>
  <si>
    <t>10.05</t>
  </si>
  <si>
    <t>18.02</t>
  </si>
  <si>
    <t>02.04</t>
  </si>
  <si>
    <t>05.04</t>
  </si>
  <si>
    <t>30,0 краевой бюджет</t>
  </si>
  <si>
    <t>Субсидия 2.7</t>
  </si>
  <si>
    <t>Субсидия 2.8</t>
  </si>
  <si>
    <t>01.01</t>
  </si>
  <si>
    <t>25.12</t>
  </si>
  <si>
    <t>555,0 краевой бюджет</t>
  </si>
  <si>
    <t>Субсидия 2.9</t>
  </si>
  <si>
    <t>Субсидия 2.10</t>
  </si>
  <si>
    <t>120,0 краевой бюджет</t>
  </si>
  <si>
    <t>07.12</t>
  </si>
  <si>
    <t>12.12</t>
  </si>
  <si>
    <t>25,0 краевой бюджет</t>
  </si>
  <si>
    <t>Субсидия 2.11</t>
  </si>
  <si>
    <t>24.06</t>
  </si>
  <si>
    <t>15.11</t>
  </si>
  <si>
    <t>Субсидия 2.12</t>
  </si>
  <si>
    <t>Субсидия 2.13</t>
  </si>
  <si>
    <t>60,0 краевой бюджет</t>
  </si>
  <si>
    <t>21.11</t>
  </si>
  <si>
    <t>Субсидия 2.14</t>
  </si>
  <si>
    <t>Субсидия 2.15</t>
  </si>
  <si>
    <t>Субсидия 2.16</t>
  </si>
  <si>
    <t>Субсидия 2.17</t>
  </si>
  <si>
    <t>01.07</t>
  </si>
  <si>
    <t>Субсидия 2.18</t>
  </si>
  <si>
    <t>40,0 краевой бюджет</t>
  </si>
  <si>
    <t>07.03</t>
  </si>
  <si>
    <t>22.04</t>
  </si>
  <si>
    <t>Субсидия 2.19</t>
  </si>
  <si>
    <t>Субсидия 2.20</t>
  </si>
  <si>
    <t>15.06</t>
  </si>
  <si>
    <t>01.08</t>
  </si>
  <si>
    <t>01.12</t>
  </si>
  <si>
    <t>05.09</t>
  </si>
  <si>
    <t>23.06</t>
  </si>
  <si>
    <t>Контрольное событие 3.4
"Заключение соглашений между Министерством территориального развития Камчатского края и ОМС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 Сибири и Дальнего Востока Российской Федерации "</t>
  </si>
  <si>
    <t>Контрольное событие 3.5
"Заключение контракта на услуги санаторно-курортного лечения"</t>
  </si>
  <si>
    <t>Оснащение профессиональных образовательных организаций современным оборудованием и расходными материалами для подготовки кадров по профессиям и специальностям, связанным с традиционными видами хозяйственной деятельности КМНС</t>
  </si>
  <si>
    <t>Контрольное событие 3.10
"Заключение контрактов на издание полиграфической продукции, освещающей культурную деятельность КМНС"</t>
  </si>
  <si>
    <t>Организация и проведение традиционных национальных праздников коренных народов Севера всего, в том числе:</t>
  </si>
  <si>
    <t>3.4.3.1</t>
  </si>
  <si>
    <t>3.4.3.2</t>
  </si>
  <si>
    <t>Контрольное событие 3.11
"Заключение соглашений между Министерством культуры Камчатского края и ОМС муниципальных образований в Камчатском крае на организацию и проведение традиционных национальных праздников коренных народов Севера"</t>
  </si>
  <si>
    <t>3.4.6.1</t>
  </si>
  <si>
    <t>Медиа проект "Люди Севера"</t>
  </si>
  <si>
    <t>Контрольное событие 3.25
"Заключение государственного контракта на оказание услуг по изготовлению фильма, посвящённого выдающимся деятелям"</t>
  </si>
  <si>
    <t>внебюджетные фонды</t>
  </si>
  <si>
    <t>прочие внебюджетные источники</t>
  </si>
  <si>
    <t>Контрольное событие 3.3
"Заключение соглашений о предоставлении грантов на реализацию проектов в сфере народных художественных промыслов"</t>
  </si>
  <si>
    <t>Контрольное событие 3.7
"Заключение контрактов на обустройство и оснащение стоматологических кабинетов"</t>
  </si>
  <si>
    <t>Контрольное событие 3.9
"Заключение контракта на поставку оборудования"</t>
  </si>
  <si>
    <t>Контрольное событие 3.15
"Заключение администрацией Тигильского муниципального района контракта на строительство этнокультурного центра в с. Тигиль Тигильского муниципального района (Этнографический центр-музей под открытым небом "Тигильский острог"), Камчатский край"</t>
  </si>
  <si>
    <t>Контрольное событие 3.16
"Ввод в эксплуатацию этнокультурного центра в с. Тигиль Тигильского муниципального района "Этнографический центр-музей под открытым небом "Тигильский острог"</t>
  </si>
  <si>
    <t>Контрольное событие 3.17
"Заключение контрактов на поставку  произведений искусства"</t>
  </si>
  <si>
    <t>Контрольное событие 3.23
"Заключение контрактов на оказание транспортных услуг"</t>
  </si>
  <si>
    <t>4.1</t>
  </si>
  <si>
    <t>Основное мероприятие "Обеспечение реализации государственной программы"</t>
  </si>
  <si>
    <t>Контрольное событие 2.1.: Проведение митинга студенческой молодежи «Вахта Памяти», посвященного годовщине Победы в Великой Отечественной войне</t>
  </si>
  <si>
    <t xml:space="preserve">Май </t>
  </si>
  <si>
    <t>01.01.2016</t>
  </si>
  <si>
    <t>31.12.2016</t>
  </si>
  <si>
    <t>31.05.2016</t>
  </si>
  <si>
    <t>30.02.2016</t>
  </si>
  <si>
    <t>31.03.2016</t>
  </si>
  <si>
    <t>Министерство культуры Камчатского края/референт отдела культурной политики и охраны культурного наследия - Ефремова Р.П.</t>
  </si>
  <si>
    <t>01.05.2016</t>
  </si>
  <si>
    <t>30.04.2016</t>
  </si>
  <si>
    <t>09.09.2016</t>
  </si>
  <si>
    <t>Примечание</t>
  </si>
  <si>
    <t xml:space="preserve">предусмотрено </t>
  </si>
  <si>
    <t>профинансировано</t>
  </si>
  <si>
    <t>освоено</t>
  </si>
  <si>
    <t>0</t>
  </si>
  <si>
    <t>не требует финансирования</t>
  </si>
  <si>
    <t>31.09.2016</t>
  </si>
  <si>
    <t>30.12.2016</t>
  </si>
  <si>
    <t>08.02.2016</t>
  </si>
  <si>
    <t>660,0 краевой бюджет</t>
  </si>
  <si>
    <t>200,0 краевой бюджет</t>
  </si>
  <si>
    <t>300,0 краевой бюджет</t>
  </si>
  <si>
    <t>Наименование КВЦП, основного мероприятия, мероприятия, контрольного события программы, объекта закупки, субсидии</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</si>
  <si>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</si>
  <si>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</si>
  <si>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&lt;2&gt;
                           </t>
  </si>
  <si>
    <t>Расходы на реализацию государственной программы
(тыс. руб.)</t>
  </si>
  <si>
    <t>Заключен государственный контракт на сумму 150,0</t>
  </si>
  <si>
    <t>Финансируется в рамках текущей деятельности</t>
  </si>
  <si>
    <t>Заключено 1 соглашение на сумму 20,0</t>
  </si>
  <si>
    <t>заключено 2 договора на сумму 20,0</t>
  </si>
  <si>
    <t>Заключено 1 соглашение на сумму 15,0</t>
  </si>
  <si>
    <t>Заключено 1 соглашение на сумму 30,0</t>
  </si>
  <si>
    <t>Заключено 4 соглашения на сумму 542,0</t>
  </si>
  <si>
    <t>Заключено 1 соглашение на сумму 120,0</t>
  </si>
  <si>
    <t>Заключен 1 государственный контракт на сумму 50,0</t>
  </si>
  <si>
    <t>заключен 1 договор на сумму 40,0</t>
  </si>
  <si>
    <t>22.03.2016</t>
  </si>
  <si>
    <t>Заключен государственный контракт на сумму 200,0</t>
  </si>
  <si>
    <t>Заключено 13 соглашений на сумму 3400,00</t>
  </si>
  <si>
    <t>Заключен 4 контракта на сумму 100,0</t>
  </si>
  <si>
    <t>Заключен 4 контракта на сумму 76,8</t>
  </si>
  <si>
    <t>Заключено 3 контракта на сумму 38,215</t>
  </si>
  <si>
    <t>Заключено 2 контракта на сумму 169,638</t>
  </si>
  <si>
    <t>Заключено 2 контракта на сумму 20,0</t>
  </si>
  <si>
    <t>Заключено 6 контрактов на сумму 30,0</t>
  </si>
  <si>
    <t>Заключен 1 контракт на сумму 30,5</t>
  </si>
  <si>
    <t>Предоставление поддержки Камчатской региональной общественной организации «Содружество» на организацию и проведение межрегиональной конференции "Народы, религии, общество"</t>
  </si>
  <si>
    <t>1.1.17</t>
  </si>
  <si>
    <t>Проведение межрегионального молодежного семинара «Школа социального успеха: национальный акцент»</t>
  </si>
  <si>
    <t>1.1.18</t>
  </si>
  <si>
    <t xml:space="preserve">Поддержка духовно-просветительской  деятельности Автономной некоммерческой организации "Духовно-просветительский центр "Сретение"  </t>
  </si>
  <si>
    <t>400,0 краевой бюджет</t>
  </si>
  <si>
    <t>340,0 краевой бюджет</t>
  </si>
  <si>
    <t>1.3.13</t>
  </si>
  <si>
    <t>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t>
  </si>
  <si>
    <t>100,0 краевой бюджет</t>
  </si>
  <si>
    <t>1150,0 краевой бюджет</t>
  </si>
  <si>
    <t>681,2 краевой бюджет</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</si>
  <si>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Камчатского края</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</si>
  <si>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подведомственных Министерству культуры Камчатского края</t>
  </si>
  <si>
    <t>3.4.5.1</t>
  </si>
  <si>
    <t>Заключено 1 соглашение на сумму 681,2</t>
  </si>
  <si>
    <t>Заключено 1 соглашение на сумму 450</t>
  </si>
  <si>
    <t>Заключено 1 соглашение на сумму 400,0</t>
  </si>
  <si>
    <t>Заключено 4 соглашения на предоставление субсидии на сумму 660,0</t>
  </si>
  <si>
    <t>Заключено 1 соглашение на сумму 100,0</t>
  </si>
  <si>
    <t>Заключено 1 соглашение на сумму 300,0</t>
  </si>
  <si>
    <t>сентябрь</t>
  </si>
  <si>
    <t>Заключено 4 государственных контракта на сумму 415,00</t>
  </si>
  <si>
    <t>Заключен государственный контракт на сумму 130,35 тыс. руб.</t>
  </si>
  <si>
    <t>Заключен государственный контракт на сумму 160,0</t>
  </si>
  <si>
    <t>Заключен государственный контракт на сумму 199,0</t>
  </si>
  <si>
    <t>Заключен государственный контракт на сумму 250,0</t>
  </si>
  <si>
    <t>Заключено 1 соглашение на сумму 340,0</t>
  </si>
  <si>
    <t>Заключено 2 государственных контракта на сумму 75,54</t>
  </si>
  <si>
    <t>Заключено 1 соглашение на сумму 1543,1</t>
  </si>
  <si>
    <t xml:space="preserve">Август </t>
  </si>
  <si>
    <t>Подпрограмма 3 "Устойчивое развитие коренных малочисленных народов Севера, Сибири и Дальнего Востока, проживающих в Камчатском крае, на 2014-2018 годы"</t>
  </si>
  <si>
    <t xml:space="preserve">внебюджетные фонды </t>
  </si>
  <si>
    <t>Министерством территориального развития Камчатского края  на основании заявок, представленных муниципальными районами и городскими округами, сформирована и направлена заявка в Федеральное агентство по делам национальностей на получение иных межбюджетных трансфертов из федерального бюджета от 08.02.2016 № 08-482</t>
  </si>
  <si>
    <t xml:space="preserve">Министерством территориального развития Камчатского края  произведен   сбор  заявок на предоставление в 2016 году из краевого бюджета грантов на реализацию проектов в сфере народных художественных промыслов. 24 июня 2016 года на заседании конкурсной комиссии  были рассмотрены документы, представленные заявителями на участие в конкурсе, и проведена их проверка. По итогам заседания конкурсная комиссия приняла решение об отказе всем заявителям к участию в конкурсе по различным причинам: несоответствие условиям порядка проведения конкурса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 Конкурс признан несостоявшимся. Неиспользованные средства перераспределены на  другие мероприятия </t>
  </si>
  <si>
    <t>Конкурс признан не состоявшимся</t>
  </si>
  <si>
    <t>Заключены соглашения с ОМСУ для предоставления иных межбюджетных трансфертов из краевого бюджета на поддержку экономического и социального развития коренных малочисленных народов Севера, Сибири и Дальнего Востока Российской Федерации ". Администрациями муниципальных районов   заключены соглашения с Коренными общинами КМНС</t>
  </si>
  <si>
    <t>1/ 295,20 тыс. руб.</t>
  </si>
  <si>
    <t xml:space="preserve">Заключён государственный  контракт № 0138200000215000044-0241253 от 01.02.2016 на сумму 516,60 тыс. рублей с  ООО Дальневосточный центр оздоровления и медико-социальной реабилитации детей "Жемчужина Камчатки" для прохождения санаторно-курортного лечения специалистов и работников, непосредственно занятых работой в оленеводческих звеньях на предоставление 7 путевок (далее- Контракт). Фактически предоставлено 4 путевки стоимостью 295,20 тыс. руб. Оставшиеся путевки реализовать не удалось, в связи с удаленностью проживания и  осуществления трудовой деятельности специалистов и работников, непосредственно занятых работой в оленеводческих звеньях. Остаток неиспользованных средств составил 224,80 тыс. рублей. Стороны Контракта согласились расторгнуть указанный Контракт. Неиспользованные средства возвращены в бюджет </t>
  </si>
  <si>
    <t>01.02.2016</t>
  </si>
  <si>
    <t>2 / 6 384,20 тыс. руб.</t>
  </si>
  <si>
    <r>
      <t xml:space="preserve">Заключены контракты с ГБУЗ КК "Елизовская районная стоматологическая поликлиника" от 13.05.2016  №  87 на сумму </t>
    </r>
    <r>
      <rPr>
        <b/>
        <sz val="9"/>
        <rFont val="Times New Roman"/>
        <family val="1"/>
        <charset val="204"/>
      </rPr>
      <t xml:space="preserve">1 204,81275 </t>
    </r>
    <r>
      <rPr>
        <sz val="9"/>
        <rFont val="Times New Roman"/>
        <family val="1"/>
        <charset val="204"/>
      </rPr>
      <t xml:space="preserve"> тыс. рублей, от 27.09.2016  №  196 на сумму</t>
    </r>
    <r>
      <rPr>
        <b/>
        <sz val="9"/>
        <rFont val="Times New Roman"/>
        <family val="1"/>
        <charset val="204"/>
      </rPr>
      <t xml:space="preserve"> 5 179,38725</t>
    </r>
    <r>
      <rPr>
        <sz val="9"/>
        <rFont val="Times New Roman"/>
        <family val="1"/>
        <charset val="204"/>
      </rPr>
      <t xml:space="preserve">  тыс. рублей. Услуга оказана 149 нуждающимся. Контракты исполнены в полном объеме</t>
    </r>
  </si>
  <si>
    <t>Контрольное событие 3.6
"Заключение контракта на услуги зубопротезирования"</t>
  </si>
  <si>
    <t>5 / 2 254,94 тыс. руб.</t>
  </si>
  <si>
    <r>
      <rPr>
        <b/>
        <i/>
        <sz val="9"/>
        <rFont val="Times New Roman"/>
        <family val="1"/>
        <charset val="204"/>
      </rPr>
      <t>ГБУЗ КК "Карагинская РБ"</t>
    </r>
    <r>
      <rPr>
        <b/>
        <sz val="9"/>
        <rFont val="Times New Roman"/>
        <family val="1"/>
        <charset val="204"/>
      </rPr>
      <t xml:space="preserve">  - </t>
    </r>
    <r>
      <rPr>
        <sz val="9"/>
        <rFont val="Times New Roman"/>
        <family val="1"/>
        <charset val="204"/>
      </rPr>
      <t xml:space="preserve">заключены   контракты:                                               1) </t>
    </r>
    <r>
      <rPr>
        <u/>
        <sz val="9"/>
        <rFont val="Times New Roman"/>
        <family val="1"/>
        <charset val="204"/>
      </rPr>
      <t>15.04.2016 № 0338300035416000018-0240656-01</t>
    </r>
    <r>
      <rPr>
        <sz val="9"/>
        <rFont val="Times New Roman"/>
        <family val="1"/>
        <charset val="204"/>
      </rPr>
      <t xml:space="preserve"> на сумму </t>
    </r>
    <r>
      <rPr>
        <b/>
        <sz val="9"/>
        <rFont val="Times New Roman"/>
        <family val="1"/>
        <charset val="204"/>
      </rPr>
      <t>396,000</t>
    </r>
    <r>
      <rPr>
        <sz val="9"/>
        <rFont val="Times New Roman"/>
        <family val="1"/>
        <charset val="204"/>
      </rPr>
      <t xml:space="preserve"> тыс. руб. из средств краевого бюджета на поставку визиографа и стерилизатора. Оборудование поставлено, оплата произведена в полном объеме;                                                                                                 2)  </t>
    </r>
    <r>
      <rPr>
        <u/>
        <sz val="9"/>
        <rFont val="Times New Roman"/>
        <family val="1"/>
        <charset val="204"/>
      </rPr>
      <t>25.04.2016 № 0338300035416000020-0240656-01</t>
    </r>
    <r>
      <rPr>
        <sz val="9"/>
        <rFont val="Times New Roman"/>
        <family val="1"/>
        <charset val="204"/>
      </rPr>
      <t xml:space="preserve"> на сумму </t>
    </r>
    <r>
      <rPr>
        <b/>
        <sz val="9"/>
        <rFont val="Times New Roman"/>
        <family val="1"/>
        <charset val="204"/>
      </rPr>
      <t>267,148</t>
    </r>
    <r>
      <rPr>
        <sz val="9"/>
        <rFont val="Times New Roman"/>
        <family val="1"/>
        <charset val="204"/>
      </rPr>
      <t xml:space="preserve"> тыс. руб. из средств краевого бюджета на закупку портативной стоматологической установки и стерилизаторов. Оборудование поставлено, оплата произведена в полном объеме;                                                                                                               3) от 20.09.2016 № 62 на сумму</t>
    </r>
    <r>
      <rPr>
        <b/>
        <sz val="9"/>
        <rFont val="Times New Roman"/>
        <family val="1"/>
        <charset val="204"/>
      </rPr>
      <t xml:space="preserve"> 1 225,921 </t>
    </r>
    <r>
      <rPr>
        <sz val="9"/>
        <rFont val="Times New Roman"/>
        <family val="1"/>
        <charset val="204"/>
      </rPr>
      <t xml:space="preserve">тыс. рулей   из средств федерального бюджета на приобретение стоматологической установки. Оборудование поставлено, оплата произведена в полном объеме;                                                                                               </t>
    </r>
    <r>
      <rPr>
        <b/>
        <i/>
        <sz val="9"/>
        <rFont val="Times New Roman"/>
        <family val="1"/>
        <charset val="204"/>
      </rPr>
      <t>ГБУЗ КК "Пенжинской РБ"</t>
    </r>
    <r>
      <rPr>
        <sz val="9"/>
        <rFont val="Times New Roman"/>
        <family val="1"/>
        <charset val="204"/>
      </rPr>
      <t xml:space="preserve"> -  заключены   контракты:                                             1) </t>
    </r>
    <r>
      <rPr>
        <u/>
        <sz val="9"/>
        <rFont val="Times New Roman"/>
        <family val="1"/>
        <charset val="204"/>
      </rPr>
      <t>12.02.2016  № 1</t>
    </r>
    <r>
      <rPr>
        <sz val="9"/>
        <rFont val="Times New Roman"/>
        <family val="1"/>
        <charset val="204"/>
      </rPr>
      <t xml:space="preserve">   с ООО "ЭКО" на </t>
    </r>
    <r>
      <rPr>
        <b/>
        <sz val="9"/>
        <rFont val="Times New Roman"/>
        <family val="1"/>
        <charset val="204"/>
      </rPr>
      <t>110,87633</t>
    </r>
    <r>
      <rPr>
        <sz val="9"/>
        <rFont val="Times New Roman"/>
        <family val="1"/>
        <charset val="204"/>
      </rPr>
      <t xml:space="preserve"> тыс. руб. на приобретение портативной стоматологической установки. Оборудование поставлено, оплата произведена в полном объеме;                                                                                    2) </t>
    </r>
    <r>
      <rPr>
        <u/>
        <sz val="9"/>
        <rFont val="Times New Roman"/>
        <family val="1"/>
        <charset val="204"/>
      </rPr>
      <t>12.09.2016 № 12</t>
    </r>
    <r>
      <rPr>
        <sz val="9"/>
        <rFont val="Times New Roman"/>
        <family val="1"/>
        <charset val="204"/>
      </rPr>
      <t xml:space="preserve"> на сумму  </t>
    </r>
    <r>
      <rPr>
        <b/>
        <sz val="9"/>
        <rFont val="Times New Roman"/>
        <family val="1"/>
        <charset val="204"/>
      </rPr>
      <t>854,9999</t>
    </r>
    <r>
      <rPr>
        <sz val="9"/>
        <rFont val="Times New Roman"/>
        <family val="1"/>
        <charset val="204"/>
      </rPr>
      <t xml:space="preserve"> тыс. руб. (230,9209 тыс. рублей -  краевые средства;  624,079 тыс. рублей - федеральные)  на приобретение кресла переносного, скайлера, сухожарового, светильника стоматологического, переносного столика стоматолога. Оборудование поставлено, оплата произведена в полном объеме</t>
    </r>
  </si>
  <si>
    <t>2 /3 105,23 тыс. руб.</t>
  </si>
  <si>
    <r>
      <t xml:space="preserve">Заключены контракты с ГБУЗ КК "Камчатский краевой наркологический диспансер"  10.06.2016 № 103 на сумму  </t>
    </r>
    <r>
      <rPr>
        <b/>
        <sz val="9"/>
        <rFont val="Times New Roman"/>
        <family val="1"/>
        <charset val="204"/>
      </rPr>
      <t>499,537</t>
    </r>
    <r>
      <rPr>
        <sz val="9"/>
        <rFont val="Times New Roman"/>
        <family val="1"/>
        <charset val="204"/>
      </rPr>
      <t xml:space="preserve"> тыс. рублей из  средств краевого бюджета, 28.10.2016  № 217 на сумму  </t>
    </r>
    <r>
      <rPr>
        <b/>
        <sz val="9"/>
        <rFont val="Times New Roman"/>
        <family val="1"/>
        <charset val="204"/>
      </rPr>
      <t xml:space="preserve">2 605,693 </t>
    </r>
    <r>
      <rPr>
        <sz val="9"/>
        <rFont val="Times New Roman"/>
        <family val="1"/>
        <charset val="204"/>
      </rPr>
      <t>тыс.  рублей</t>
    </r>
    <r>
      <rPr>
        <b/>
        <sz val="9"/>
        <rFont val="Times New Roman"/>
        <family val="1"/>
        <charset val="204"/>
      </rPr>
      <t xml:space="preserve">  </t>
    </r>
    <r>
      <rPr>
        <sz val="9"/>
        <rFont val="Times New Roman"/>
        <family val="1"/>
        <charset val="204"/>
      </rPr>
      <t>(2 200,00 тыс. руб. за счет средств федерального бюджета и  407,863 тыс. руб. за счет средств краевого бюджета). Услуга оказана 230 гражданам  Контракты исполнены в полном объеме</t>
    </r>
  </si>
  <si>
    <t>Контрольное событие 3.8
"Заключение контракта на оказание услуг наркологической помощи"</t>
  </si>
  <si>
    <t>31.12.2015</t>
  </si>
  <si>
    <t>01.06.2016</t>
  </si>
  <si>
    <t>Министерством образования и науки Камчатского края заключено Соглашение № 66 от 31.12.2015 с КГПО АУ "Камчатский колледж технологии и сервиса", в рамках которого колледжем приобретены расходные материалы для обучения скорняжному делу (меха, фурнитура, швейная машинка, отпариватель, фен, шкура морского котика, скорняжная машинка). Средства освоены в полном объеме</t>
  </si>
  <si>
    <t>Проведены заседания Рабочей группы, по итогам которых осуществлена компенсация расходов 51 представителям КМНС. Мероприятие освоено в полном объеме</t>
  </si>
  <si>
    <t>Возмещение затрат по оплате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</si>
  <si>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17.10.2016</t>
  </si>
  <si>
    <r>
      <t xml:space="preserve">17 октября состоялось заседание рабочей группы по рассмотрению документов для возмещения оплаты проезда к месту обучения и обратно учащихся представителей КМНС  КГПОБУ "Паланский колледж" и филиала ГБ ПОУ  Камчатского края "Камчатский медицинский колледж" в п.г.т Палана. По рассмотрению заявлений принято решение о возмещении оплаты проезда 30 учащимся на сумму </t>
    </r>
    <r>
      <rPr>
        <b/>
        <sz val="9"/>
        <rFont val="Times New Roman"/>
        <family val="1"/>
        <charset val="204"/>
      </rPr>
      <t>761,792</t>
    </r>
    <r>
      <rPr>
        <sz val="9"/>
        <rFont val="Times New Roman"/>
        <family val="1"/>
        <charset val="204"/>
      </rPr>
      <t xml:space="preserve"> тыс. рублей. Причиной, повлиявшей на неполное освоение средств, явилось меньшее количество поступивших учащихся. Средства в сумме </t>
    </r>
    <r>
      <rPr>
        <b/>
        <sz val="9"/>
        <rFont val="Times New Roman"/>
        <family val="1"/>
        <charset val="204"/>
      </rPr>
      <t>249,50800</t>
    </r>
    <r>
      <rPr>
        <sz val="9"/>
        <rFont val="Times New Roman"/>
        <family val="1"/>
        <charset val="204"/>
      </rPr>
      <t xml:space="preserve"> тыс. рублей, том числе за счет средств федерального бюджета – 135,28300 тыс. рублей, краевого бюджета – 114,22500 тыс. рублей  Администрацией Корякского округа возвращены в соответствующие бюджеты.</t>
    </r>
  </si>
  <si>
    <t>7/125,89 тыс. руб.</t>
  </si>
  <si>
    <r>
      <t xml:space="preserve">С 22 февраля   по 09 марта 2016 года сотрудники учреждения подведомственного учреждения  Беляева М.Е. и  Гуменюк В. В.  посетили    села Слаутное и  Аянка   Пенжинского района, где произвели 
запись  20 информантов. Также были организованы и проведены  фольклорные посиделки,  мастер-классы  по ДПИ, мастер-классы по национальной хореографии, мастер-классы игры на варгане,  лекции по здоровому образу жизни,  вечера-памяти. Расходы составили: </t>
    </r>
    <r>
      <rPr>
        <b/>
        <sz val="9"/>
        <rFont val="Times New Roman"/>
        <family val="1"/>
        <charset val="204"/>
      </rPr>
      <t>51,26</t>
    </r>
    <r>
      <rPr>
        <sz val="9"/>
        <rFont val="Times New Roman"/>
        <family val="1"/>
        <charset val="204"/>
      </rPr>
      <t xml:space="preserve"> тыс. руб.- авиабилеты  ( П-Камч-Тиличики -38,76 тыс. руб.,Тиличики-Аянка-12,50 тыс. руб. ООО Компания Солнечный ветер, дог. № 16/001/135 от 25.01.2016). Выдано в подотчет: проживание в служебных командировках- </t>
    </r>
    <r>
      <rPr>
        <b/>
        <sz val="9"/>
        <rFont val="Times New Roman"/>
        <family val="1"/>
        <charset val="204"/>
      </rPr>
      <t xml:space="preserve">6,40 </t>
    </r>
    <r>
      <rPr>
        <sz val="9"/>
        <rFont val="Times New Roman"/>
        <family val="1"/>
        <charset val="204"/>
      </rPr>
      <t xml:space="preserve">тыс. руб.; оплата проезда к месту командировки за н/расчет- </t>
    </r>
    <r>
      <rPr>
        <b/>
        <sz val="9"/>
        <rFont val="Times New Roman"/>
        <family val="1"/>
        <charset val="204"/>
      </rPr>
      <t xml:space="preserve">48,132 </t>
    </r>
    <r>
      <rPr>
        <sz val="9"/>
        <rFont val="Times New Roman"/>
        <family val="1"/>
        <charset val="204"/>
      </rPr>
      <t>тыс. руб.; заключены договора ГПХ на  оказание услуг по проведению мастер-классов и организацию фольклорных посиделок на сумму-</t>
    </r>
    <r>
      <rPr>
        <b/>
        <sz val="9"/>
        <rFont val="Times New Roman"/>
        <family val="1"/>
        <charset val="204"/>
      </rPr>
      <t xml:space="preserve">73,834 </t>
    </r>
    <r>
      <rPr>
        <sz val="9"/>
        <rFont val="Times New Roman"/>
        <family val="1"/>
        <charset val="204"/>
      </rPr>
      <t>тыс. руб. Средства освоены в полном объеме</t>
    </r>
  </si>
  <si>
    <t>3/248 тыс. руб.</t>
  </si>
  <si>
    <t>Издана книга Н.Г. Бережной-Поротовой "Елки-палки-узелки" тиражом 100 экземпляров, сумма затрат составила 79,00 тыс. рублей. Также издана книга Е.И. Дедык "Жизнь прекрасна всегда"  тиражом 100 экземпляров, на общую сумма 99,00 тыс. рублей. Изготовлен оригинал-макет на электронном носителе книги В.З. Михайловой «Поротов» на сумму 70,00 тыс. рублей. Заключен контракт с ООО "Камчатпресс" от 07.11.2016 на сумму 129,35 тыс. рублей на издание книги В.З. Михайловой «Поротов» тиражом 200 экземпляров.  Издана книга на трех языках (корякском, русском, английском) "Сказки детям от Куткинняку" на сумму  192,35 тыс. рублей. Средства освоены в полном объёме</t>
  </si>
  <si>
    <t>1/20 тыс.руб</t>
  </si>
  <si>
    <r>
      <t xml:space="preserve">В целях реализации программного мероприятия направлены средства КГБУ «Центр культуры и досуга «Сероглазка» в сумме </t>
    </r>
    <r>
      <rPr>
        <b/>
        <sz val="9"/>
        <rFont val="Times New Roman"/>
        <family val="1"/>
        <charset val="204"/>
      </rPr>
      <t>150,0</t>
    </r>
    <r>
      <rPr>
        <sz val="9"/>
        <rFont val="Times New Roman"/>
        <family val="1"/>
        <charset val="204"/>
      </rPr>
      <t xml:space="preserve"> тыс.руб.на.  на организацию и проведение традиционного национального праздника "Первой рыбы".  Были приобретены  продукты, призы, произведена  оплата аренды, световой и звуковой техники,  транспортные расходы. Мероприятие состоялось 12 июня 2016 года в г. Петропавловске-Камчатском.   </t>
    </r>
    <r>
      <rPr>
        <b/>
        <sz val="9"/>
        <rFont val="Times New Roman"/>
        <family val="1"/>
        <charset val="204"/>
      </rPr>
      <t>33,3</t>
    </r>
    <r>
      <rPr>
        <sz val="9"/>
        <rFont val="Times New Roman"/>
        <family val="1"/>
        <charset val="204"/>
      </rPr>
      <t xml:space="preserve"> тыс.руб.  направлены  учреждениям, подведомственным Министерству Культуры Камчатского края на организацию и проведение традиционных национальных праздников коренных народов Севера. Средства освоены в полном объеме</t>
    </r>
  </si>
  <si>
    <r>
      <t xml:space="preserve">Субсидии направлены в Быстринский муниципальный район – </t>
    </r>
    <r>
      <rPr>
        <b/>
        <sz val="9"/>
        <rFont val="Times New Roman"/>
        <family val="1"/>
        <charset val="204"/>
      </rPr>
      <t>57,00</t>
    </r>
    <r>
      <rPr>
        <sz val="9"/>
        <rFont val="Times New Roman"/>
        <family val="1"/>
        <charset val="204"/>
      </rPr>
      <t xml:space="preserve"> тыс. рублей, Тигильский муниципальный район </t>
    </r>
    <r>
      <rPr>
        <b/>
        <sz val="9"/>
        <rFont val="Times New Roman"/>
        <family val="1"/>
        <charset val="204"/>
      </rPr>
      <t>70,50</t>
    </r>
    <r>
      <rPr>
        <sz val="9"/>
        <rFont val="Times New Roman"/>
        <family val="1"/>
        <charset val="204"/>
      </rPr>
      <t xml:space="preserve"> тыс. рублей, Елизовский муниципальный район- </t>
    </r>
    <r>
      <rPr>
        <b/>
        <sz val="9"/>
        <rFont val="Times New Roman"/>
        <family val="1"/>
        <charset val="204"/>
      </rPr>
      <t>63,00</t>
    </r>
    <r>
      <rPr>
        <sz val="9"/>
        <rFont val="Times New Roman"/>
        <family val="1"/>
        <charset val="204"/>
      </rPr>
      <t xml:space="preserve"> тыс. рублей, Олюторский муниципальный район – </t>
    </r>
    <r>
      <rPr>
        <b/>
        <sz val="9"/>
        <rFont val="Times New Roman"/>
        <family val="1"/>
        <charset val="204"/>
      </rPr>
      <t>115,00</t>
    </r>
    <r>
      <rPr>
        <sz val="9"/>
        <rFont val="Times New Roman"/>
        <family val="1"/>
        <charset val="204"/>
      </rPr>
      <t xml:space="preserve"> тыс. рублей, Пенжинский муниципальный район – </t>
    </r>
    <r>
      <rPr>
        <b/>
        <sz val="9"/>
        <rFont val="Times New Roman"/>
        <family val="1"/>
        <charset val="204"/>
      </rPr>
      <t>53,40</t>
    </r>
    <r>
      <rPr>
        <sz val="9"/>
        <rFont val="Times New Roman"/>
        <family val="1"/>
        <charset val="204"/>
      </rPr>
      <t xml:space="preserve"> тыс. рублей, в гп. «поселок Оссора» - </t>
    </r>
    <r>
      <rPr>
        <b/>
        <sz val="9"/>
        <rFont val="Times New Roman"/>
        <family val="1"/>
        <charset val="204"/>
      </rPr>
      <t>10,00</t>
    </r>
    <r>
      <rPr>
        <sz val="9"/>
        <rFont val="Times New Roman"/>
        <family val="1"/>
        <charset val="204"/>
      </rPr>
      <t xml:space="preserve"> тыс. рублей, в сп. «село Тымлат» - </t>
    </r>
    <r>
      <rPr>
        <b/>
        <sz val="9"/>
        <rFont val="Times New Roman"/>
        <family val="1"/>
        <charset val="204"/>
      </rPr>
      <t>12,00</t>
    </r>
    <r>
      <rPr>
        <sz val="9"/>
        <rFont val="Times New Roman"/>
        <family val="1"/>
        <charset val="204"/>
      </rPr>
      <t xml:space="preserve"> рублей, Алеутский муниципальный район - </t>
    </r>
    <r>
      <rPr>
        <b/>
        <sz val="9"/>
        <rFont val="Times New Roman"/>
        <family val="1"/>
        <charset val="204"/>
      </rPr>
      <t>23,80</t>
    </r>
    <r>
      <rPr>
        <sz val="9"/>
        <rFont val="Times New Roman"/>
        <family val="1"/>
        <charset val="204"/>
      </rPr>
      <t xml:space="preserve"> тыс. рублей, Мильковское сельское поселение - </t>
    </r>
    <r>
      <rPr>
        <b/>
        <sz val="9"/>
        <rFont val="Times New Roman"/>
        <family val="1"/>
        <charset val="204"/>
      </rPr>
      <t>228,80</t>
    </r>
    <r>
      <rPr>
        <sz val="9"/>
        <rFont val="Times New Roman"/>
        <family val="1"/>
        <charset val="204"/>
      </rPr>
      <t xml:space="preserve"> тыс. рублей, Соболевский муниципальный район - </t>
    </r>
    <r>
      <rPr>
        <b/>
        <sz val="9"/>
        <rFont val="Times New Roman"/>
        <family val="1"/>
        <charset val="204"/>
      </rPr>
      <t>27,00</t>
    </r>
    <r>
      <rPr>
        <sz val="9"/>
        <rFont val="Times New Roman"/>
        <family val="1"/>
        <charset val="204"/>
      </rPr>
      <t xml:space="preserve"> тыс. рублей, Ключевское сельское поселение - </t>
    </r>
    <r>
      <rPr>
        <b/>
        <sz val="9"/>
        <rFont val="Times New Roman"/>
        <family val="1"/>
        <charset val="204"/>
      </rPr>
      <t>18,00</t>
    </r>
    <r>
      <rPr>
        <sz val="9"/>
        <rFont val="Times New Roman"/>
        <family val="1"/>
        <charset val="204"/>
      </rPr>
      <t xml:space="preserve"> тыс. рублей, Пенжинский МР - </t>
    </r>
    <r>
      <rPr>
        <b/>
        <sz val="9"/>
        <rFont val="Times New Roman"/>
        <family val="1"/>
        <charset val="204"/>
      </rPr>
      <t>53,40</t>
    </r>
    <r>
      <rPr>
        <sz val="9"/>
        <rFont val="Times New Roman"/>
        <family val="1"/>
        <charset val="204"/>
      </rPr>
      <t xml:space="preserve"> тыс. рублей,  Сельское поселение "село Тымлат" - </t>
    </r>
    <r>
      <rPr>
        <b/>
        <sz val="9"/>
        <rFont val="Times New Roman"/>
        <family val="1"/>
        <charset val="204"/>
      </rPr>
      <t>19,00</t>
    </r>
    <r>
      <rPr>
        <sz val="9"/>
        <rFont val="Times New Roman"/>
        <family val="1"/>
        <charset val="204"/>
      </rPr>
      <t xml:space="preserve"> тыс. рублей, Алеутский муниципальный район - </t>
    </r>
    <r>
      <rPr>
        <b/>
        <sz val="9"/>
        <rFont val="Times New Roman"/>
        <family val="1"/>
        <charset val="204"/>
      </rPr>
      <t>23,80</t>
    </r>
    <r>
      <rPr>
        <sz val="9"/>
        <rFont val="Times New Roman"/>
        <family val="1"/>
        <charset val="204"/>
      </rPr>
      <t xml:space="preserve"> ты. рублей.  Средства освоены в полном объеме</t>
    </r>
  </si>
  <si>
    <t>1/161,279</t>
  </si>
  <si>
    <t>Заключен контракт с  ООО «Регионторг»  от 12.05.2016 № 0050 на  приобретение призовой и подарочной продукции.  5 сентября 2016 года состоялось торжественное открытие IV межрегионального фестиваля творчества КМНС и этнических групп Камчатки "Золотые родники" с презентацией творческих коллективов – участников фестиваля. В рамках фестиваля состоялась 1 пресс-конференция; проведено 3  конкурсных дня для творческих коллективов; 5 выездных  концертов;  5  мастер-классов;  1  творческая лаборатория сохранению и популяризации народной культуры. Завершился фестиваль 9 сентября 2016 года гала-концертом. Всего мероприятия  посетило около восьми тысяч человек. Средства освоены в полном объеме</t>
  </si>
  <si>
    <t>с 05.09.2016 по 09.09.2016</t>
  </si>
  <si>
    <t xml:space="preserve">                     </t>
  </si>
  <si>
    <t xml:space="preserve">            </t>
  </si>
  <si>
    <t>3.4.5.1.</t>
  </si>
  <si>
    <r>
      <t>Быстринскому муниципальному району направлены средства в сумме -</t>
    </r>
    <r>
      <rPr>
        <b/>
        <sz val="9"/>
        <rFont val="Times New Roman"/>
        <family val="1"/>
        <charset val="204"/>
      </rPr>
      <t xml:space="preserve"> 106,2</t>
    </r>
    <r>
      <rPr>
        <sz val="9"/>
        <rFont val="Times New Roman"/>
        <family val="1"/>
        <charset val="204"/>
      </rPr>
      <t xml:space="preserve"> тыс.руб. Для МБУК «Эвенский национальный ансамбль «Нулгур» приобретены расходные материалы: кожа натуральная, ткань под замшу, нитки, бисер, иглы.  ИП Тархановой М.Н. (г. Владимир) для МКУК «Тигильский районный центр досуга» изготовлены костюмы на сумму </t>
    </r>
    <r>
      <rPr>
        <b/>
        <sz val="9"/>
        <rFont val="Times New Roman"/>
        <family val="1"/>
        <charset val="204"/>
      </rPr>
      <t>169,8</t>
    </r>
    <r>
      <rPr>
        <sz val="9"/>
        <rFont val="Times New Roman"/>
        <family val="1"/>
        <charset val="204"/>
      </rPr>
      <t xml:space="preserve"> тыс.руб.   для национального ансамбля танца «Яяр». Проведена работа по пошиву национальной сценической одежды для артистов ительменского фольклорный ансамбль «Эльвель».  Олюторский Центр культуры и Досуга – приобретена национальная обувь для народного нымыланского ансамбля танца «Ях-Ях». Средства освоены в полном объеме</t>
    </r>
  </si>
  <si>
    <t>3.4.5.2.</t>
  </si>
  <si>
    <r>
      <t xml:space="preserve">Заключено </t>
    </r>
    <r>
      <rPr>
        <b/>
        <sz val="9"/>
        <rFont val="Times New Roman"/>
        <family val="1"/>
        <charset val="204"/>
      </rPr>
      <t>6</t>
    </r>
    <r>
      <rPr>
        <sz val="9"/>
        <rFont val="Times New Roman"/>
        <family val="1"/>
        <charset val="204"/>
      </rPr>
      <t xml:space="preserve"> соглашений на сумму </t>
    </r>
    <r>
      <rPr>
        <b/>
        <sz val="9"/>
        <rFont val="Times New Roman"/>
        <family val="1"/>
        <charset val="204"/>
      </rPr>
      <t>670,00</t>
    </r>
    <r>
      <rPr>
        <sz val="9"/>
        <rFont val="Times New Roman"/>
        <family val="1"/>
        <charset val="204"/>
      </rPr>
      <t xml:space="preserve"> тыс. рублей. Направлены средства: </t>
    </r>
    <r>
      <rPr>
        <b/>
        <sz val="9"/>
        <rFont val="Times New Roman"/>
        <family val="1"/>
        <charset val="204"/>
      </rPr>
      <t>Алеутскому</t>
    </r>
    <r>
      <rPr>
        <sz val="9"/>
        <rFont val="Times New Roman"/>
        <family val="1"/>
        <charset val="204"/>
      </rPr>
      <t xml:space="preserve"> муниципальному району в сумме </t>
    </r>
    <r>
      <rPr>
        <b/>
        <sz val="9"/>
        <rFont val="Times New Roman"/>
        <family val="1"/>
        <charset val="204"/>
      </rPr>
      <t>32,00</t>
    </r>
    <r>
      <rPr>
        <sz val="9"/>
        <rFont val="Times New Roman"/>
        <family val="1"/>
        <charset val="204"/>
      </rPr>
      <t xml:space="preserve"> тыс. рублей на приобретение национальных музыкальных инструментов для коллективов Центра культуры и досуга,  </t>
    </r>
    <r>
      <rPr>
        <b/>
        <sz val="9"/>
        <rFont val="Times New Roman"/>
        <family val="1"/>
        <charset val="204"/>
      </rPr>
      <t>Мильковскому</t>
    </r>
    <r>
      <rPr>
        <sz val="9"/>
        <rFont val="Times New Roman"/>
        <family val="1"/>
        <charset val="204"/>
      </rPr>
      <t xml:space="preserve"> сельскому поселению  в сумме </t>
    </r>
    <r>
      <rPr>
        <b/>
        <sz val="9"/>
        <rFont val="Times New Roman"/>
        <family val="1"/>
        <charset val="204"/>
      </rPr>
      <t>90, 30</t>
    </r>
    <r>
      <rPr>
        <sz val="9"/>
        <rFont val="Times New Roman"/>
        <family val="1"/>
        <charset val="204"/>
      </rPr>
      <t xml:space="preserve"> тыс. руб. на пошив костюмов для национального ансамбля «Кыкша-й», </t>
    </r>
    <r>
      <rPr>
        <b/>
        <sz val="9"/>
        <rFont val="Times New Roman"/>
        <family val="1"/>
        <charset val="204"/>
      </rPr>
      <t>Тигильскому</t>
    </r>
    <r>
      <rPr>
        <sz val="9"/>
        <rFont val="Times New Roman"/>
        <family val="1"/>
        <charset val="204"/>
      </rPr>
      <t xml:space="preserve"> муниципальному району в сумме </t>
    </r>
    <r>
      <rPr>
        <b/>
        <sz val="9"/>
        <rFont val="Times New Roman"/>
        <family val="1"/>
        <charset val="204"/>
      </rPr>
      <t>241,50</t>
    </r>
    <r>
      <rPr>
        <sz val="9"/>
        <rFont val="Times New Roman"/>
        <family val="1"/>
        <charset val="204"/>
      </rPr>
      <t xml:space="preserve"> тыс. руб. на приобретение сценических костюмов для ансамбля «Яяр», «Эльвель», </t>
    </r>
    <r>
      <rPr>
        <b/>
        <sz val="9"/>
        <rFont val="Times New Roman"/>
        <family val="1"/>
        <charset val="204"/>
      </rPr>
      <t>Соболевскому</t>
    </r>
    <r>
      <rPr>
        <sz val="9"/>
        <rFont val="Times New Roman"/>
        <family val="1"/>
        <charset val="204"/>
      </rPr>
      <t xml:space="preserve"> муниципальному району в сумме </t>
    </r>
    <r>
      <rPr>
        <b/>
        <sz val="9"/>
        <rFont val="Times New Roman"/>
        <family val="1"/>
        <charset val="204"/>
      </rPr>
      <t>84,50</t>
    </r>
    <r>
      <rPr>
        <sz val="9"/>
        <rFont val="Times New Roman"/>
        <family val="1"/>
        <charset val="204"/>
      </rPr>
      <t xml:space="preserve"> тыс. руб. на изготовление бубнов, </t>
    </r>
    <r>
      <rPr>
        <b/>
        <sz val="9"/>
        <rFont val="Times New Roman"/>
        <family val="1"/>
        <charset val="204"/>
      </rPr>
      <t>Быстринскому</t>
    </r>
    <r>
      <rPr>
        <sz val="9"/>
        <rFont val="Times New Roman"/>
        <family val="1"/>
        <charset val="204"/>
      </rPr>
      <t xml:space="preserve"> муниципальному району в сумме </t>
    </r>
    <r>
      <rPr>
        <b/>
        <sz val="9"/>
        <rFont val="Times New Roman"/>
        <family val="1"/>
        <charset val="204"/>
      </rPr>
      <t>106,20</t>
    </r>
    <r>
      <rPr>
        <sz val="9"/>
        <rFont val="Times New Roman"/>
        <family val="1"/>
        <charset val="204"/>
      </rPr>
      <t xml:space="preserve"> тыс. руб. на приобретение расходных материалов для пошива национальных костюмов (кожа, бисер, нитки, ткань), </t>
    </r>
    <r>
      <rPr>
        <b/>
        <sz val="9"/>
        <rFont val="Times New Roman"/>
        <family val="1"/>
        <charset val="204"/>
      </rPr>
      <t>Олюторскому</t>
    </r>
    <r>
      <rPr>
        <sz val="9"/>
        <rFont val="Times New Roman"/>
        <family val="1"/>
        <charset val="204"/>
      </rPr>
      <t xml:space="preserve"> муниципальному району в сумме </t>
    </r>
    <r>
      <rPr>
        <b/>
        <sz val="9"/>
        <rFont val="Times New Roman"/>
        <family val="1"/>
        <charset val="204"/>
      </rPr>
      <t>115,50</t>
    </r>
    <r>
      <rPr>
        <sz val="9"/>
        <rFont val="Times New Roman"/>
        <family val="1"/>
        <charset val="204"/>
      </rPr>
      <t xml:space="preserve"> тыс. руб. на приобретение национальной обуви для народного нымыланского ансамбля танца «Ях-ях». Средства будут реализованы в ноябре 2016 года. Мероприятие исполнено в полном объеме</t>
    </r>
  </si>
  <si>
    <t>.</t>
  </si>
  <si>
    <t xml:space="preserve">Администрацией Тигильского муниципального района ведется претензионная работа с  ООО «Союз» и ООО «Раликс». 17.06.2016 получен акт технического обследования на предмет качества и выполнения объема строительных работ. Оформляются документы о признании объекта  - объектом незавершенног строительства. Выполнены инженерно-проектные работы для определения дефектов и повреждений последовательных конструкций. Подготовлено Заключение о возможности безопасной эксплуатации обследованных строительных конструкций
</t>
  </si>
  <si>
    <t>4/98,551 тыс. руб.</t>
  </si>
  <si>
    <r>
      <t xml:space="preserve">Заключены и оплачены контракты на приобретение изделий мастеров народных промыслов. Контракт № 6 от 25.04.2016 в сумме  </t>
    </r>
    <r>
      <rPr>
        <b/>
        <sz val="9"/>
        <rFont val="Times New Roman"/>
        <family val="1"/>
        <charset val="204"/>
      </rPr>
      <t>40,951</t>
    </r>
    <r>
      <rPr>
        <sz val="9"/>
        <rFont val="Times New Roman"/>
        <family val="1"/>
        <charset val="204"/>
      </rPr>
      <t xml:space="preserve"> тыс. руб. с  Кручининой Л. К., на приобретение   детского ительменского  сценического костюма «Эньч» (материал изг. -  рыба) для девочки из 5 предметов. Контракт  № 7 от 25.04.2016 в сумме </t>
    </r>
    <r>
      <rPr>
        <b/>
        <sz val="9"/>
        <rFont val="Times New Roman"/>
        <family val="1"/>
        <charset val="204"/>
      </rPr>
      <t xml:space="preserve"> 22,600 </t>
    </r>
    <r>
      <rPr>
        <sz val="9"/>
        <rFont val="Times New Roman"/>
        <family val="1"/>
        <charset val="204"/>
      </rPr>
      <t>тыс. руб.  с Голиковой  С. С.   на приобретение мехового коврика «Карагинские мотивы». Контракт № 8 от 06.04.2016 в сумме</t>
    </r>
    <r>
      <rPr>
        <b/>
        <sz val="9"/>
        <rFont val="Times New Roman"/>
        <family val="1"/>
        <charset val="204"/>
      </rPr>
      <t xml:space="preserve"> 20,000</t>
    </r>
    <r>
      <rPr>
        <sz val="9"/>
        <rFont val="Times New Roman"/>
        <family val="1"/>
        <charset val="204"/>
      </rPr>
      <t xml:space="preserve"> тыс. руб. с  Кочетковым О. А., на приобретение ДПИ «Чаевщик» и «Старик с чайником»; Контракт № 9 от 06.04.2016  в сумме  </t>
    </r>
    <r>
      <rPr>
        <b/>
        <sz val="9"/>
        <rFont val="Times New Roman"/>
        <family val="1"/>
        <charset val="204"/>
      </rPr>
      <t>15,000</t>
    </r>
    <r>
      <rPr>
        <sz val="9"/>
        <rFont val="Times New Roman"/>
        <family val="1"/>
        <charset val="204"/>
      </rPr>
      <t xml:space="preserve"> тыс. руб. с Чечулиным Е. И. на приобретение  ДПИ «Бубнист» (Играющий на бубне). Так же оплачена экспертиза изделий в сумме </t>
    </r>
    <r>
      <rPr>
        <b/>
        <sz val="9"/>
        <rFont val="Times New Roman"/>
        <family val="1"/>
        <charset val="204"/>
      </rPr>
      <t xml:space="preserve">14,4895 </t>
    </r>
    <r>
      <rPr>
        <sz val="9"/>
        <rFont val="Times New Roman"/>
        <family val="1"/>
        <charset val="204"/>
      </rPr>
      <t>тыс. руб. Мероприятие исполнено в полном объеме</t>
    </r>
  </si>
  <si>
    <t>06.04.2016 25.04.2016</t>
  </si>
  <si>
    <t>1/49286,31</t>
  </si>
  <si>
    <t>Заключено соглашение б/н от 14.01.2016  с Неком-мерческим партнерством содействия развитию спорта в Камчатском крае "Северные странствия"</t>
  </si>
  <si>
    <t>26.02.2016</t>
  </si>
  <si>
    <t>Официальная церемония торжественного открытия, связанная с праздником Камчатского края «БЕРИНГИЯ-2016» состоялась 21 февраля 2016 года на биатлонном комплексе им. В. Фатьянова. 
Старт Гонки состоялся 05 марта в с. Мильково, финишировали каюры 25 марта в с. Тиличики.  Официальная церемония награждения участников Гонки состоялась 26 марта 2016 года в с. Тиличики</t>
  </si>
  <si>
    <t>28.03.2016 - 02.04.2016</t>
  </si>
  <si>
    <t>1/900 тыс. рублей</t>
  </si>
  <si>
    <t>С 28 марта 2016 года по 02 апреля 2016 года творческий коллектив ансамбля «Ангт» находился на гастролях в Карагинском районе, где принял участие в мероприятиях, посвященных 90-летию со дня образования района. Оплачены авиабилеты сотрудникам, направленным в служебную командировку для участия в мероприятиях  в сумме  80,40 тыс.руб. В рамках данного мероприятия проведена  работа по организации гастрольной поездки творческого коллектива ансамбля «Ангт» на фестиваль «Манящие миры. Этническая Россия», мероприятие состоялось  с  2 по 7 августа 2016 года. Оплачены авиабилеты и проживание сотрудникам в сумме 835,40 тыс. руб. Мероприятие исполнено в полном объеме</t>
  </si>
  <si>
    <t>Ежегодная выставка-ярмарка «Край мастеров» состоялась 10,11 сентября 2016 года в г. Елизово на площадке парка «Сказка». Выставка проводилась в ряду мероприятий в рамках 30-й сельскохозяйственной выставки-ярмарки «Елизовская осень – 2016».Финансирование расходов по организации выставки осуществлялось КГАУ Камчатский выставочно-инвестиционный центр». Средства краевого бюджета в размере 105,0 тыс. руб. направлены на  изготовление   полиграфической и рекламной продукции с целью информационного обеспечения выставки-ярмарки «Край мастеров». Мероприятие исполнено в полном объеме</t>
  </si>
  <si>
    <t>с 10.09.2016      по 11.09.2016</t>
  </si>
  <si>
    <t>Обеспечение участия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</si>
  <si>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r>
      <t xml:space="preserve">Направлен на IV Всероссийский фестиваль "Косторезное искусство в России" мастер - косторез Адуканов А.К ,  оплата авиабилетов произведена в сумме - </t>
    </r>
    <r>
      <rPr>
        <b/>
        <sz val="9"/>
        <rFont val="Times New Roman"/>
        <family val="1"/>
        <charset val="204"/>
      </rPr>
      <t>42,50</t>
    </r>
    <r>
      <rPr>
        <sz val="9"/>
        <rFont val="Times New Roman"/>
        <family val="1"/>
        <charset val="204"/>
      </rPr>
      <t xml:space="preserve"> тыс. рублей. Принял участие  руководитель национального ансамбля "Алгу" в V Всероссийской ярмарке событийного туризма "Russian open Event Expo" которая состоялась 11-13 ноября 2016 года в г. Ханты-Мансийск, произведена оплата авиабилетов и проживание  в  сумме </t>
    </r>
    <r>
      <rPr>
        <b/>
        <sz val="9"/>
        <rFont val="Times New Roman"/>
        <family val="1"/>
        <charset val="204"/>
      </rPr>
      <t>56,05</t>
    </r>
    <r>
      <rPr>
        <sz val="9"/>
        <rFont val="Times New Roman"/>
        <family val="1"/>
        <charset val="204"/>
      </rPr>
      <t xml:space="preserve"> тыс. рублей. Средства в сумме </t>
    </r>
    <r>
      <rPr>
        <b/>
        <sz val="9"/>
        <rFont val="Times New Roman"/>
        <family val="1"/>
        <charset val="204"/>
      </rPr>
      <t>611,824</t>
    </r>
    <r>
      <rPr>
        <sz val="9"/>
        <rFont val="Times New Roman"/>
        <family val="1"/>
        <charset val="204"/>
      </rPr>
      <t xml:space="preserve"> тыс. рублей были направлены для участия творческого коллектива Ительменский фольклорный ансамбль "Эльвель" под руководством Л.К Кручининой,   в г. Москве  11 - 14 декабря 2016 года в Х - юбилейной торжетвенной церемония вручения премий, в ХХI Выставке-ярмарке народных художественных промыслов "Ладья. Зимняя сказка". Также в  выставке приняли участие мастера народных художественных промыслов Л.Е. Банаканова и Е.Н. Инданов. Мероприятие исполнено в полном объеме</t>
    </r>
  </si>
  <si>
    <t>Контракт № 0138200004616000006 - 0526993 - 01 заключен 16.08.2016. Мероприятие исполнено в полном объеме</t>
  </si>
  <si>
    <t>Подпрограмма 3 "Устойчивое развитие коренных малочисленных народов Севера, Сибири и Дальнего Востока, 
проживающих в Камчатском крае, на 2014-2018 годы"</t>
  </si>
  <si>
    <t>Таблица 10</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</si>
  <si>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</si>
  <si>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</si>
  <si>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</si>
  <si>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 xml:space="preserve">"Реализация государственной национальной политики и укрепление гражданского единства в Камчатском крае на 2014-2018 годы" </t>
  </si>
  <si>
    <t>2016 год</t>
  </si>
  <si>
    <t xml:space="preserve">Агентство по внутренней политике Камчатского края </t>
  </si>
  <si>
    <t>Отчетный период:</t>
  </si>
  <si>
    <t>Таблица 11</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</si>
  <si>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</si>
  <si>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</si>
  <si>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</si>
  <si>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</si>
  <si>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</si>
  <si>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</si>
  <si>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</si>
  <si>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</si>
  <si>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</si>
  <si>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</si>
  <si>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 xml:space="preserve">Подпрограмма 2
"Патриотическое воспитание граждан Российской Федерации в Камчатском крае"
</t>
  </si>
  <si>
    <t>2.2.</t>
  </si>
  <si>
    <t xml:space="preserve">Доля граждан, участвующих в  мероприятиях по  патриотическому воспитанию, по  отношению к общему количеству граждан в Камчатском крае </t>
  </si>
  <si>
    <t>%</t>
  </si>
  <si>
    <t>2.3.</t>
  </si>
  <si>
    <t>Количество действующих патриотических объединений, клубов, центров, в том числе детских и молодежных в Камчатском крае</t>
  </si>
  <si>
    <t>ед.</t>
  </si>
  <si>
    <t>2.4.</t>
  </si>
  <si>
    <t>Количество оборонно-спортивных лагерей в Камчатском крае</t>
  </si>
  <si>
    <t>Уменьшение объема финансирования.</t>
  </si>
  <si>
    <t>Подпрограмма 3 "Устойчивое развитие коренных малочисленных народов
Севера, Сибири и Дальнего Востока, проживающих в Камчатском крае"</t>
  </si>
  <si>
    <t>3.1.</t>
  </si>
  <si>
    <t>Общее число представителей КМНС, охваченных дополнительными услугами в области здравоохранения, социальной защиты</t>
  </si>
  <si>
    <t>процент</t>
  </si>
  <si>
    <t>3.2.</t>
  </si>
  <si>
    <t>Общее число представителей КМНС, которым оказана государственная поддержка в целях получения среднего профессионального и высшего образования</t>
  </si>
  <si>
    <t>человек</t>
  </si>
  <si>
    <t>Общее количество общин КМНС, получивших финансовую поддержку в целях развития экономики традиционных отраслей хозяйствования коренных малочисленных народов</t>
  </si>
  <si>
    <t>шт.</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</si>
  <si>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</si>
  <si>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3.5</t>
  </si>
  <si>
    <t>тыс. рублей</t>
  </si>
  <si>
    <t>3.6</t>
  </si>
  <si>
    <t>3.7</t>
  </si>
  <si>
    <t xml:space="preserve">Коэффициент младенческой смертности в местах традиционного  проживания  и традиционной хозяйственной деятельности коренных малочисленных народов </t>
  </si>
  <si>
    <t>промилле</t>
  </si>
  <si>
    <t>Подпрограмма 1 "Укрепление гражданского единства и гармонизация межнациональных отношений в Камчатском крае на 2014-2018 годы"</t>
  </si>
  <si>
    <t>1.1</t>
  </si>
  <si>
    <t>Доля граждан, положительно
оценивающих состояние межнациональных отношений в Камчатском крае</t>
  </si>
  <si>
    <t>1.2</t>
  </si>
  <si>
    <t>Уровень толерантного
отношения к представителям другой национальности</t>
  </si>
  <si>
    <t>1.3</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</si>
  <si>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</si>
  <si>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Количество участников мероприятий, направленных на реализацию приоритетных направлений государственной национальной политики Российской Федерации, организованных органами местного самоуправления муниципальных образований в Камчатском крае за счет средств субсидии из краевого бюджета</t>
  </si>
  <si>
    <t>тыс чел.</t>
  </si>
  <si>
    <t>2.1.</t>
  </si>
  <si>
    <t>Доля жителей Камчатского
края, считающих себя россиянами или причисляющих себя к российской нации</t>
  </si>
  <si>
    <t>Таблица 12</t>
  </si>
  <si>
    <t xml:space="preserve">Сведения </t>
  </si>
  <si>
    <t>о степени выполнения ведомственных целевых программ,</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</si>
  <si>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</si>
  <si>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</si>
  <si>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</si>
  <si>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</si>
  <si>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</si>
  <si>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</si>
  <si>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</si>
  <si>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</si>
  <si>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</si>
  <si>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Подпрограмма 1 "Укрепление гражданского  единства и гармонизация межнациональных отношений в Камчатском крае"</t>
  </si>
  <si>
    <t>Агентство по внутренней политике Камчатского края</t>
  </si>
  <si>
    <t>февраль</t>
  </si>
  <si>
    <t>Обеспечение межнационального мира и согласия, гармонизация межнациональных отношений</t>
  </si>
  <si>
    <t>Обеспечены условия для сохранения межнационального мира и согласия</t>
  </si>
  <si>
    <t>Не проведен интеллектуальный межнациональный проект ввиду отсутствия ассигнований у исполнителя - Мин.спорта и молодежной политики КК</t>
  </si>
  <si>
    <t>Предоставление субсидий органам местного самоуправления на реализацию муниципальных целевых программ и программных мероприятий в сфере гармонизации межнациональных отношений и профилактики экстремизма</t>
  </si>
  <si>
    <t>апрель</t>
  </si>
  <si>
    <t xml:space="preserve">Обеспечение межнационального мира и согласия в муниципальных образованиях </t>
  </si>
  <si>
    <t>нет</t>
  </si>
  <si>
    <t>1.1.2.</t>
  </si>
  <si>
    <t>ноябрь</t>
  </si>
  <si>
    <t>октябрь</t>
  </si>
  <si>
    <t>Выпуск информационных материалов, пропагандирующих сохранение межнационального и межконфессионального мира</t>
  </si>
  <si>
    <t>1.1.3</t>
  </si>
  <si>
    <t>май</t>
  </si>
  <si>
    <t>июнь</t>
  </si>
  <si>
    <t>В межнациональных тематических мероприятиях приняло участие 1000 человек</t>
  </si>
  <si>
    <t>1.1.5.</t>
  </si>
  <si>
    <t>отсутствие финансирования</t>
  </si>
  <si>
    <t>Получение лидерами общественных объединений знаний и навыков межкультурного взаимодействия в полиэтничном сообществе</t>
  </si>
  <si>
    <t>Проведен 3-дневный молодежный семинар. Участниками семинара стали 60 школьников и студентов из 7 муниципальных образований края.</t>
  </si>
  <si>
    <t>В межнациональном Дне семьи приняли участие семьи не менее, чем 5 национальностей</t>
  </si>
  <si>
    <t xml:space="preserve">Определение уровня этнической толерантности  населения Камчатского края. Охват не менее 500 человек. </t>
  </si>
  <si>
    <t>Контрольное событие 1.1: Социологическое исследование уровня этнической
толерантности среди населения Камчатского края проведено</t>
  </si>
  <si>
    <t>Популяризация национальных культур народов, проживающих в Камчатском крае</t>
  </si>
  <si>
    <t>Активизация межрегионального сотрудничества, внедрение в Камчатском крае передовых практик работы  в сфере  по  гармонизации межэтнических отношений</t>
  </si>
  <si>
    <t>Профилактика экстремизма в молодежной среде</t>
  </si>
  <si>
    <t>Организация и проведение краевой акции "Молодежь - против терроризма", посвященной дню толлерантности</t>
  </si>
  <si>
    <t>Приняло участие более 300 человек студенческой молодежи и активисты детских и молодежных общественных объединений</t>
  </si>
  <si>
    <t>Акция проведена 26 ноября. Приняло участие 250 чел.</t>
  </si>
  <si>
    <t xml:space="preserve">Приняло участие более 800 человек студенческой молодежи </t>
  </si>
  <si>
    <t>Акция проведена 27 ноября на базе Камчатского политехнического техникума. Приняло участие 200 чел.</t>
  </si>
  <si>
    <t>Контрольное событие 1.2: краевые акции "Многонациональная Россия" и "Молодежь - против терроризма" проведены</t>
  </si>
  <si>
    <t>Приняло участие более 500 человек. Более 10 национальных творческих коллективов из 5 муниципальных образований края</t>
  </si>
  <si>
    <t xml:space="preserve">Фестиваль проведен 4 ноября. Приняло участие 250 чел. из числа молодежи. </t>
  </si>
  <si>
    <t>август</t>
  </si>
  <si>
    <t>В конкурсе приняло участие не менее 30 работ. Лучшие работы направлены на Всероссийский этап</t>
  </si>
  <si>
    <t>Конкурс проведен в январе-июне 2015 года, итоги подведены в августе. Подано 6 работ.</t>
  </si>
  <si>
    <t>Сохранение и развитие этнокультурного многообразия народов России</t>
  </si>
  <si>
    <t>Принятые меры способствуют сохранению национальных культур</t>
  </si>
  <si>
    <t>Предоставление поддержки Камчатской региональной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</si>
  <si>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Распространение положительного опыта этнокультурных объединений поо формированию  межнационального согласия в обществе</t>
  </si>
  <si>
    <t>июль</t>
  </si>
  <si>
    <t>1.3.2</t>
  </si>
  <si>
    <t>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разных народов</t>
  </si>
  <si>
    <t>В национальных праздниках и иных мероприятиях  в соответствии с культурными традициями разных народов приняло участие не менее 1000 человек</t>
  </si>
  <si>
    <t>На фестивале продемонстриро-вано не менее 5 национальных видов спорта</t>
  </si>
  <si>
    <t>1.3.4</t>
  </si>
  <si>
    <t xml:space="preserve">Предоставление на конкурсной основе финансовой поддержки проектов молодежных объединений, имеющих целью изучение и сохранение традиций народов, проживающих на территории Камчатского края </t>
  </si>
  <si>
    <t>март</t>
  </si>
  <si>
    <t xml:space="preserve">Реализация не менее 1 проекта по изучению и сохранению традиций народов, проживающих на территории Камчатского края </t>
  </si>
  <si>
    <t>1.3.5</t>
  </si>
  <si>
    <t>Изучением национальных традиций и прикладного творчества занимаются не менее 100 человек</t>
  </si>
  <si>
    <t>1.3.6</t>
  </si>
  <si>
    <t>В фестивале-конкурсе "Истоки" приняло участие 350 обучащихся образовательных учреждений Камчатского края</t>
  </si>
  <si>
    <t xml:space="preserve">Проведен гала-концерт коллективов, исполняющих произведения духовной музыки </t>
  </si>
  <si>
    <t>Активизация деятельности межнациональных общественных объединений, направленной на гармонизацию межэтнических отношений</t>
  </si>
  <si>
    <t>Мероприятия, посвященные Дню русского языка, проведены во всех общеобразовательных учреждениях Камчатского края</t>
  </si>
  <si>
    <t>Организована работа классов национальных языков: белорусского, украинского, ительменского, польского, татарского. Обучаются около 100 человек.</t>
  </si>
  <si>
    <t>Регулярное размещение публикаций на родных языках не менее чем в 2 изданиях</t>
  </si>
  <si>
    <t>Прекращение издания газеты "Батькiвщина" национально-культурной автономией украинцев</t>
  </si>
  <si>
    <t>Приобщение жителей Камчатского края к родной культуре посредством изучения  родных языков</t>
  </si>
  <si>
    <t>Агентство по занятости населения и миграционной политике Камчатского края</t>
  </si>
  <si>
    <t>январь</t>
  </si>
  <si>
    <t>Содействие в процессе социальной и культурной адаптации и интеграции мигрантов</t>
  </si>
  <si>
    <t>Организовано тестирование иностранных граждан на владение русским языком, знание истории России и основ законодательства</t>
  </si>
  <si>
    <t>1.5.1</t>
  </si>
  <si>
    <t>Создание и обеспечение деятельности Центра адаптации мигрантов</t>
  </si>
  <si>
    <t>Повышение уровня доверия между гражданами и искоренение национальной и расовой нетерпимости</t>
  </si>
  <si>
    <t>Размещение страниц  общественных организаций, информации в рамках координационных и совещательных органов</t>
  </si>
  <si>
    <t>Рост патриотизма, преодоление экстремистских проявлений, возрождение духовности</t>
  </si>
  <si>
    <t>Приняло участие 40 чел.</t>
  </si>
  <si>
    <t>Приняло участие 6 команд.</t>
  </si>
  <si>
    <t>2116 участников краевых акций</t>
  </si>
  <si>
    <t>Проведение краевой фотовыставки «Война и моя семья»</t>
  </si>
  <si>
    <t>440 участников краевой фотовыставки</t>
  </si>
  <si>
    <t>720 участников регионального этапа</t>
  </si>
  <si>
    <t>Приняло участие 200 чел.</t>
  </si>
  <si>
    <t>Приняло участие 1520 чел.</t>
  </si>
  <si>
    <t>В акции приняли участие более 10000 человек.</t>
  </si>
  <si>
    <t>Приняло участие 300 чел.</t>
  </si>
  <si>
    <t>Приняло участие 50 чел.</t>
  </si>
  <si>
    <t>Прило участие 300 человек студенческой молодежи из 10 высших и средних образовательных учреждений края</t>
  </si>
  <si>
    <t>Контрольное событие 2.1: Митинг студенческой молодежи «Вахта Памяти», посвященный годовщине Победы в Великой Отечественной войне, проведен</t>
  </si>
  <si>
    <t>Реализовано 4 проекта.</t>
  </si>
  <si>
    <t>Приняло участие 488 чел.</t>
  </si>
  <si>
    <t>Приняло участие 68 чел.</t>
  </si>
  <si>
    <t>Приняло участие 500 чел.</t>
  </si>
  <si>
    <t>Тираж 40 сборников.</t>
  </si>
  <si>
    <t>Приняли участие 900 чел.</t>
  </si>
  <si>
    <t>Контрольное событие 2.2.: Тематическая программа, посвященная Дню Государственного флага, проведена</t>
  </si>
  <si>
    <t>Изготовлена полиграфическая продукция.</t>
  </si>
  <si>
    <t>Приняли участие 296 чел.</t>
  </si>
  <si>
    <t>Организация и проведение регионального этапа Всероссийского фестиваля средств массовой информации «Пою мое Отечество» и направление победителей на Всероссийский этап</t>
  </si>
  <si>
    <t>49 работ.</t>
  </si>
  <si>
    <t xml:space="preserve">8 комплектов по 10 листов экспозиции </t>
  </si>
  <si>
    <t>9 комплектов по 10 листов экспозиции</t>
  </si>
  <si>
    <t>Подготовка молодежи к военной службе</t>
  </si>
  <si>
    <t>участие 4 команды в количестве 40 человек</t>
  </si>
  <si>
    <t>Проведение фестиваля-конкурса на лучшую организацию совместной работы по патриотическому воспитанию образовательных учреждений в Камчатском крае и воинских частей</t>
  </si>
  <si>
    <t>участие 5 команд в количестве 50 человек</t>
  </si>
  <si>
    <t>Приняло участие 8 команд из 5 муниципальных образований края</t>
  </si>
  <si>
    <t>Контрольное событие 2.3.: Краевой финал военно-спортивной игры «Победа» проведен</t>
  </si>
  <si>
    <t>Приняло участие 8 команд из 8 учебных заведений края</t>
  </si>
  <si>
    <t>Приняло участие 2 команды.</t>
  </si>
  <si>
    <t xml:space="preserve">Приняло участие 250 человек студенческой молодежи </t>
  </si>
  <si>
    <t xml:space="preserve">Приняло участие 100 человек студенческой молодежи </t>
  </si>
  <si>
    <t xml:space="preserve">Приняло участие 200 человек студенческой молодежи </t>
  </si>
  <si>
    <t>Контрольное событие 2.4: Факельное шествие, посвященного Курильской десантной операции, проведено</t>
  </si>
  <si>
    <t>запланированные</t>
  </si>
  <si>
    <t>достигнутые</t>
  </si>
  <si>
    <r>
      <rPr>
        <b/>
        <i/>
        <sz val="10"/>
        <rFont val="Times New Roman"/>
        <family val="1"/>
        <charset val="204"/>
      </rPr>
      <t>Контрольное событие 3.1</t>
    </r>
    <r>
      <rPr>
        <i/>
        <sz val="10"/>
        <rFont val="Times New Roman"/>
        <family val="1"/>
        <charset val="204"/>
      </rPr>
      <t xml:space="preserve">
"Подготовка и направление заявки в уполномоченный федеральный орган исполнительной власти Российской Федерации на получение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r>
  </si>
  <si>
    <t>15.02.2016</t>
  </si>
  <si>
    <r>
      <rPr>
        <b/>
        <i/>
        <sz val="10"/>
        <rFont val="Times New Roman"/>
        <family val="1"/>
        <charset val="204"/>
      </rPr>
      <t>Контрольное событие 3.2</t>
    </r>
    <r>
      <rPr>
        <i/>
        <sz val="10"/>
        <rFont val="Times New Roman"/>
        <family val="1"/>
        <charset val="204"/>
      </rPr>
      <t xml:space="preserve">
"Заключение соглашения с уполномоченным федеральным органом исполнительной власти Российской Федерации о предоставлении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r>
  </si>
  <si>
    <t>В течении 30 дней с момента получения соглашения из уполномоченного федерального органа исполнительной власти Российской Федерации</t>
  </si>
  <si>
    <t>06.07.2016</t>
  </si>
  <si>
    <t xml:space="preserve">01.01.2016  </t>
  </si>
  <si>
    <t>24.06.2016</t>
  </si>
  <si>
    <t xml:space="preserve">Распределение грантов на реализацию проектов в сфере народных художественных промыслов </t>
  </si>
  <si>
    <t>Конкурс признан несостоявшимся. Неиспользованные средства перераспределены на  другие мероприятия</t>
  </si>
  <si>
    <t>По итогам заседания конкурсная комиссия приняла решение об отказе всем заявителям к участию в конкурсе по различным причинам: несоответствие условиям порядка проведения конкурса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t>
  </si>
  <si>
    <r>
      <rPr>
        <b/>
        <i/>
        <sz val="10"/>
        <rFont val="Times New Roman"/>
        <family val="1"/>
        <charset val="204"/>
      </rPr>
      <t>Контрольное событие 3.3</t>
    </r>
    <r>
      <rPr>
        <i/>
        <sz val="10"/>
        <rFont val="Times New Roman"/>
        <family val="1"/>
        <charset val="204"/>
      </rPr>
      <t xml:space="preserve">
"Заключение соглашений о предоставлении грантов на реализацию проектов в сфере народных художественных промыслов"</t>
    </r>
  </si>
  <si>
    <t>Конкурс признан несостоявшимся</t>
  </si>
  <si>
    <t>07.07.2016</t>
  </si>
  <si>
    <t>Заключение соглашений с ОМСУ для предоставления иных межбюджетных трансфертов из краевого бюджета на поддержку экономического и социального развития КМНС. Направление средств субсидии в ОМСУ</t>
  </si>
  <si>
    <t xml:space="preserve">Заключены соглашения с ОМСУ для предоставления иных межбюджетных трансфертов из краевого бюджета на поддержку экономического и социального развития коренных малочисленных народов Севера, Сибири и Дальнего Востока Российской Федерации ". Администрациями муниципальных районов   заключены соглашения с Коренными общинами КМНС. Средства субсидии направлены общинам, которые в свою очередь произвели приобретения, в соответствии с заключёнными Соглашениями. </t>
  </si>
  <si>
    <r>
      <rPr>
        <b/>
        <i/>
        <sz val="10"/>
        <rFont val="Times New Roman"/>
        <family val="1"/>
        <charset val="204"/>
      </rPr>
      <t>Контрольное событие 3.4</t>
    </r>
    <r>
      <rPr>
        <i/>
        <sz val="10"/>
        <rFont val="Times New Roman"/>
        <family val="1"/>
        <charset val="204"/>
      </rPr>
      <t xml:space="preserve">
"Заключение соглашений между Министерством территориального развития Камчатского края и ОМС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 Сибири и Дальнего Востока Российской Федерации "</t>
    </r>
  </si>
  <si>
    <t>10.11.2016</t>
  </si>
  <si>
    <t>01.03.2016</t>
  </si>
  <si>
    <t>22.12.2016</t>
  </si>
  <si>
    <t xml:space="preserve">Заключение контракта с учреждением  санаторно-курортного типа  для прохождения санаторно-курортного лечения специалистов и работников, непосредственно занятых работой в оленеводческих звеньях. Запланировано предоставление  7 путевок </t>
  </si>
  <si>
    <t xml:space="preserve">Предоставлено 4 путевки </t>
  </si>
  <si>
    <t>Контракт не исполнен полностью, в связи с удаленностью проживания и  осуществления трудовой деятельности специалистов и работников, непосредственно занятых работой в оленеводческих звеньях Остаток неиспользованных средств составил 224,80 тыс. рублей. Неиспользованные средства возвращены в бюджет</t>
  </si>
  <si>
    <r>
      <rPr>
        <b/>
        <i/>
        <sz val="10"/>
        <rFont val="Times New Roman"/>
        <family val="1"/>
        <charset val="204"/>
      </rPr>
      <t>Контрольное событие 3.5</t>
    </r>
    <r>
      <rPr>
        <i/>
        <sz val="10"/>
        <rFont val="Times New Roman"/>
        <family val="1"/>
        <charset val="204"/>
      </rPr>
      <t xml:space="preserve">
"Заключение контракта на услуги санаторно-курортного лечения"</t>
    </r>
  </si>
  <si>
    <t>11.01.2016</t>
  </si>
  <si>
    <t>01.04.2016</t>
  </si>
  <si>
    <t>Заключение контракта для предоставления услуг зубопротезирова-ния. Оказание услуг представителям КМНС</t>
  </si>
  <si>
    <t>Заключены контракты с ГБУЗ КК "Елизовская районная стоматологическая поликлиника". Услуга оказана 149 нуждающимся</t>
  </si>
  <si>
    <r>
      <rPr>
        <b/>
        <i/>
        <sz val="10"/>
        <rFont val="Times New Roman"/>
        <family val="1"/>
        <charset val="204"/>
      </rPr>
      <t>Контрольное событие 3.6</t>
    </r>
    <r>
      <rPr>
        <i/>
        <sz val="10"/>
        <rFont val="Times New Roman"/>
        <family val="1"/>
        <charset val="204"/>
      </rPr>
      <t xml:space="preserve">
"Заключение контракта на услуги зубопротезирования"</t>
    </r>
  </si>
  <si>
    <t>30.04.2016
30.09.2016</t>
  </si>
  <si>
    <t>13.05.2016  27.09.2016</t>
  </si>
  <si>
    <t>29.02.2016</t>
  </si>
  <si>
    <t>29.12.2016</t>
  </si>
  <si>
    <t>Приобретение оборудования для оснащения стоматологичес-ких кабинетов</t>
  </si>
  <si>
    <t>Заключены контракты на приобретение оборудования для оснащения стоматологических кабинетов. Контракты оплачены, оборудование приобретено и установлено</t>
  </si>
  <si>
    <r>
      <rPr>
        <b/>
        <i/>
        <sz val="10"/>
        <rFont val="Times New Roman"/>
        <family val="1"/>
        <charset val="204"/>
      </rPr>
      <t>Контрольное событие 3.7</t>
    </r>
    <r>
      <rPr>
        <i/>
        <sz val="10"/>
        <rFont val="Times New Roman"/>
        <family val="1"/>
        <charset val="204"/>
      </rPr>
      <t xml:space="preserve">
"Заключение контрактов на обустройство и оснащение стоматологических кабинетов"</t>
    </r>
  </si>
  <si>
    <t xml:space="preserve">15.04.2016 25.04.2016  20.09.2016 </t>
  </si>
  <si>
    <t>28.10.2016</t>
  </si>
  <si>
    <t>Оказание наркологической помощи представителям КМНС, проживающим в Камчатском крае в  методом психотерапевти-ческого кодирования</t>
  </si>
  <si>
    <t xml:space="preserve">Заключены контракты с ГБУЗ КК "Камчатский краевой наркологический диспансер"  Услуга оказана 149 гражданам  </t>
  </si>
  <si>
    <r>
      <rPr>
        <b/>
        <i/>
        <sz val="10"/>
        <rFont val="Times New Roman"/>
        <family val="1"/>
        <charset val="204"/>
      </rPr>
      <t>Контрольное событие 3.8</t>
    </r>
    <r>
      <rPr>
        <i/>
        <sz val="10"/>
        <rFont val="Times New Roman"/>
        <family val="1"/>
        <charset val="204"/>
      </rPr>
      <t xml:space="preserve">
"Заключение контракта на оказание услуг наркологической помощи"</t>
    </r>
  </si>
  <si>
    <t xml:space="preserve">10.06.2016  28.10.2016   </t>
  </si>
  <si>
    <t xml:space="preserve">Приобретение для профессиональных образовательных организаций современного оборудования и расходных материалов для подготовки кадров </t>
  </si>
  <si>
    <t>В рамках заключенного Соглашения с Камчатским колледжем технологии и сервиса которого приобретены расходные материалы для обучения скорняжному делу (меха, фурнитура, швейная машинка, отпариватель, фен, шкура морского котика, скорняжная машинка)</t>
  </si>
  <si>
    <r>
      <rPr>
        <b/>
        <i/>
        <sz val="10"/>
        <rFont val="Times New Roman"/>
        <family val="1"/>
        <charset val="204"/>
      </rPr>
      <t>Контрольное событие 3.9</t>
    </r>
    <r>
      <rPr>
        <i/>
        <sz val="10"/>
        <rFont val="Times New Roman"/>
        <family val="1"/>
        <charset val="204"/>
      </rPr>
      <t xml:space="preserve">
"Заключение контракта на поставку оборудования"</t>
    </r>
  </si>
  <si>
    <t>06.10.2016</t>
  </si>
  <si>
    <t>Компенсация затрат по оплате проезда к месту обучения и обратно</t>
  </si>
  <si>
    <t>Проведены заседания Рабочей группы, по итогам которых осуществлена компенсация расходов 52 представителям КМНС</t>
  </si>
  <si>
    <t>Компенсация оплаты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</si>
  <si>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 xml:space="preserve">Причиной, повлиявшей на неполное освоение средств, явилось меньшее количество поступивших учащихся 
Средства в сумме 249,50800 тыс. рублей, том числе за счет средств федерального бюджета – 135,28300 тыс. рублей, краевого бюджета – 114,22500 тыс. рублей  Администрацией Корякского округа возвращены в соответствующие бюджеты.
</t>
  </si>
  <si>
    <t>30.10.2016</t>
  </si>
  <si>
    <t>22.02.2016</t>
  </si>
  <si>
    <t>Организована экспедиция в Пенжинский район где были проведены мероприятия по сбору фольклорного и этнографического материала (произвели 
запись  20 информантов). Также были организованы и проведены  фольклорные посиделки,  мастер-классы  по ДПИ, мастер-классы по национальной хореографии, мастер-классы игры на варгане,  лекции по здоровому образу жизни,  вечера-памяти</t>
  </si>
  <si>
    <t>07.11.2016</t>
  </si>
  <si>
    <t xml:space="preserve">Издана книга Н.Г. Бережной-Поротовой "Елки-палки-узелки" тиражом 100 экземпляров. Также издана книга Е.И. Дедык "Жизнь прекрасна всегда"  тиражом 100 экземпляров.  Заключен контракт с ООО "Камчатпресс" от 07.11.2016 на сумму 129,35 тыс. рублей на издание книги В.З. Михайловой «Поротов» тиражом 200 экземпляров.  Издана книга на трех языках (корякском, русском, английском) "Сказки детям от Куткинняку" </t>
  </si>
  <si>
    <r>
      <rPr>
        <b/>
        <i/>
        <sz val="10"/>
        <rFont val="Times New Roman"/>
        <family val="1"/>
        <charset val="204"/>
      </rPr>
      <t>Контрольное событие 3.10</t>
    </r>
    <r>
      <rPr>
        <i/>
        <sz val="10"/>
        <rFont val="Times New Roman"/>
        <family val="1"/>
        <charset val="204"/>
      </rPr>
      <t xml:space="preserve">
"Заключение контрактов на издание полиграфической продукции, освещающей культурную деятельность КМНС"</t>
    </r>
  </si>
  <si>
    <t>16.01.2016</t>
  </si>
  <si>
    <t>16.12.2016</t>
  </si>
  <si>
    <t>Организация и проведение традиционных национальных праздников</t>
  </si>
  <si>
    <t>Проведен  традиционный  национальный праздник "Первой рыбы".  Были приобретены  продукты, призы, произведена  оплата аренды, световой и звуковой техники,  транспортные расходы. Мероприятие состоялось 12 июня 2016 года в г. Петропавловске-Камчатском</t>
  </si>
  <si>
    <t>Предоставление субсидий</t>
  </si>
  <si>
    <t xml:space="preserve">Субсидии направлены в Быстринский, Тигильский, Елизовский, Алеутский, Олюторский, Соболевский, Пенжинский муниципальные районы, в гп. «поселок Оссора», сп. «село Тымлат»,  Мильковское сельское поселение,  Ключевское сельское поселение,  Сельское поселение "село Тымлат" </t>
  </si>
  <si>
    <r>
      <rPr>
        <b/>
        <i/>
        <sz val="10"/>
        <rFont val="Times New Roman"/>
        <family val="1"/>
        <charset val="204"/>
      </rPr>
      <t>Контрольное событие 3.11</t>
    </r>
    <r>
      <rPr>
        <i/>
        <sz val="10"/>
        <rFont val="Times New Roman"/>
        <family val="1"/>
        <charset val="204"/>
      </rPr>
      <t xml:space="preserve">
"Заключение соглашений между Министерством культуры Камчатского края и ОМС муниципальных образований в Камчатском крае на организацию и проведение традиционных национальных праздников коренных народов Севера"</t>
    </r>
  </si>
  <si>
    <t xml:space="preserve">09.09.2016 </t>
  </si>
  <si>
    <t xml:space="preserve">Проведение фестиваля </t>
  </si>
  <si>
    <t>5 сентября 2016 года состоялось торжественное открытие IV межрегионального фестиваля творчества КМНС и этнических групп Камчатки "Золотые родники" с презентацией творческих коллективов – участников фестиваля. Завершился фестиваль 9 сентября 2016 года гала-концертом</t>
  </si>
  <si>
    <r>
      <rPr>
        <b/>
        <i/>
        <sz val="10"/>
        <rFont val="Times New Roman"/>
        <family val="1"/>
        <charset val="204"/>
      </rPr>
      <t>Контрольное событие 3.12</t>
    </r>
    <r>
      <rPr>
        <i/>
        <sz val="10"/>
        <rFont val="Times New Roman"/>
        <family val="1"/>
        <charset val="204"/>
      </rPr>
      <t xml:space="preserve">
"Проведенный межрегиональный фестиваль творчества КМНС и этнических групп Камчатки «Золотые родники»"</t>
    </r>
  </si>
  <si>
    <t xml:space="preserve"> 09.09.2016</t>
  </si>
  <si>
    <t>Приобретение и изготовление национальных костюмов, национальных музыкальных инструментов в целях поддержки национальных и фольклорных ансамблей</t>
  </si>
  <si>
    <t>Приобретены расходные материалы: кожа натуральная, ткань под замшу, нитки, бисер, иглы для МБУК «Эвенский национальный ансамбль «Нулгур»,  для МКУК «Тигильский районный центр досуга» изготовлены костюмы   для национального ансамбля танца «Яяр». Проведена работа по пошиву национальной сценической одежды для артистов ительменского фольклорный ансамбль «Эльвель». Приобретена национальная обувь для народного нымыланского ансамбля танца «Ях-Ях»</t>
  </si>
  <si>
    <t xml:space="preserve">Заключение соглашений на предоставление субсидии </t>
  </si>
  <si>
    <t>Заключено 6 соглашений на предоставление субсидии Алеутскому муниципальному району на приобретение национальных музыкальных инструментов для коллективов Центра культуры и досуга,  Мильковскому сельскому поселению  на пошив костюмов для национального ансамбля «Кыкша-й», Тигильскому муниципальному району на приобретение сценических костюмов для ансамбля «Яяр», «Эльвель», Соболевскому муниципальному району на изготовление бубнов, Быстринскому муниципальному району  на приобретение расходных материалов для пошива национальных костюмов (кожа, бисер, нитки, ткань), Олюторскому муниципальному району на приобретение национальной обуви для народного нымыланского ансамбля танца «Ях-ях»</t>
  </si>
  <si>
    <r>
      <rPr>
        <b/>
        <i/>
        <sz val="10"/>
        <rFont val="Times New Roman"/>
        <family val="1"/>
        <charset val="204"/>
      </rPr>
      <t>Контрольное событие 3.13</t>
    </r>
    <r>
      <rPr>
        <i/>
        <sz val="10"/>
        <rFont val="Times New Roman"/>
        <family val="1"/>
        <charset val="204"/>
      </rPr>
      <t xml:space="preserve">
"Заключение соглашений между Министерством культуры Камчатского края и ОМС муниципальных образований в Камчатском крае в целях поддержки национальных и фольклорных ансамблей Камчатского края"</t>
    </r>
  </si>
  <si>
    <t xml:space="preserve">Завершение строительства объекта  </t>
  </si>
  <si>
    <t>Администрацией Тигильского муниципального района ведется претензионная работа с  ООО «Союз» и ООО «Раликс». 17.06.2016 получен акт технического обследования на предмет качества и выполнения объема строительных работ. Оформляются документы о признании объекта  - объектом незавершённого строительства. Выполнены инженерно-проектные работы для определения дефектов и повреждений последовательных конструкций. Подготовлено Заключение о возможности безопасной эксплуатации обследованных строительных конструкций</t>
  </si>
  <si>
    <r>
      <rPr>
        <b/>
        <i/>
        <sz val="10"/>
        <rFont val="Times New Roman"/>
        <family val="1"/>
        <charset val="204"/>
      </rPr>
      <t>Контрольное событие 3.14</t>
    </r>
    <r>
      <rPr>
        <i/>
        <sz val="10"/>
        <rFont val="Times New Roman"/>
        <family val="1"/>
        <charset val="204"/>
      </rPr>
      <t xml:space="preserve">
"Заключение соглашения о предоставлении субсидии между Министерством строительства Камчатского края и администрацией Тигильского муниципального района"</t>
    </r>
  </si>
  <si>
    <r>
      <rPr>
        <b/>
        <i/>
        <sz val="10"/>
        <rFont val="Times New Roman"/>
        <family val="1"/>
        <charset val="204"/>
      </rPr>
      <t>Контрольное событие 3.15</t>
    </r>
    <r>
      <rPr>
        <i/>
        <sz val="10"/>
        <rFont val="Times New Roman"/>
        <family val="1"/>
        <charset val="204"/>
      </rPr>
      <t xml:space="preserve">
"Заключение администрацией Тигильского муниципального района контракта на строительство этнокультурного центра в с. Тигиль Тигильского муниципального района (Этнографический центр-музей под открытым небом "Тигильский острог"), Камчатский край"</t>
    </r>
  </si>
  <si>
    <r>
      <rPr>
        <b/>
        <i/>
        <sz val="10"/>
        <rFont val="Times New Roman"/>
        <family val="1"/>
        <charset val="204"/>
      </rPr>
      <t xml:space="preserve">Контрольное событие 3.16     </t>
    </r>
    <r>
      <rPr>
        <i/>
        <sz val="10"/>
        <rFont val="Times New Roman"/>
        <family val="1"/>
        <charset val="204"/>
      </rPr>
      <t xml:space="preserve">              "Ввод в эксплуатацию этнокультурного центра в с. Тигиль Тигильского муниципального района Этнографический центр-музей под открытым небом "Тигильский острог"</t>
    </r>
  </si>
  <si>
    <t>Заключены и оплачены контракты на приобретение изделий мастеров народных промыслов</t>
  </si>
  <si>
    <r>
      <rPr>
        <b/>
        <i/>
        <sz val="10"/>
        <rFont val="Times New Roman"/>
        <family val="1"/>
        <charset val="204"/>
      </rPr>
      <t>Контрольное событие 3.17</t>
    </r>
    <r>
      <rPr>
        <i/>
        <sz val="10"/>
        <rFont val="Times New Roman"/>
        <family val="1"/>
        <charset val="204"/>
      </rPr>
      <t xml:space="preserve">
"Заключение контрактов на поставку  произведений искусства"</t>
    </r>
  </si>
  <si>
    <t>Заключение Соглашения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t>
  </si>
  <si>
    <t xml:space="preserve">Заключено соглашение б/н от 14.01.2016  </t>
  </si>
  <si>
    <r>
      <rPr>
        <b/>
        <i/>
        <sz val="10"/>
        <rFont val="Times New Roman"/>
        <family val="1"/>
        <charset val="204"/>
      </rPr>
      <t>Контрольное событие 3.18</t>
    </r>
    <r>
      <rPr>
        <i/>
        <sz val="10"/>
        <rFont val="Times New Roman"/>
        <family val="1"/>
        <charset val="204"/>
      </rPr>
      <t xml:space="preserve">
"Проведение камчатской традиционной гонки на собачьих упряжках «Берингия»"</t>
    </r>
  </si>
  <si>
    <t>02.04.2016</t>
  </si>
  <si>
    <t>Гастрольные туры творческих коллективов</t>
  </si>
  <si>
    <t>В рамках данного мероприятия проведена  работа по организации гастрольной поездки творческого коллектива ансамбля «Ангт» на фестиваль «Манящие миры, Этническая Россия», мероприятие состоялось  с  2 по 7 августа 2016 года. С 28 марта 2016 года по 02 апреля 2016 года творческий коллектив ансамбля «Ангт» находился на гастролях в Карагинском районе, где принял участие в мероприятиях, посвященных 90-летию со дня образования района</t>
  </si>
  <si>
    <r>
      <rPr>
        <b/>
        <i/>
        <sz val="10"/>
        <rFont val="Times New Roman"/>
        <family val="1"/>
        <charset val="204"/>
      </rPr>
      <t>Контрольное событие 3.20</t>
    </r>
    <r>
      <rPr>
        <i/>
        <sz val="10"/>
        <rFont val="Times New Roman"/>
        <family val="1"/>
        <charset val="204"/>
      </rPr>
      <t xml:space="preserve">
"Выездные концерты национальных фольклорных ансамблей, творческих художественных коллективов, направленные на сохранение и развитие традиционной культуры КМНС, проведены"</t>
    </r>
  </si>
  <si>
    <t xml:space="preserve"> 02.04.2016</t>
  </si>
  <si>
    <t xml:space="preserve"> 11.09.2016</t>
  </si>
  <si>
    <t>Проведение выставки</t>
  </si>
  <si>
    <t>Мероприятие исполнено</t>
  </si>
  <si>
    <r>
      <rPr>
        <b/>
        <i/>
        <sz val="10"/>
        <rFont val="Times New Roman"/>
        <family val="1"/>
        <charset val="204"/>
      </rPr>
      <t>Контрольное событие 3.22</t>
    </r>
    <r>
      <rPr>
        <i/>
        <sz val="10"/>
        <rFont val="Times New Roman"/>
        <family val="1"/>
        <charset val="204"/>
      </rPr>
      <t xml:space="preserve">
"Проведенная выставка "Край мастеров"</t>
    </r>
  </si>
  <si>
    <t>07.10.2016</t>
  </si>
  <si>
    <t>18.12.2016</t>
  </si>
  <si>
    <t>Участие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</si>
  <si>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Участие в IV Всероссийском фестивале "Косторезное искусство в России" мастер - косторез Адуканов А.К. Участие  руководителя национального ансамбля "Алгу" в V Всероссийской ярмарке событийного туризма "Russian open Event Expo" которая состоялась 11-13 ноября 2016 года в г. Ханты-Мансийск. Участие творческого коллектива Ительменский фольклорный ансамбль "Эльвель" под руководством Л.К Кручининой,   в г. Москва  11 - 14 декабря 2016 года в, в ХХI Выставке-ярмарке народных художественных промыслов "Ладья. Зимняя сказка". Также в  выставке приняли участие мастера народных художественных промыслов Л.Е. Банаканова и Е.Н. Инданов</t>
  </si>
  <si>
    <r>
      <rPr>
        <b/>
        <i/>
        <sz val="10"/>
        <rFont val="Times New Roman"/>
        <family val="1"/>
        <charset val="204"/>
      </rPr>
      <t>Контрольное событие 3.23</t>
    </r>
    <r>
      <rPr>
        <i/>
        <sz val="10"/>
        <rFont val="Times New Roman"/>
        <family val="1"/>
        <charset val="204"/>
      </rPr>
      <t xml:space="preserve">
"Заключение контрактов на оказание транспортных услуг"</t>
    </r>
  </si>
  <si>
    <t>Съемка 2 телевизионных фильмов. Перемонтаж фильмов снятых в 2015 году</t>
  </si>
  <si>
    <r>
      <rPr>
        <b/>
        <i/>
        <sz val="10"/>
        <rFont val="Times New Roman"/>
        <family val="1"/>
        <charset val="204"/>
      </rPr>
      <t>Контрольное событие 3.25</t>
    </r>
    <r>
      <rPr>
        <i/>
        <sz val="10"/>
        <rFont val="Times New Roman"/>
        <family val="1"/>
        <charset val="204"/>
      </rPr>
      <t xml:space="preserve">
"Заключение государственного контракта на оказание услуг по изготовлению фильма, посвящённого выдающимся деятелям"</t>
    </r>
  </si>
  <si>
    <t xml:space="preserve">Предоставлены субсидии 12 муниципальным образованиям в размере 3284,00 тыс. руб. Проведено более 70 мероприятий, в которых приняло участие 15000 человек. </t>
  </si>
  <si>
    <t>Отказ Усть-Большерецкого муниципального района от получения субсидии</t>
  </si>
  <si>
    <t>Изготовлено 1000 буклетов о национальных объединениях Камчатско-го края и 300 календарей на 2017 год с информацией о реализации национальной политики.</t>
  </si>
  <si>
    <t>4 ноября в День народного единства проведена выставка фотографии национальных праздников и традиций "Содружество традиций", которую посетило более 1000 камчатцев.</t>
  </si>
  <si>
    <t>В рамках конференции проведено 12 мероприятий, в ходе которых представлено более 80-ти докладов и обсуждался широкий круг вопросов, связанных с состоянием межнациональных отношений. Количество участников – 750 человек.</t>
  </si>
  <si>
    <t>проведено 2 семинара по вопросам реализации государственной национальной политики. Количество участников - 120 человек.</t>
  </si>
  <si>
    <t>Повышение эффективности реализации   государственной национальной политики</t>
  </si>
  <si>
    <t>В торжественном мероприятии приняли участие 6 семей, которые представляли различные общественные объединения полуострова.</t>
  </si>
  <si>
    <t xml:space="preserve">Проведено социологическое исследование, опрошено 700 человек. Большинство жителей полуострова доброжелательно относятся к представителям других национальностей. </t>
  </si>
  <si>
    <t>Реализованы дополнительные функциональные возможности в Сис-теме мониторинга с формированием системы показателей конфликтогенности регионе</t>
  </si>
  <si>
    <t>Повышение эффективности  мониторинга  и раннего предупреждения конфликтных ситуаций в Камчатском крае</t>
  </si>
  <si>
    <t xml:space="preserve">Подготовлен и издан фотоальбом «Содружество Камчатки», рассказывающих о традициях и обычаях народов Камчатского края. Тираж – 200 экз. </t>
  </si>
  <si>
    <t>2 представителя национальных объединений Камчатского края приняли участие во Всероссийском форуме по вопросам гармонизации межэтнических отношений.</t>
  </si>
  <si>
    <t>размещены материалы о деятельности этнокультурных объединений по сохранению национальных культур и гармонизации межнациональных отношений в объеме 8 печатных полос</t>
  </si>
  <si>
    <t>публикация материалов о деятельности этнокультурных объединений в объеме 8 печатных полос</t>
  </si>
  <si>
    <t xml:space="preserve">В эфире радиостанции «Радио-СВ» размещена информация о массовых мероприятиях в сфере укрепления гражданского единства и гармонизации межнациональных отношений в количестве 30 информационных сообщений. </t>
  </si>
  <si>
    <t>Повышение информированности населения о массовых мероприятиях в сфере укрепления гражданского единства и гармонизации межнациональных отношений</t>
  </si>
  <si>
    <t>в телевизионном эфире ГТРК «Камчатка» 8 видеосюжетов о национальных праздниках, традициях и обычаях народов, проживающих в Камчатском крае.</t>
  </si>
  <si>
    <t>Повышение уровня информированности населения о национальных праздниках, традициях и обычаях народов, проживающих в Камчатском крае.</t>
  </si>
  <si>
    <t xml:space="preserve">Мероприятие не проводилось ввиду изготовления аналогичной видеопродукции в рамках госпрограммы "Безопасная Камчатка" </t>
  </si>
  <si>
    <t>1.1.116</t>
  </si>
  <si>
    <t>Повышение межнационального согласия</t>
  </si>
  <si>
    <t xml:space="preserve">Размещено более 50 информационных сообщений портале Камчатского информационного агентства «КамИнформ» (kamchat.info) и в социальной сети Facebook (страница «Многонациональная Камчатка»). </t>
  </si>
  <si>
    <t>Увеличение количества участников мероприятий в сфере духовно-нравственного воспитания</t>
  </si>
  <si>
    <t>Проведено 8 мероприятий, в которых приняло  участие более 2 тыс. человек</t>
  </si>
  <si>
    <t>Издан 5-й номер альманаха «Многоликая Камчатка». Тираж – 1000 экз.</t>
  </si>
  <si>
    <t>Проведено 10 национальных праздников и иных мероприятий, в которых приняли участие более 5 тыс. человек</t>
  </si>
  <si>
    <t>Мероприятие проведено 25 июня на биатлонном комплексе имени Виталия Фатьянова. Продемонстрировано 10 национальных видов спорта</t>
  </si>
  <si>
    <t>Предоставлены субсидии 4  молодёжным общественным организациям на реализацию проектов</t>
  </si>
  <si>
    <t>В клубной работе родовой общине удалось задействовать привлечь и обучить более 300 детей, как из г. Елизово и Елизовского района, так и из Петропавловска-Камчатского, а в мероприятиях для молодежи и всех интересующихся традициями и культурой ительменов, было задействовано в течение года свыше 1000 человек.</t>
  </si>
  <si>
    <t>В фестивале приняли участие 350 человек из 6 муниципальных образований Камчатского края</t>
  </si>
  <si>
    <t xml:space="preserve">26 сентября  в театре драмы и комедии прошёл концерт «Выступление хора Спасо-Преображенского Валаамского монастыря с программой "свет Валаама". Концерт посетило более 500 зрителей. </t>
  </si>
  <si>
    <t xml:space="preserve">Организовано участие двух представителей национальных объединений Камчатского края по Всероссийском форуме национального единства (г.Пермь). Подготовлены материалы для книги о белорусском землячестве «Белые росы Камчатки». Оплачены бухгалтерских услуг. </t>
  </si>
  <si>
    <t xml:space="preserve">Проведены курсы повышения квалификации учителей и преподавателей русского языка и литературы по проблеме «Филологическое образовательное пространство как интегрированная дидактическая система». </t>
  </si>
  <si>
    <t>Организовано обучение ительменскому языку (40 акад. ч.); польскому языку (28 акад. ч.); украинскому (26 акад. ч); татарскому (16 акад. ч.).  обучение прошли 58 человек</t>
  </si>
  <si>
    <t>Поддержка на издание газеты «Абориген Камчатки» предоставлена. Издан 1 номер, тираж 1000 экз.</t>
  </si>
  <si>
    <t xml:space="preserve"> В конкурсе приняли участи 45 человек, в том числе из отдаленных сел и поселков Камчатки. Среди них – жители сел Ачайваям, Анавгай, Хаилино, Аянка, Никольское и многих других населенных пунктов Камчатки. </t>
  </si>
  <si>
    <t xml:space="preserve">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 </t>
  </si>
  <si>
    <t xml:space="preserve">Министерство культуры Камчатского края </t>
  </si>
  <si>
    <t>приобретены расходные материалы  для проведения  мастер-классов по декоративно-прикладному творчеству народов России, для оформления мероприятий и выставок 24 декабря состоялся  мероприятие  с национальными диаспорами, в котором приняло участие 80 человек</t>
  </si>
  <si>
    <t>1.4.1.</t>
  </si>
  <si>
    <t>На портале размещается информация о деятельности общественных организаций, в том числе, национальных.</t>
  </si>
  <si>
    <t xml:space="preserve">Поддержка деятельности этнокультурных объединений по организации и проведению массовых мероприятий для жителей Камчатского края  </t>
  </si>
  <si>
    <t xml:space="preserve">10 июля проведен традиционный праздник татар и башкир - Сабан-туй. Количество участников - более 4000 человек.
11 сентября проведен национальный праздник ительменов «Алхалалалай».
</t>
  </si>
  <si>
    <t xml:space="preserve">Центром оказаны 668 гражданам государственные услуги по содействию в поиске подходящей работы и по информированию о положении на рынке труда. Консультационные услуги оказаны 459 мигранту. Непосредственно в Центре трудоустроен 647 иностранный гражданин, более 156 гражданин приняли участие в уроках по русскому языку, истории России и основ законодательства для дальнейшей сдачи комплексного экзамена. </t>
  </si>
  <si>
    <t>Таблица 13</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</si>
  <si>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</si>
  <si>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</si>
  <si>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</si>
  <si>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</si>
  <si>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</si>
  <si>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</si>
  <si>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</si>
  <si>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</si>
  <si>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</si>
  <si>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 не запланированы</t>
  </si>
  <si>
    <t>Таблица 14</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</si>
  <si>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</si>
  <si>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</si>
  <si>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</si>
  <si>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</si>
  <si>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</si>
  <si>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Подпрограмма 3. "Устойчивое развитие коренных малочисленных народов Севера, Сибири и Дальнего Востока, проживающих в Камчатском крае"</t>
  </si>
  <si>
    <t>Основное мероприятие 3.1. "Укрепление материально-технической базы традиционных отраслей хозяйствования в Камчатском крае</t>
  </si>
  <si>
    <t>Постановление Правительства Камчатского края</t>
  </si>
  <si>
    <t>О предоставлении субсидий из краевого бюджета некоммерческим организациям - общинам КМНС на создание в местах традиционного проживания и традиционной хозяйственной деятельности цехов по первичной и глубокой переработке продукции традиционных промыслов</t>
  </si>
  <si>
    <t xml:space="preserve">4 квартал
2014 года
</t>
  </si>
  <si>
    <t>не принят</t>
  </si>
  <si>
    <t>Проект Постановления Правительства Камчатского края был разработан и прошёл согласование в Главном контрольном управлении Губернатора Парвительства Камчтаского края. При этом в в иду отсутсвия средств краевого бюджета для финансового обеспечения Постановления Правительства Камчатского края не утверждено</t>
  </si>
  <si>
    <t>1</t>
  </si>
  <si>
    <t>Об утверждении Методических указаний по разработке порядков предоставления субсидий из бюджета муниципального образования в Камчатском крае некоммерческим организациям - общинам КМНС, проживающих в Камчатском крае, утверждаемых муниципальными правовыми актами</t>
  </si>
  <si>
    <t>Постановление Правительства Камчатского края от 26.10.2015          № 378-П</t>
  </si>
  <si>
    <t>2</t>
  </si>
  <si>
    <t>Приказ Министерства территориального развития Камчатского края</t>
  </si>
  <si>
    <t>3</t>
  </si>
  <si>
    <t xml:space="preserve">3 квартал
2014 года
</t>
  </si>
  <si>
    <t>Приказ № 60-П 29.07.2014</t>
  </si>
  <si>
    <t xml:space="preserve">Основное мероприятие 3.2. "Предоставление дополнительных гарантий по оказанию медицинских и социальных услуг в целях </t>
  </si>
  <si>
    <t>Приказ Министерства социального развития и труда Камчатского края</t>
  </si>
  <si>
    <t>Об утверждении Порядка предоставления санаторно-курортного лечения специалистам и работникам, непосредственно занятым работой в оленеводческих табунах</t>
  </si>
  <si>
    <t xml:space="preserve">Приказ № 564-п от 21.07.2014
</t>
  </si>
  <si>
    <t>Приказ Министерства здравоохранения Камчатского края</t>
  </si>
  <si>
    <t>Об утверждении административного регламента предоставления Министерством здравоохранения Камчатского края государственной услуги по приему заявлений, постановке на учет и предоставлению информации об оказании медицинской помощи по зубопротезированию граждан из числа КМНС</t>
  </si>
  <si>
    <t xml:space="preserve">1 квартал
2014 года
</t>
  </si>
  <si>
    <t xml:space="preserve">Приказ №159 от 13.05.2010 </t>
  </si>
  <si>
    <t>Основное мероприятие 3.3. "Повышение доступа к образовательным услугам малочисленных народов Севера с учетом их этнокультурных особенностей"</t>
  </si>
  <si>
    <t>Приказ Министерства спорта и молодежной политики Камчатского края</t>
  </si>
  <si>
    <t>Об утверждении Порядка частичного возмещения затрат по оплате за обучение в образовательных организациях среднего профессионального и высшего образования (очная и заочная форма обучения), возмещения затрат по оплате проезда к месту учебы при поступлении в образовательные организации представителей КМНС</t>
  </si>
  <si>
    <t>Приказ № 33-к от 14.03.2014</t>
  </si>
  <si>
    <t>Приказ Администрации Корякского округа</t>
  </si>
  <si>
    <t>Об утверждении Порядка возмещения затрат по оплате проезда к месту обучения и обратно учащихся - представителей КМНС КГБОУ СПО "Паланский колледж" и филиала ГБОУ СПО "Камчатский медицинский колледж" в п.г.т. Палана</t>
  </si>
  <si>
    <t>Приказ № 74 от 01.09.2014</t>
  </si>
  <si>
    <t>Основное мероприятие 3.4. "Сохранение и развитие национальной культуры, традиций и обычаев КМНС"</t>
  </si>
  <si>
    <t>Об утверждении порядка предоставления из краевого бюджета субсидии на организацию и проведение Камчатской традиционной гонки на собачьих упряжках "Берингия"</t>
  </si>
  <si>
    <t>Аппарат губернатора и Правительства Камчатского края</t>
  </si>
  <si>
    <t>Постановление Правительства Камчатского края от 07.02.2014          № 68-П</t>
  </si>
  <si>
    <t>Об утверждении Порядка реализации медиа-проекта "Люди Севера"</t>
  </si>
  <si>
    <t xml:space="preserve">2 квартал
2014 года
</t>
  </si>
  <si>
    <t xml:space="preserve"> Приказ № 45-П 05.05.2014;  Приказ № 19-П 08.04.2015;  </t>
  </si>
  <si>
    <t xml:space="preserve">I. Меры государственного (правового) регулирования, предусмотренные государственной программой </t>
  </si>
  <si>
    <t xml:space="preserve">Подпрограмма 1 "Укрепление гражданского единства и гармонизация межнациональных отношений 
в Камчатском крае на 2014-2018 годы" </t>
  </si>
  <si>
    <t>Основное мероприятие 1.1. Реализация комплекса мер по гармонизации межнациональных отношений</t>
  </si>
  <si>
    <t>Порядок предоставления социально ориентированным некоммерческим организациям в Камчатском крае на конкурсной основе субсидий на реализацию социально значимых программ (проектов)</t>
  </si>
  <si>
    <t>4 квартал 2014 года</t>
  </si>
  <si>
    <t>Постановление Правительства Камчатского края от 07.11.2014 № 472-П</t>
  </si>
  <si>
    <t>Основное мероприятие 1.2. Содействие сохранению национальных культур</t>
  </si>
  <si>
    <t>Порядок предоставления  субсидий этнокультурным объединениям на организацию и проведение национальных праздников и иных мероприятий в соответствии с культурными традициями разных народов</t>
  </si>
  <si>
    <t>1 квартал 2014 года</t>
  </si>
  <si>
    <t xml:space="preserve">Постановление Правительства
Камчатского края от 11.04.2014
№ 180-П
«Об оказании финансовой
поддержки некоммерческим организациям
в Камчатском крае». </t>
  </si>
  <si>
    <t xml:space="preserve">Порядок предоставления субсидий на реализацию проектов молодежных объединений, имеющих целью изучение и сохранение традиций народов, проживающих на территории Камчатского края </t>
  </si>
  <si>
    <t>2 квартал 2014 года</t>
  </si>
  <si>
    <t>4</t>
  </si>
  <si>
    <t>Порядок предоставления субсидий на обеспечение деятельности мастер-клубов при центрах национальных культур</t>
  </si>
  <si>
    <t>Постановление Правительства
Камчатского края от 11.12.2014
№ 515-П "О внесении изменений в приложение
1 к постановлению Правительства
Камчатского края от 11.04.2014
№ 180-П
«Об оказании финансовой
поддержки некоммерческим организациям
в Камчатском крае»"</t>
  </si>
  <si>
    <t>5</t>
  </si>
  <si>
    <t>Порядок предоставления субсидий межнациональным общественным объединениям на ведение уставной деятельности</t>
  </si>
  <si>
    <t>Основное мероприятие 1.3. Поддержка языкового многообразия</t>
  </si>
  <si>
    <t>6</t>
  </si>
  <si>
    <t>Порядок предоставления субсидий на издание газет, публикующих материалы на родных языках
народов, проживающих на территории Камчатского края</t>
  </si>
  <si>
    <t>Постановление Правительства Камчатского края от 01.04.2014 №158-П «Об утверждении Порядка предоставления субсидий некоммерческим организациям в Камчатском крае в целях оказания поддержки издания газет на национальных языках».</t>
  </si>
  <si>
    <t>7</t>
  </si>
  <si>
    <t>Приказ</t>
  </si>
  <si>
    <t>Проведение краевого конкурса творческих работ на родных языках
народов, проживающих на территории Камчатского края</t>
  </si>
  <si>
    <t>Постановление Правительства Камчатского края от 17.06.2015 №214-П "О ежегодном краевом конкурсе "Лучшая творческая работа на
родном языке коренных
малочисленных народов Севера, Сибири и Дальнего Востока,
проживающих на территории
Камчатского края"</t>
  </si>
  <si>
    <t>Основное мероприятие 1.5. Проведение информационной кампании, направленной на гармонизацию межнациональных отношений</t>
  </si>
  <si>
    <t>Порядок проведения конкурса журналистских работ в сфере межэтнических отношений "СМИротворец"</t>
  </si>
  <si>
    <t>Решение о проведении конкурса не принималось</t>
  </si>
  <si>
    <t>Основное мероприятие 1.6. Расширение форм взаимодействия органов государственной власти и этнокультурных объединений</t>
  </si>
  <si>
    <t>8</t>
  </si>
  <si>
    <t xml:space="preserve">Порядок предоставления субсидий этнокультурным объединениям на организацию и проведение культурно-массовых мероприятий для жителей Камчатского края </t>
  </si>
  <si>
    <t>Информация об использовании бюджетных и внебюджетных средств государственной программы</t>
  </si>
  <si>
    <t>№ п/п</t>
  </si>
  <si>
    <t>Наименование государственной программы, подпрограммы, мероприятия</t>
  </si>
  <si>
    <t xml:space="preserve">Код бюджетной классификации </t>
  </si>
  <si>
    <t>Расходы
(тыс. руб.), годы</t>
  </si>
  <si>
    <t>ГРБС</t>
  </si>
  <si>
    <t>предусмотрено 
на 1 января &lt;1&gt;</t>
  </si>
  <si>
    <t xml:space="preserve">предусмотрено на отчетную дату </t>
  </si>
  <si>
    <t xml:space="preserve">освоено </t>
  </si>
  <si>
    <r>
      <rPr>
        <b/>
        <i/>
        <u/>
        <sz val="11"/>
        <rFont val="Times New Roman"/>
        <family val="1"/>
        <charset val="204"/>
      </rPr>
      <t>Подпрограмма 3</t>
    </r>
    <r>
      <rPr>
        <b/>
        <i/>
        <sz val="11"/>
        <rFont val="Times New Roman"/>
        <family val="1"/>
        <charset val="204"/>
      </rPr>
      <t xml:space="preserve"> "Устойчивое развитие коренных малочисленных народов Севера, Сибири и Дальнего Востока, проживающих в Камчатском крае, на 2014-2018 годы"</t>
    </r>
  </si>
  <si>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</si>
  <si>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</si>
  <si>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</si>
  <si>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</si>
  <si>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государственных внебюджетных фондов</t>
  </si>
  <si>
    <t>за счет средств внебюджетных фондов</t>
  </si>
  <si>
    <t>за счет средств прочих внебюджетных источников</t>
  </si>
  <si>
    <t>852</t>
  </si>
  <si>
    <t>815</t>
  </si>
  <si>
    <t xml:space="preserve">814 </t>
  </si>
  <si>
    <t>814</t>
  </si>
  <si>
    <t>813</t>
  </si>
  <si>
    <t>847</t>
  </si>
  <si>
    <t>851</t>
  </si>
  <si>
    <t>816</t>
  </si>
  <si>
    <t>812</t>
  </si>
  <si>
    <t>Строительство этнокультурного центра в с. Тигиль Тигильского муниципального района (Этнографический центр-музей под открытым небом "Тигильский острог"),  Камчатский край</t>
  </si>
  <si>
    <t>804</t>
  </si>
  <si>
    <t>854</t>
  </si>
  <si>
    <t xml:space="preserve"> </t>
  </si>
  <si>
    <t>исполнитель</t>
  </si>
  <si>
    <t>Аппарат Губернатора и Правительства Камчатского край</t>
  </si>
  <si>
    <t>Министерство экономического развития, предпринимательства и торговли Камчатского края</t>
  </si>
  <si>
    <t>Степень достижения планового значения показателя (индикатора) государственной программы</t>
  </si>
  <si>
    <t>Подпрограмма 3
"Устойчивое развитие коренных малочисленных народов Севера, Сибири и Дальнего Востока, проживающих в Камчатском крае"</t>
  </si>
  <si>
    <t xml:space="preserve">Уровень доходов населения в местах традиционного  проживания  и традиционной хозяйственной деятельности коренных  малочисленных народов </t>
  </si>
  <si>
    <t xml:space="preserve">Количество  состоящих на учете больных  активным туберкулезом  в местах традиционного проживания   и традиционной  хозяйственной  деятельности  коренных малочисленных народов </t>
  </si>
  <si>
    <t>3.3.</t>
  </si>
  <si>
    <t>3.4.</t>
  </si>
  <si>
    <t>Уровень  зарегистрированной безработицы  в местах традиционного  проживания  и традиционной хозяйственной деятельности  коренных малочисленных народов</t>
  </si>
  <si>
    <t>3.5.</t>
  </si>
  <si>
    <t>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t>
  </si>
  <si>
    <t>Степень реализации государственной программы</t>
  </si>
  <si>
    <t>Подпрограмма 2 "Патриотическое воспитание граждан РФ в Камчатском крае"</t>
  </si>
  <si>
    <t>813  816</t>
  </si>
  <si>
    <t>813 816 847</t>
  </si>
  <si>
    <t>за счет средств юридических лиц</t>
  </si>
  <si>
    <t>1.2.1.</t>
  </si>
  <si>
    <t>1.2.2.</t>
  </si>
  <si>
    <t>813 816</t>
  </si>
  <si>
    <t>1.2.3.</t>
  </si>
  <si>
    <t>813 819 847</t>
  </si>
  <si>
    <t>1.2.4.</t>
  </si>
  <si>
    <r>
      <rPr>
        <u/>
        <sz val="11"/>
        <rFont val="Times New Roman"/>
        <family val="1"/>
        <charset val="204"/>
      </rPr>
      <t>Основное мероприятие</t>
    </r>
    <r>
      <rPr>
        <sz val="11"/>
        <rFont val="Times New Roman"/>
        <family val="1"/>
        <charset val="204"/>
      </rPr>
      <t xml:space="preserve"> "Укрепление материально-технической базы традиционных отраслей хозяйствования в Камчатском крае"</t>
    </r>
  </si>
  <si>
    <r>
      <rPr>
        <u/>
        <sz val="11"/>
        <rFont val="Times New Roman"/>
        <family val="1"/>
        <charset val="204"/>
      </rPr>
      <t>Основное мероприятие</t>
    </r>
    <r>
      <rPr>
        <sz val="11"/>
        <rFont val="Times New Roman"/>
        <family val="1"/>
        <charset val="204"/>
      </rPr>
      <t xml:space="preserve"> "Предоставление дополнительных гарантий по оказанию медицинских и социальных услуг в целях повышения качества жизни КМНС"</t>
    </r>
  </si>
  <si>
    <r>
      <rPr>
        <u/>
        <sz val="11"/>
        <rFont val="Times New Roman"/>
        <family val="1"/>
        <charset val="204"/>
      </rPr>
      <t>Основное мероприятие</t>
    </r>
    <r>
      <rPr>
        <sz val="11"/>
        <rFont val="Times New Roman"/>
        <family val="1"/>
        <charset val="204"/>
      </rPr>
      <t xml:space="preserve"> "Повышение доступа к образовательным услугам малочисленных народов Севера с учетом их этнокультурных особенностей"</t>
    </r>
  </si>
  <si>
    <r>
      <rPr>
        <u/>
        <sz val="11"/>
        <rFont val="Times New Roman"/>
        <family val="1"/>
        <charset val="204"/>
      </rPr>
      <t>Основное мероприятие</t>
    </r>
    <r>
      <rPr>
        <sz val="11"/>
        <rFont val="Times New Roman"/>
        <family val="1"/>
        <charset val="204"/>
      </rPr>
      <t xml:space="preserve"> "Сохранение и развитие национальной культуры, традиций и обычаев КМНС"</t>
    </r>
  </si>
  <si>
    <t xml:space="preserve">Подпрограмма 1 "Укрепление гражданского  единства и гармонизация межнациональных отношений в Камчатском крае" </t>
  </si>
  <si>
    <t>СУБСИДИЯ Контрольное событие 1.2: конференция "Народы, религии, общество" проведена</t>
  </si>
  <si>
    <t xml:space="preserve">Ноябрь 2015 года
</t>
  </si>
  <si>
    <t>Июнь 2015 года</t>
  </si>
  <si>
    <t>1.4.</t>
  </si>
  <si>
    <t>816, 846</t>
  </si>
  <si>
    <t>813, 816, 847</t>
  </si>
  <si>
    <t>829, 846</t>
  </si>
  <si>
    <t>Подпрограмма  4 "Обеспечение реализации государственной программы"</t>
  </si>
  <si>
    <t>4.1.</t>
  </si>
  <si>
    <t>846, 852</t>
  </si>
  <si>
    <t>Уровень доходов населения в местах традиционного  проживания  и традиционной хозяйственной деятельности коренных  малочисленных народов</t>
  </si>
  <si>
    <t>Уменьшение данного показателя обусловлено сложившимися социально-экономическими и политическими условиями, вызванными общим экономическим спадом экономики Российской Федерации</t>
  </si>
  <si>
    <t>3.8</t>
  </si>
  <si>
    <t xml:space="preserve">Уровень  зарегистрированной безработицы  в местах традиционного  проживания  и традиционной хозяйственной деятельности  коренных малочисленных народов </t>
  </si>
  <si>
    <t>3.9</t>
  </si>
  <si>
    <t xml:space="preserve">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 </t>
  </si>
  <si>
    <t>Контрольное событие 1.3:  альманах об этнокультурных объединениях издан</t>
  </si>
  <si>
    <t>Контрольное событие 1.4:  Этнокультурным объединениям предоставлены субсидии на проведение национальных праздников и иных мероприятий
в соответствии с культурными традициями народов России</t>
  </si>
  <si>
    <t>Контрольное событие 1.5:  Фестиваль национальных видов спорта проведен</t>
  </si>
  <si>
    <t>Контрольное событие 1.6.: Мероприятия, посвященные Дню русского языка,
проведены</t>
  </si>
  <si>
    <t>Контрольное событие 1.7: межнациональный День семьи проведен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</si>
</sst>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0000"/>
    <numFmt numFmtId="165" formatCode="#,##0.00000_ ;\-#,##0.00000\ "/>
    <numFmt numFmtId="166" formatCode="_-* #,##0.00000_р_._-;\-* #,##0.00000_р_._-;_-* &quot;-&quot;??_р_._-;_-@_-"/>
    <numFmt numFmtId="167" formatCode="0.000"/>
    <numFmt numFmtId="168" formatCode="0.00000"/>
  </numFmts>
  <fonts count="42" x14ac:knownFonts="1">
    <font>
      <sz val="10"/>
      <name val="Arial Cyr"/>
      <charset val="204"/>
    </font>
    <font>
      <sz val="11"/>
      <color theme="1"/>
      <name val="Calibri"/>
      <family val="2"/>
      <charset val="204"/>
      <scheme val="minor"/>
    </font>
    <font>
      <sz val="10"/>
      <name val="Arial Cyr"/>
      <charset val="204"/>
    </font>
    <font>
      <sz val="9"/>
      <name val="Times New Roman"/>
      <family val="1"/>
      <charset val="204"/>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9"/>
      <name val="Arial Cyr"/>
      <charset val="204"/>
    </font>
    <font>
      <b/>
      <sz val="9"/>
      <name val="Times New Roman"/>
      <family val="1"/>
      <charset val="204"/>
    </font>
    <font>
      <b/>
      <i/>
      <sz val="9"/>
      <name val="Times New Roman"/>
      <family val="1"/>
      <charset val="204"/>
    </font>
    <font>
      <i/>
      <sz val="9"/>
      <name val="Times New Roman"/>
      <family val="1"/>
      <charset val="204"/>
    </font>
    <font>
      <sz val="10"/>
      <name val="Times New Roman"/>
      <family val="1"/>
      <charset val="204"/>
    </font>
    <font>
      <b/>
      <sz val="9"/>
      <name val="Arial Cyr"/>
      <charset val="204"/>
    </font>
    <font>
      <b/>
      <sz val="9"/>
      <color theme="0"/>
      <name val="Times New Roman"/>
      <family val="1"/>
      <charset val="204"/>
    </font>
    <font>
      <u/>
      <sz val="9"/>
      <name val="Times New Roman"/>
      <family val="1"/>
      <charset val="204"/>
    </font>
    <font>
      <sz val="12"/>
      <name val="Times New Roman"/>
      <family val="1"/>
      <charset val="204"/>
    </font>
    <font>
      <sz val="11"/>
      <name val="Times New Roman"/>
      <family val="1"/>
      <charset val="204"/>
    </font>
    <font>
      <vertAlign val="superscript"/>
      <sz val="11"/>
      <name val="Times New Roman"/>
      <family val="1"/>
      <charset val="204"/>
    </font>
    <font>
      <sz val="11"/>
      <color rgb="FFFF0000"/>
      <name val="Times New Roman"/>
      <family val="1"/>
      <charset val="204"/>
    </font>
    <font>
      <b/>
      <sz val="11"/>
      <name val="Times New Roman"/>
      <family val="1"/>
      <charset val="204"/>
    </font>
    <font>
      <b/>
      <sz val="10"/>
      <name val="Times New Roman"/>
      <family val="1"/>
      <charset val="204"/>
    </font>
    <font>
      <i/>
      <sz val="10"/>
      <name val="Times New Roman"/>
      <family val="1"/>
      <charset val="204"/>
    </font>
    <font>
      <b/>
      <i/>
      <sz val="10"/>
      <name val="Times New Roman"/>
      <family val="1"/>
      <charset val="204"/>
    </font>
    <font>
      <i/>
      <sz val="11"/>
      <name val="Times New Roman"/>
      <family val="1"/>
      <charset val="204"/>
    </font>
    <font>
      <b/>
      <sz val="14"/>
      <name val="Times New Roman"/>
      <family val="1"/>
      <charset val="204"/>
    </font>
    <font>
      <b/>
      <i/>
      <sz val="11"/>
      <name val="Times New Roman"/>
      <family val="1"/>
      <charset val="204"/>
    </font>
    <font>
      <sz val="11"/>
      <name val="Arial Cyr"/>
      <charset val="204"/>
    </font>
    <font>
      <b/>
      <i/>
      <sz val="12"/>
      <name val="Times New Roman"/>
      <family val="1"/>
      <charset val="204"/>
    </font>
    <font>
      <sz val="8"/>
      <name val="Times New Roman"/>
      <family val="1"/>
      <charset val="204"/>
    </font>
    <font>
      <b/>
      <i/>
      <u/>
      <sz val="11"/>
      <name val="Times New Roman"/>
      <family val="1"/>
      <charset val="204"/>
    </font>
    <font>
      <b/>
      <i/>
      <sz val="7.5"/>
      <color theme="0" tint="-0.34998626667073579"/>
      <name val="Times New Roman"/>
      <family val="1"/>
      <charset val="204"/>
    </font>
    <font>
      <b/>
      <sz val="7"/>
      <color theme="0" tint="-0.34998626667073579"/>
      <name val="Times New Roman"/>
      <family val="1"/>
      <charset val="204"/>
    </font>
    <font>
      <b/>
      <sz val="7.5"/>
      <color theme="0" tint="-0.34998626667073579"/>
      <name val="Times New Roman"/>
      <family val="1"/>
      <charset val="204"/>
    </font>
    <font>
      <sz val="10"/>
      <color theme="0" tint="-0.34998626667073579"/>
      <name val="Arial Cyr"/>
      <charset val="204"/>
    </font>
    <font>
      <sz val="11"/>
      <color theme="0" tint="-0.34998626667073579"/>
      <name val="Times New Roman"/>
      <family val="1"/>
      <charset val="204"/>
    </font>
    <font>
      <b/>
      <sz val="6"/>
      <color theme="0" tint="-0.34998626667073579"/>
      <name val="Times New Roman"/>
      <family val="1"/>
      <charset val="204"/>
    </font>
    <font>
      <sz val="6"/>
      <color theme="0" tint="-0.34998626667073579"/>
      <name val="Arial Cyr"/>
      <charset val="204"/>
    </font>
    <font>
      <b/>
      <i/>
      <sz val="7"/>
      <color theme="0" tint="-0.34998626667073579"/>
      <name val="Times New Roman"/>
      <family val="1"/>
      <charset val="204"/>
    </font>
    <font>
      <b/>
      <sz val="9"/>
      <color theme="0" tint="-0.34998626667073579"/>
      <name val="Times New Roman"/>
      <family val="1"/>
      <charset val="204"/>
    </font>
    <font>
      <b/>
      <sz val="10"/>
      <color theme="0" tint="-0.34998626667073579"/>
      <name val="Times New Roman"/>
      <family val="1"/>
      <charset val="204"/>
    </font>
    <font>
      <b/>
      <i/>
      <sz val="12"/>
      <color theme="0" tint="-0.34998626667073579"/>
      <name val="Times New Roman"/>
      <family val="1"/>
      <charset val="204"/>
    </font>
    <font>
      <u/>
      <sz val="11"/>
      <name val="Times New Roman"/>
      <family val="1"/>
      <charset val="204"/>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4"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495">
    <xf numFmtId="0" fontId="0" fillId="0" borderId="0" xfId="0"/>
    <xf numFmtId="0" fontId="4" fillId="0" borderId="0" xfId="1" applyAlignment="1">
      <alignment vertical="top" wrapText="1"/>
    </xf>
    <xf numFmtId="0" fontId="4" fillId="0" borderId="0" xfId="1"/>
    <xf numFmtId="0" fontId="6" fillId="0" borderId="0" xfId="1" applyFont="1" applyBorder="1" applyAlignment="1">
      <alignment horizontal="center" vertical="center" wrapText="1"/>
    </xf>
    <xf numFmtId="0" fontId="6" fillId="0" borderId="0" xfId="1" applyFont="1" applyBorder="1" applyAlignment="1">
      <alignment horizontal="right" vertical="center" wrapText="1"/>
    </xf>
    <xf numFmtId="0" fontId="6" fillId="0" borderId="19" xfId="1" applyFont="1" applyBorder="1" applyAlignment="1">
      <alignment vertical="top" wrapText="1"/>
    </xf>
    <xf numFmtId="0" fontId="6" fillId="0" borderId="5" xfId="1" applyFont="1" applyBorder="1" applyAlignment="1">
      <alignment vertical="top" wrapText="1"/>
    </xf>
    <xf numFmtId="0" fontId="6" fillId="0" borderId="20" xfId="1" applyFont="1" applyBorder="1" applyAlignment="1">
      <alignment vertical="top" wrapText="1"/>
    </xf>
    <xf numFmtId="0" fontId="5" fillId="0" borderId="19" xfId="1" applyFont="1" applyBorder="1" applyAlignment="1">
      <alignment vertical="top" wrapText="1"/>
    </xf>
    <xf numFmtId="0" fontId="4" fillId="0" borderId="5" xfId="1" applyBorder="1" applyAlignment="1">
      <alignment vertical="top" wrapText="1"/>
    </xf>
    <xf numFmtId="0" fontId="4" fillId="0" borderId="20" xfId="1" applyBorder="1" applyAlignment="1">
      <alignment vertical="top" wrapText="1"/>
    </xf>
    <xf numFmtId="0" fontId="5" fillId="0" borderId="2" xfId="1" applyFont="1" applyBorder="1" applyAlignment="1">
      <alignment vertical="top" wrapText="1"/>
    </xf>
    <xf numFmtId="0" fontId="4" fillId="0" borderId="3" xfId="1" applyBorder="1" applyAlignment="1">
      <alignment vertical="top" wrapText="1"/>
    </xf>
    <xf numFmtId="0" fontId="4" fillId="0" borderId="4" xfId="1" applyBorder="1" applyAlignment="1">
      <alignment vertical="top" wrapText="1"/>
    </xf>
    <xf numFmtId="0" fontId="6" fillId="0" borderId="16" xfId="1" applyFont="1" applyBorder="1" applyAlignment="1">
      <alignment vertical="top" wrapText="1"/>
    </xf>
    <xf numFmtId="0" fontId="6" fillId="0" borderId="17" xfId="1" applyFont="1" applyBorder="1" applyAlignment="1">
      <alignment vertical="top" wrapText="1"/>
    </xf>
    <xf numFmtId="0" fontId="6" fillId="0" borderId="18" xfId="1" applyFont="1" applyBorder="1" applyAlignment="1">
      <alignment vertical="top"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7" fillId="0" borderId="0" xfId="0" applyFont="1" applyFill="1" applyBorder="1"/>
    <xf numFmtId="0" fontId="7" fillId="0" borderId="0" xfId="0" applyFont="1" applyFill="1"/>
    <xf numFmtId="0" fontId="3" fillId="0" borderId="1" xfId="0" applyFont="1" applyFill="1" applyBorder="1" applyAlignment="1">
      <alignment horizontal="center" vertical="top"/>
    </xf>
    <xf numFmtId="164" fontId="8"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top" wrapText="1"/>
    </xf>
    <xf numFmtId="164" fontId="3" fillId="0" borderId="7"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49" fontId="10" fillId="0" borderId="9" xfId="0" applyNumberFormat="1" applyFont="1" applyFill="1" applyBorder="1" applyAlignment="1">
      <alignment horizontal="left" vertical="top" wrapText="1"/>
    </xf>
    <xf numFmtId="0" fontId="10" fillId="0" borderId="9" xfId="0" applyFont="1" applyFill="1" applyBorder="1" applyAlignment="1">
      <alignment vertical="top" wrapText="1"/>
    </xf>
    <xf numFmtId="49" fontId="3" fillId="0" borderId="1" xfId="0" applyNumberFormat="1" applyFont="1" applyFill="1" applyBorder="1" applyAlignment="1">
      <alignment horizontal="left" vertical="top" wrapText="1"/>
    </xf>
    <xf numFmtId="164" fontId="3" fillId="0" borderId="1" xfId="0" applyNumberFormat="1" applyFont="1" applyFill="1" applyBorder="1" applyAlignment="1">
      <alignment vertical="center" wrapText="1"/>
    </xf>
    <xf numFmtId="165" fontId="3" fillId="0" borderId="1" xfId="2" applyNumberFormat="1" applyFont="1" applyFill="1" applyBorder="1" applyAlignment="1">
      <alignment horizontal="center" vertical="center" wrapText="1"/>
    </xf>
    <xf numFmtId="0" fontId="8" fillId="0" borderId="0" xfId="0" applyFont="1" applyFill="1" applyAlignment="1">
      <alignment vertical="top"/>
    </xf>
    <xf numFmtId="165" fontId="8" fillId="0" borderId="1" xfId="6" applyNumberFormat="1" applyFont="1" applyFill="1" applyBorder="1" applyAlignment="1">
      <alignment horizontal="center" vertical="center" wrapText="1"/>
    </xf>
    <xf numFmtId="49" fontId="7" fillId="0" borderId="0" xfId="0" applyNumberFormat="1" applyFont="1" applyFill="1"/>
    <xf numFmtId="0" fontId="3" fillId="0" borderId="9" xfId="0" applyFont="1" applyFill="1" applyBorder="1" applyAlignment="1">
      <alignment horizontal="center" vertical="top"/>
    </xf>
    <xf numFmtId="0" fontId="3" fillId="0" borderId="1" xfId="0" applyFont="1" applyFill="1" applyBorder="1" applyAlignment="1">
      <alignment vertical="center" wrapText="1"/>
    </xf>
    <xf numFmtId="49" fontId="7" fillId="0" borderId="0" xfId="0" applyNumberFormat="1" applyFont="1" applyFill="1" applyBorder="1"/>
    <xf numFmtId="0" fontId="3" fillId="0" borderId="0" xfId="0" applyFont="1" applyFill="1" applyBorder="1" applyAlignment="1">
      <alignment vertical="center" wrapText="1"/>
    </xf>
    <xf numFmtId="49" fontId="7" fillId="0" borderId="0" xfId="0" applyNumberFormat="1" applyFont="1" applyFill="1" applyBorder="1" applyAlignment="1">
      <alignment wrapText="1"/>
    </xf>
    <xf numFmtId="49" fontId="7" fillId="0" borderId="0" xfId="0" applyNumberFormat="1" applyFont="1" applyFill="1" applyAlignment="1">
      <alignment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xf>
    <xf numFmtId="0" fontId="8" fillId="0" borderId="1" xfId="0" applyFont="1" applyFill="1" applyBorder="1" applyAlignment="1">
      <alignment horizontal="center" vertical="center"/>
    </xf>
    <xf numFmtId="0" fontId="12" fillId="0" borderId="0" xfId="0" applyFont="1" applyFill="1"/>
    <xf numFmtId="165" fontId="8"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9" xfId="0" applyFont="1" applyFill="1" applyBorder="1" applyAlignment="1">
      <alignment horizontal="center" vertical="top"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0" xfId="0" applyFont="1" applyFill="1" applyBorder="1" applyAlignment="1">
      <alignment horizontal="center" vertical="top" wrapText="1"/>
    </xf>
    <xf numFmtId="49" fontId="8"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0" fillId="0" borderId="1" xfId="0" applyBorder="1"/>
    <xf numFmtId="1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0" fillId="0" borderId="1" xfId="0" applyFill="1" applyBorder="1" applyAlignment="1">
      <alignment horizontal="center" vertical="center" wrapText="1"/>
    </xf>
    <xf numFmtId="49" fontId="3" fillId="2" borderId="1" xfId="0" applyNumberFormat="1" applyFont="1" applyFill="1" applyBorder="1" applyAlignment="1">
      <alignment horizontal="center" vertical="center" wrapText="1"/>
    </xf>
    <xf numFmtId="165" fontId="3" fillId="2" borderId="1" xfId="2" applyNumberFormat="1" applyFont="1" applyFill="1" applyBorder="1" applyAlignment="1">
      <alignment horizontal="center" vertical="center" wrapText="1"/>
    </xf>
    <xf numFmtId="17" fontId="3" fillId="0" borderId="1" xfId="0" applyNumberFormat="1" applyFont="1" applyFill="1" applyBorder="1" applyAlignment="1">
      <alignment horizontal="center" vertical="center" wrapText="1"/>
    </xf>
    <xf numFmtId="0" fontId="11" fillId="2" borderId="0" xfId="0" applyFont="1" applyFill="1"/>
    <xf numFmtId="0" fontId="16" fillId="2" borderId="0" xfId="0" applyFont="1" applyFill="1" applyAlignment="1">
      <alignment horizontal="left"/>
    </xf>
    <xf numFmtId="0" fontId="16" fillId="2" borderId="8" xfId="0" applyFont="1" applyFill="1" applyBorder="1" applyAlignment="1"/>
    <xf numFmtId="0" fontId="16" fillId="2" borderId="7" xfId="0" applyFont="1" applyFill="1" applyBorder="1" applyAlignment="1"/>
    <xf numFmtId="0" fontId="16" fillId="2" borderId="0" xfId="0" applyFont="1" applyFill="1" applyAlignment="1"/>
    <xf numFmtId="0" fontId="16" fillId="0" borderId="0" xfId="0" applyFont="1"/>
    <xf numFmtId="0" fontId="16" fillId="0" borderId="0" xfId="0" applyFont="1" applyAlignment="1">
      <alignment horizontal="right"/>
    </xf>
    <xf numFmtId="0" fontId="11" fillId="0" borderId="0" xfId="0" applyFont="1"/>
    <xf numFmtId="0" fontId="16" fillId="0" borderId="0" xfId="0" applyFont="1" applyAlignment="1">
      <alignment vertical="top"/>
    </xf>
    <xf numFmtId="0" fontId="16" fillId="0" borderId="1" xfId="0" applyFont="1" applyBorder="1" applyAlignment="1">
      <alignment horizontal="center" vertical="top" wrapText="1"/>
    </xf>
    <xf numFmtId="0" fontId="16" fillId="0" borderId="1" xfId="0" applyFont="1" applyBorder="1" applyAlignment="1">
      <alignment horizontal="center" vertical="center"/>
    </xf>
    <xf numFmtId="0" fontId="16" fillId="0" borderId="1" xfId="0" applyFont="1" applyBorder="1" applyAlignment="1">
      <alignment horizontal="center" vertical="top"/>
    </xf>
    <xf numFmtId="0" fontId="16" fillId="0" borderId="9"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1" xfId="0" applyNumberFormat="1" applyFont="1" applyBorder="1" applyAlignment="1">
      <alignment horizontal="center" vertical="top"/>
    </xf>
    <xf numFmtId="0" fontId="16" fillId="0" borderId="1" xfId="0" applyFont="1" applyBorder="1" applyAlignment="1">
      <alignment horizontal="left" vertical="top" wrapText="1"/>
    </xf>
    <xf numFmtId="0" fontId="16" fillId="0" borderId="1" xfId="0" applyFont="1" applyFill="1" applyBorder="1" applyAlignment="1">
      <alignment horizontal="center" vertical="top" wrapText="1"/>
    </xf>
    <xf numFmtId="0" fontId="16" fillId="0" borderId="1" xfId="0" applyFont="1" applyFill="1" applyBorder="1" applyAlignment="1">
      <alignment horizontal="center" vertical="top"/>
    </xf>
    <xf numFmtId="0" fontId="3" fillId="0" borderId="0" xfId="0" applyFont="1"/>
    <xf numFmtId="0" fontId="16" fillId="2" borderId="0" xfId="0" applyFont="1" applyFill="1" applyAlignment="1">
      <alignment vertical="top"/>
    </xf>
    <xf numFmtId="49" fontId="16" fillId="2" borderId="1" xfId="0" applyNumberFormat="1" applyFont="1" applyFill="1" applyBorder="1" applyAlignment="1">
      <alignment horizontal="center" vertical="top"/>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6"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6"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16" fontId="16" fillId="0" borderId="1" xfId="0" applyNumberFormat="1" applyFont="1" applyBorder="1" applyAlignment="1">
      <alignment horizontal="center" vertical="top"/>
    </xf>
    <xf numFmtId="0" fontId="16" fillId="2" borderId="0" xfId="0" applyFont="1" applyFill="1" applyAlignment="1">
      <alignment wrapText="1"/>
    </xf>
    <xf numFmtId="0" fontId="11" fillId="2" borderId="0" xfId="0" applyFont="1" applyFill="1" applyAlignment="1">
      <alignment wrapText="1"/>
    </xf>
    <xf numFmtId="0" fontId="16" fillId="2" borderId="0" xfId="0" applyFont="1" applyFill="1" applyAlignment="1">
      <alignment horizontal="center" vertical="top" wrapText="1"/>
    </xf>
    <xf numFmtId="0" fontId="16" fillId="2" borderId="1"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9" xfId="0" applyFont="1" applyFill="1" applyBorder="1" applyAlignment="1">
      <alignment horizontal="center" vertical="center" wrapText="1"/>
    </xf>
    <xf numFmtId="0" fontId="16" fillId="2" borderId="0" xfId="0" applyFont="1" applyFill="1" applyAlignment="1">
      <alignment vertical="top" wrapText="1"/>
    </xf>
    <xf numFmtId="49" fontId="16" fillId="2" borderId="1"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9" xfId="0" applyFont="1" applyFill="1" applyBorder="1" applyAlignment="1">
      <alignment horizontal="center" vertical="top" wrapText="1"/>
    </xf>
    <xf numFmtId="49" fontId="16" fillId="2" borderId="0" xfId="0" applyNumberFormat="1" applyFont="1" applyFill="1" applyAlignment="1">
      <alignment vertical="top" wrapText="1"/>
    </xf>
    <xf numFmtId="0" fontId="19" fillId="2" borderId="1" xfId="0" applyFont="1" applyFill="1" applyBorder="1" applyAlignment="1">
      <alignment horizontal="left" vertical="top" wrapText="1"/>
    </xf>
    <xf numFmtId="0" fontId="16" fillId="2" borderId="1" xfId="0" applyFont="1" applyFill="1" applyBorder="1" applyAlignment="1">
      <alignment vertical="top" wrapText="1"/>
    </xf>
    <xf numFmtId="0" fontId="0" fillId="0" borderId="1" xfId="0" applyBorder="1" applyAlignment="1">
      <alignment horizontal="center" vertical="center"/>
    </xf>
    <xf numFmtId="49" fontId="16" fillId="2" borderId="1" xfId="0" applyNumberFormat="1" applyFont="1" applyFill="1" applyBorder="1" applyAlignment="1">
      <alignment horizontal="center" vertical="center" wrapText="1"/>
    </xf>
    <xf numFmtId="0" fontId="0" fillId="0" borderId="1" xfId="0" applyBorder="1" applyAlignment="1">
      <alignment vertical="center"/>
    </xf>
    <xf numFmtId="0" fontId="11" fillId="0" borderId="1" xfId="0" applyFont="1" applyBorder="1" applyAlignment="1">
      <alignment horizontal="center" vertical="center"/>
    </xf>
    <xf numFmtId="0" fontId="16" fillId="2" borderId="0" xfId="0" applyFont="1" applyFill="1" applyBorder="1" applyAlignment="1">
      <alignment horizontal="right" wrapText="1"/>
    </xf>
    <xf numFmtId="0" fontId="16" fillId="2" borderId="0" xfId="0" applyFont="1" applyFill="1" applyBorder="1" applyAlignment="1">
      <alignment wrapText="1"/>
    </xf>
    <xf numFmtId="49" fontId="16" fillId="0" borderId="1" xfId="0" applyNumberFormat="1" applyFont="1" applyBorder="1" applyAlignment="1">
      <alignment horizontal="center" vertical="top"/>
    </xf>
    <xf numFmtId="49" fontId="20" fillId="0" borderId="1" xfId="0" applyNumberFormat="1" applyFont="1" applyFill="1" applyBorder="1" applyAlignment="1">
      <alignment horizontal="center" vertical="center" wrapText="1"/>
    </xf>
    <xf numFmtId="0" fontId="20"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9"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top" wrapText="1"/>
    </xf>
    <xf numFmtId="49" fontId="20"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top" wrapText="1"/>
    </xf>
    <xf numFmtId="49" fontId="11" fillId="2"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4" fontId="11"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14" fontId="11" fillId="2" borderId="1" xfId="0" applyNumberFormat="1" applyFont="1" applyFill="1" applyBorder="1" applyAlignment="1">
      <alignment vertical="center" wrapText="1"/>
    </xf>
    <xf numFmtId="0" fontId="11" fillId="2" borderId="1" xfId="0" applyFont="1" applyFill="1" applyBorder="1" applyAlignment="1">
      <alignment wrapText="1"/>
    </xf>
    <xf numFmtId="0" fontId="11" fillId="2" borderId="1" xfId="0" applyNumberFormat="1" applyFont="1" applyFill="1" applyBorder="1" applyAlignment="1">
      <alignment vertical="center" wrapText="1"/>
    </xf>
    <xf numFmtId="49" fontId="11" fillId="2" borderId="1" xfId="0" applyNumberFormat="1" applyFont="1" applyFill="1" applyBorder="1" applyAlignment="1">
      <alignment vertical="center" wrapText="1"/>
    </xf>
    <xf numFmtId="0" fontId="11" fillId="2" borderId="1" xfId="0" applyFont="1" applyFill="1" applyBorder="1" applyAlignment="1">
      <alignment horizontal="center" wrapText="1"/>
    </xf>
    <xf numFmtId="0" fontId="11" fillId="2" borderId="1" xfId="0" applyFont="1" applyFill="1" applyBorder="1" applyAlignment="1">
      <alignment vertical="center"/>
    </xf>
    <xf numFmtId="0" fontId="11" fillId="2" borderId="1" xfId="0" applyFont="1" applyFill="1" applyBorder="1"/>
    <xf numFmtId="0" fontId="11" fillId="0" borderId="0" xfId="0" applyFont="1" applyAlignment="1">
      <alignment wrapText="1"/>
    </xf>
    <xf numFmtId="0" fontId="11" fillId="0" borderId="0" xfId="0" applyFont="1" applyAlignment="1">
      <alignment horizontal="justify" vertical="center"/>
    </xf>
    <xf numFmtId="0" fontId="16" fillId="2" borderId="1"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0" xfId="0" applyFont="1" applyFill="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0" xfId="0" applyFont="1" applyAlignment="1">
      <alignment horizontal="center" vertical="top" wrapText="1"/>
    </xf>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top" wrapText="1"/>
    </xf>
    <xf numFmtId="49" fontId="3" fillId="0" borderId="9"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0" xfId="0" applyFont="1" applyFill="1" applyBorder="1" applyAlignment="1">
      <alignment horizontal="center" vertical="top" wrapText="1"/>
    </xf>
    <xf numFmtId="164" fontId="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6" fillId="0" borderId="6" xfId="0" applyFont="1" applyBorder="1" applyAlignment="1">
      <alignment horizontal="center" vertical="center" wrapText="1"/>
    </xf>
    <xf numFmtId="0" fontId="15" fillId="0" borderId="0" xfId="0" applyFont="1"/>
    <xf numFmtId="0" fontId="16" fillId="0" borderId="0" xfId="0" applyFont="1" applyAlignment="1">
      <alignment horizontal="center" vertical="top"/>
    </xf>
    <xf numFmtId="0" fontId="16" fillId="0" borderId="36" xfId="0" applyFont="1" applyBorder="1" applyAlignment="1">
      <alignment horizontal="center" vertical="center"/>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23" fillId="0" borderId="0" xfId="0" applyFont="1" applyAlignment="1">
      <alignment vertical="top"/>
    </xf>
    <xf numFmtId="49" fontId="16" fillId="0" borderId="41" xfId="0" applyNumberFormat="1" applyFont="1" applyBorder="1" applyAlignment="1">
      <alignment horizontal="center" vertical="top"/>
    </xf>
    <xf numFmtId="49" fontId="16" fillId="0" borderId="44" xfId="0" applyNumberFormat="1" applyFont="1" applyBorder="1" applyAlignment="1">
      <alignment horizontal="center" vertical="top"/>
    </xf>
    <xf numFmtId="0" fontId="16" fillId="0" borderId="1" xfId="0" applyFont="1" applyBorder="1" applyAlignment="1">
      <alignment vertical="top" wrapText="1"/>
    </xf>
    <xf numFmtId="0" fontId="16" fillId="0" borderId="45" xfId="0" applyFont="1" applyBorder="1" applyAlignment="1">
      <alignment vertical="top" wrapText="1"/>
    </xf>
    <xf numFmtId="0" fontId="16" fillId="0" borderId="1" xfId="0" applyFont="1" applyBorder="1" applyAlignment="1">
      <alignment vertical="center" wrapText="1"/>
    </xf>
    <xf numFmtId="49" fontId="11" fillId="0" borderId="1" xfId="0" applyNumberFormat="1" applyFont="1" applyFill="1" applyBorder="1" applyAlignment="1">
      <alignment horizontal="left" vertical="center" wrapText="1"/>
    </xf>
    <xf numFmtId="0" fontId="11" fillId="0" borderId="1" xfId="0" applyFont="1" applyBorder="1" applyAlignment="1">
      <alignment vertical="center" wrapText="1"/>
    </xf>
    <xf numFmtId="0" fontId="16" fillId="0" borderId="0" xfId="0" applyFont="1" applyBorder="1" applyAlignment="1">
      <alignment wrapText="1"/>
    </xf>
    <xf numFmtId="0" fontId="11" fillId="0" borderId="1" xfId="0" applyFont="1" applyBorder="1" applyAlignment="1">
      <alignment vertical="top" wrapText="1"/>
    </xf>
    <xf numFmtId="0" fontId="26" fillId="0" borderId="1" xfId="0" applyFont="1" applyBorder="1" applyAlignment="1">
      <alignment vertical="top" wrapText="1"/>
    </xf>
    <xf numFmtId="0" fontId="11" fillId="0" borderId="1" xfId="0" applyFont="1" applyFill="1" applyBorder="1" applyAlignment="1">
      <alignment vertical="center" wrapText="1"/>
    </xf>
    <xf numFmtId="0" fontId="26" fillId="0" borderId="45" xfId="0" applyFont="1" applyBorder="1" applyAlignment="1">
      <alignment vertical="top" wrapText="1"/>
    </xf>
    <xf numFmtId="49" fontId="16" fillId="0" borderId="1" xfId="0" applyNumberFormat="1" applyFont="1" applyBorder="1" applyAlignment="1">
      <alignment horizontal="center" vertical="top" wrapText="1"/>
    </xf>
    <xf numFmtId="0" fontId="16" fillId="0" borderId="45" xfId="0" applyFont="1" applyBorder="1" applyAlignment="1">
      <alignment horizontal="center" vertical="top" wrapText="1"/>
    </xf>
    <xf numFmtId="49" fontId="16" fillId="0" borderId="36" xfId="0" applyNumberFormat="1" applyFont="1" applyBorder="1" applyAlignment="1">
      <alignment horizontal="center" vertical="top"/>
    </xf>
    <xf numFmtId="0" fontId="16" fillId="0" borderId="37" xfId="0" applyFont="1" applyBorder="1" applyAlignment="1">
      <alignment horizontal="left" vertical="top" wrapText="1"/>
    </xf>
    <xf numFmtId="49" fontId="16" fillId="0" borderId="37" xfId="0" applyNumberFormat="1" applyFont="1" applyBorder="1" applyAlignment="1">
      <alignment horizontal="center" vertical="top" wrapText="1"/>
    </xf>
    <xf numFmtId="49" fontId="11" fillId="0" borderId="1" xfId="0" applyNumberFormat="1" applyFont="1" applyBorder="1" applyAlignment="1">
      <alignment horizontal="center" vertical="center" wrapText="1"/>
    </xf>
    <xf numFmtId="0" fontId="16" fillId="0" borderId="38" xfId="0" applyFont="1" applyBorder="1" applyAlignment="1">
      <alignment horizontal="center" vertical="top" wrapText="1"/>
    </xf>
    <xf numFmtId="0" fontId="16" fillId="0" borderId="0" xfId="0" applyFont="1" applyAlignment="1"/>
    <xf numFmtId="0" fontId="21" fillId="0" borderId="0" xfId="0" applyFont="1" applyAlignment="1">
      <alignment vertical="top"/>
    </xf>
    <xf numFmtId="0" fontId="11" fillId="0" borderId="0" xfId="0" applyFont="1" applyAlignment="1">
      <alignment vertical="top"/>
    </xf>
    <xf numFmtId="49" fontId="11" fillId="0" borderId="1" xfId="0" applyNumberFormat="1" applyFont="1" applyBorder="1" applyAlignment="1">
      <alignment horizontal="center" vertical="top"/>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49" fontId="11" fillId="0" borderId="1" xfId="0" applyNumberFormat="1" applyFont="1" applyFill="1" applyBorder="1" applyAlignment="1">
      <alignment horizontal="center" vertical="top" wrapText="1"/>
    </xf>
    <xf numFmtId="0" fontId="11" fillId="0" borderId="1" xfId="0" applyFont="1" applyBorder="1" applyAlignment="1">
      <alignment horizontal="left" vertical="center" wrapText="1"/>
    </xf>
    <xf numFmtId="0" fontId="11" fillId="0" borderId="1" xfId="0" applyFont="1" applyBorder="1" applyAlignment="1"/>
    <xf numFmtId="0" fontId="11" fillId="0" borderId="0" xfId="0" applyFont="1" applyAlignment="1"/>
    <xf numFmtId="0" fontId="11"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49" fontId="21" fillId="0" borderId="1" xfId="0" applyNumberFormat="1" applyFont="1" applyBorder="1" applyAlignment="1">
      <alignment horizontal="center" vertical="top"/>
    </xf>
    <xf numFmtId="49" fontId="21" fillId="0" borderId="1" xfId="0" applyNumberFormat="1" applyFont="1" applyBorder="1" applyAlignment="1">
      <alignment horizontal="center" vertical="top" wrapText="1"/>
    </xf>
    <xf numFmtId="0" fontId="16" fillId="2" borderId="0" xfId="0" applyFont="1" applyFill="1"/>
    <xf numFmtId="0" fontId="28" fillId="2" borderId="0" xfId="0" applyFont="1" applyFill="1"/>
    <xf numFmtId="0" fontId="16" fillId="2" borderId="0" xfId="0" applyFont="1" applyFill="1" applyBorder="1" applyAlignment="1">
      <alignment vertical="top"/>
    </xf>
    <xf numFmtId="0" fontId="16" fillId="2" borderId="47" xfId="0" applyFont="1" applyFill="1" applyBorder="1" applyAlignment="1">
      <alignment vertical="top" wrapText="1"/>
    </xf>
    <xf numFmtId="0" fontId="16" fillId="2" borderId="47" xfId="0" applyFont="1" applyFill="1" applyBorder="1" applyAlignment="1">
      <alignment horizontal="left" vertical="top"/>
    </xf>
    <xf numFmtId="165" fontId="16" fillId="2" borderId="47" xfId="2" applyNumberFormat="1" applyFont="1" applyFill="1" applyBorder="1" applyAlignment="1">
      <alignment horizontal="center" vertical="center" wrapText="1"/>
    </xf>
    <xf numFmtId="165" fontId="16" fillId="0" borderId="47" xfId="2" applyNumberFormat="1" applyFont="1" applyFill="1" applyBorder="1" applyAlignment="1">
      <alignment horizontal="center" vertical="center" wrapText="1"/>
    </xf>
    <xf numFmtId="165" fontId="16" fillId="0" borderId="48" xfId="2" applyNumberFormat="1" applyFont="1" applyFill="1" applyBorder="1" applyAlignment="1">
      <alignment horizontal="center" vertical="center" wrapText="1"/>
    </xf>
    <xf numFmtId="165" fontId="16" fillId="2" borderId="1" xfId="2" applyNumberFormat="1" applyFont="1" applyFill="1" applyBorder="1" applyAlignment="1">
      <alignment horizontal="center" vertical="center" wrapText="1"/>
    </xf>
    <xf numFmtId="165" fontId="16" fillId="0" borderId="1" xfId="2" applyNumberFormat="1" applyFont="1" applyFill="1" applyBorder="1" applyAlignment="1">
      <alignment horizontal="center" vertical="center" wrapText="1"/>
    </xf>
    <xf numFmtId="165" fontId="16" fillId="0" borderId="45" xfId="2" applyNumberFormat="1" applyFont="1" applyFill="1" applyBorder="1" applyAlignment="1">
      <alignment horizontal="center" vertical="center" wrapText="1"/>
    </xf>
    <xf numFmtId="0" fontId="16" fillId="2" borderId="37" xfId="0" applyFont="1" applyFill="1" applyBorder="1" applyAlignment="1">
      <alignment vertical="top" wrapText="1"/>
    </xf>
    <xf numFmtId="49" fontId="16" fillId="2" borderId="37" xfId="0" applyNumberFormat="1" applyFont="1" applyFill="1" applyBorder="1" applyAlignment="1">
      <alignment horizontal="center" vertical="top"/>
    </xf>
    <xf numFmtId="165" fontId="16" fillId="2" borderId="37" xfId="2" applyNumberFormat="1" applyFont="1" applyFill="1" applyBorder="1" applyAlignment="1">
      <alignment horizontal="center" vertical="center" wrapText="1"/>
    </xf>
    <xf numFmtId="165" fontId="16" fillId="0" borderId="37" xfId="2" applyNumberFormat="1" applyFont="1" applyFill="1" applyBorder="1" applyAlignment="1">
      <alignment horizontal="center" vertical="center" wrapText="1"/>
    </xf>
    <xf numFmtId="165" fontId="16" fillId="0" borderId="38" xfId="2" applyNumberFormat="1" applyFont="1" applyFill="1" applyBorder="1" applyAlignment="1">
      <alignment horizontal="center" vertical="center" wrapText="1"/>
    </xf>
    <xf numFmtId="165" fontId="16" fillId="2" borderId="47" xfId="0" applyNumberFormat="1" applyFont="1" applyFill="1" applyBorder="1" applyAlignment="1">
      <alignment horizontal="center" vertical="center"/>
    </xf>
    <xf numFmtId="165" fontId="16" fillId="2" borderId="48" xfId="0" applyNumberFormat="1" applyFont="1" applyFill="1" applyBorder="1" applyAlignment="1">
      <alignment horizontal="center" vertical="center"/>
    </xf>
    <xf numFmtId="165" fontId="16" fillId="2" borderId="1" xfId="0" applyNumberFormat="1" applyFont="1" applyFill="1" applyBorder="1" applyAlignment="1">
      <alignment horizontal="center" vertical="center"/>
    </xf>
    <xf numFmtId="165" fontId="16" fillId="2" borderId="45" xfId="0" applyNumberFormat="1" applyFont="1" applyFill="1" applyBorder="1" applyAlignment="1">
      <alignment horizontal="center" vertical="center"/>
    </xf>
    <xf numFmtId="165" fontId="16" fillId="2" borderId="37" xfId="0" applyNumberFormat="1" applyFont="1" applyFill="1" applyBorder="1" applyAlignment="1">
      <alignment horizontal="center" vertical="center"/>
    </xf>
    <xf numFmtId="165" fontId="16" fillId="2" borderId="38" xfId="0" applyNumberFormat="1" applyFont="1" applyFill="1" applyBorder="1" applyAlignment="1">
      <alignment horizontal="center" vertical="center"/>
    </xf>
    <xf numFmtId="165" fontId="16" fillId="2" borderId="48" xfId="2" applyNumberFormat="1" applyFont="1" applyFill="1" applyBorder="1" applyAlignment="1">
      <alignment horizontal="center" vertical="center" wrapText="1"/>
    </xf>
    <xf numFmtId="165" fontId="16" fillId="2" borderId="45" xfId="2" applyNumberFormat="1" applyFont="1" applyFill="1" applyBorder="1" applyAlignment="1">
      <alignment horizontal="center" vertical="center" wrapText="1"/>
    </xf>
    <xf numFmtId="165" fontId="16" fillId="2" borderId="38" xfId="2" applyNumberFormat="1" applyFont="1" applyFill="1" applyBorder="1" applyAlignment="1">
      <alignment horizontal="center" vertical="center" wrapText="1"/>
    </xf>
    <xf numFmtId="0" fontId="16" fillId="2" borderId="0" xfId="0" applyFont="1" applyFill="1" applyAlignment="1">
      <alignment vertical="center"/>
    </xf>
    <xf numFmtId="165" fontId="31" fillId="0" borderId="0" xfId="2" applyNumberFormat="1" applyFont="1" applyFill="1" applyBorder="1" applyAlignment="1">
      <alignment horizontal="center" vertical="center" wrapText="1"/>
    </xf>
    <xf numFmtId="0" fontId="32" fillId="0" borderId="0" xfId="0" applyFont="1" applyFill="1" applyBorder="1" applyAlignment="1">
      <alignment vertical="top"/>
    </xf>
    <xf numFmtId="0" fontId="35" fillId="0" borderId="0" xfId="0" applyFont="1" applyFill="1" applyBorder="1" applyAlignment="1">
      <alignment horizontal="center" vertical="center" wrapText="1"/>
    </xf>
    <xf numFmtId="165" fontId="38" fillId="0" borderId="0" xfId="0" applyNumberFormat="1" applyFont="1" applyFill="1" applyBorder="1" applyAlignment="1">
      <alignment horizontal="center" vertical="center" wrapText="1"/>
    </xf>
    <xf numFmtId="165" fontId="38" fillId="0" borderId="0" xfId="0" applyNumberFormat="1" applyFont="1" applyFill="1" applyBorder="1" applyAlignment="1">
      <alignment horizontal="center" vertical="center"/>
    </xf>
    <xf numFmtId="2" fontId="16" fillId="0" borderId="0" xfId="0" applyNumberFormat="1" applyFont="1" applyAlignment="1">
      <alignment horizontal="right"/>
    </xf>
    <xf numFmtId="2" fontId="11" fillId="0" borderId="0" xfId="0" applyNumberFormat="1" applyFont="1"/>
    <xf numFmtId="2" fontId="16" fillId="0" borderId="1" xfId="0" applyNumberFormat="1" applyFont="1" applyBorder="1" applyAlignment="1">
      <alignment horizontal="center" vertical="center"/>
    </xf>
    <xf numFmtId="2" fontId="18"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wrapText="1"/>
    </xf>
    <xf numFmtId="2" fontId="11" fillId="0" borderId="1" xfId="0"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top"/>
    </xf>
    <xf numFmtId="167" fontId="16" fillId="0" borderId="1" xfId="0" applyNumberFormat="1" applyFont="1" applyFill="1" applyBorder="1" applyAlignment="1">
      <alignment horizontal="center" vertical="center"/>
    </xf>
    <xf numFmtId="167" fontId="16" fillId="0" borderId="1" xfId="0" applyNumberFormat="1" applyFont="1" applyBorder="1" applyAlignment="1">
      <alignment horizontal="center" vertical="center"/>
    </xf>
    <xf numFmtId="0" fontId="11" fillId="0" borderId="0" xfId="0" applyFont="1" applyFill="1"/>
    <xf numFmtId="49" fontId="16" fillId="0" borderId="1" xfId="0" applyNumberFormat="1" applyFont="1" applyFill="1" applyBorder="1" applyAlignment="1">
      <alignment horizontal="center" vertical="top"/>
    </xf>
    <xf numFmtId="49" fontId="16" fillId="0" borderId="1" xfId="0" applyNumberFormat="1" applyFont="1" applyFill="1" applyBorder="1" applyAlignment="1">
      <alignment horizontal="center" vertical="top" wrapText="1"/>
    </xf>
    <xf numFmtId="167" fontId="16" fillId="0" borderId="1" xfId="0" applyNumberFormat="1" applyFont="1" applyFill="1" applyBorder="1"/>
    <xf numFmtId="167" fontId="16" fillId="0" borderId="1" xfId="0" applyNumberFormat="1" applyFont="1" applyBorder="1"/>
    <xf numFmtId="167" fontId="16" fillId="0" borderId="1" xfId="0" applyNumberFormat="1" applyFont="1" applyFill="1" applyBorder="1" applyAlignment="1">
      <alignment horizontal="center" vertical="top"/>
    </xf>
    <xf numFmtId="167" fontId="16" fillId="0" borderId="1" xfId="0" applyNumberFormat="1" applyFont="1" applyBorder="1" applyAlignment="1">
      <alignment horizontal="center" vertical="top"/>
    </xf>
    <xf numFmtId="167" fontId="16" fillId="0" borderId="1" xfId="0" applyNumberFormat="1" applyFont="1" applyBorder="1" applyAlignment="1">
      <alignment vertical="center"/>
    </xf>
    <xf numFmtId="0" fontId="16" fillId="0" borderId="1" xfId="0" applyFont="1" applyBorder="1"/>
    <xf numFmtId="0" fontId="16" fillId="2" borderId="1" xfId="0" applyFont="1" applyFill="1" applyBorder="1" applyAlignment="1">
      <alignment horizontal="center" vertical="top"/>
    </xf>
    <xf numFmtId="164" fontId="16" fillId="2" borderId="1" xfId="0" applyNumberFormat="1" applyFont="1" applyFill="1" applyBorder="1" applyAlignment="1">
      <alignment horizontal="center" vertical="center" wrapText="1"/>
    </xf>
    <xf numFmtId="0" fontId="16" fillId="2" borderId="1" xfId="0" applyFont="1" applyFill="1" applyBorder="1" applyAlignment="1">
      <alignment vertical="top" wrapText="1"/>
    </xf>
    <xf numFmtId="0" fontId="11" fillId="2" borderId="1" xfId="0" applyFont="1" applyFill="1" applyBorder="1" applyAlignment="1">
      <alignment horizontal="center" vertical="center" wrapText="1"/>
    </xf>
    <xf numFmtId="164" fontId="16" fillId="0" borderId="1" xfId="0" applyNumberFormat="1" applyFont="1" applyFill="1" applyBorder="1" applyAlignment="1">
      <alignment horizontal="center" vertical="center"/>
    </xf>
    <xf numFmtId="164" fontId="16" fillId="0" borderId="1" xfId="0" applyNumberFormat="1" applyFont="1" applyBorder="1" applyAlignment="1">
      <alignment horizontal="center" vertical="center"/>
    </xf>
    <xf numFmtId="0" fontId="16" fillId="2" borderId="11" xfId="0" applyFont="1" applyFill="1" applyBorder="1" applyAlignment="1">
      <alignment vertical="top" wrapText="1"/>
    </xf>
    <xf numFmtId="0" fontId="16" fillId="2" borderId="11" xfId="0" applyFont="1" applyFill="1" applyBorder="1" applyAlignment="1">
      <alignment horizontal="left" vertical="top"/>
    </xf>
    <xf numFmtId="165" fontId="16" fillId="2" borderId="11" xfId="2" applyNumberFormat="1" applyFont="1" applyFill="1" applyBorder="1" applyAlignment="1">
      <alignment horizontal="center" vertical="center" wrapText="1"/>
    </xf>
    <xf numFmtId="165" fontId="16" fillId="0" borderId="11" xfId="2" applyNumberFormat="1" applyFont="1" applyFill="1" applyBorder="1" applyAlignment="1">
      <alignment horizontal="center" vertical="center" wrapText="1"/>
    </xf>
    <xf numFmtId="165" fontId="16" fillId="0" borderId="35" xfId="2" applyNumberFormat="1" applyFont="1" applyFill="1" applyBorder="1" applyAlignment="1">
      <alignment horizontal="center" vertical="center" wrapText="1"/>
    </xf>
    <xf numFmtId="0" fontId="28" fillId="2" borderId="1" xfId="0" applyFont="1" applyFill="1" applyBorder="1" applyAlignment="1">
      <alignment horizontal="center" vertical="center"/>
    </xf>
    <xf numFmtId="0" fontId="16" fillId="0" borderId="1" xfId="0" applyFont="1" applyFill="1" applyBorder="1" applyAlignment="1">
      <alignment vertical="top" wrapText="1"/>
    </xf>
    <xf numFmtId="0" fontId="16" fillId="2" borderId="1" xfId="0" applyFont="1" applyFill="1" applyBorder="1" applyAlignment="1">
      <alignment horizontal="left" vertical="top"/>
    </xf>
    <xf numFmtId="168" fontId="16" fillId="2" borderId="1" xfId="0" applyNumberFormat="1" applyFont="1" applyFill="1" applyBorder="1" applyAlignment="1">
      <alignment horizontal="center" vertical="top"/>
    </xf>
    <xf numFmtId="165" fontId="3" fillId="0" borderId="1" xfId="6"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2" borderId="1" xfId="0" applyFont="1" applyFill="1" applyBorder="1" applyAlignment="1">
      <alignment horizontal="left" vertical="top" wrapText="1"/>
    </xf>
    <xf numFmtId="0" fontId="11" fillId="0" borderId="1" xfId="0" applyFont="1" applyBorder="1" applyAlignment="1">
      <alignment horizontal="center" vertical="center" wrapText="1"/>
    </xf>
    <xf numFmtId="49" fontId="16" fillId="2" borderId="1" xfId="0" applyNumberFormat="1"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0" xfId="0" applyFont="1" applyFill="1" applyBorder="1" applyAlignment="1">
      <alignment horizontal="center" vertical="top"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top" wrapText="1"/>
    </xf>
    <xf numFmtId="49" fontId="9" fillId="0" borderId="9" xfId="0" applyNumberFormat="1" applyFont="1" applyFill="1" applyBorder="1" applyAlignment="1">
      <alignment horizontal="left" vertical="top" wrapText="1"/>
    </xf>
    <xf numFmtId="49" fontId="9" fillId="0" borderId="10" xfId="0" applyNumberFormat="1" applyFont="1" applyFill="1" applyBorder="1" applyAlignment="1">
      <alignment horizontal="left" vertical="top" wrapText="1"/>
    </xf>
    <xf numFmtId="49" fontId="3" fillId="0" borderId="9" xfId="0" applyNumberFormat="1"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49" fontId="3" fillId="0" borderId="15"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xf>
    <xf numFmtId="49" fontId="3" fillId="0" borderId="24" xfId="0" applyNumberFormat="1" applyFont="1" applyFill="1" applyBorder="1" applyAlignment="1">
      <alignment horizontal="center" vertical="center" wrapText="1"/>
    </xf>
    <xf numFmtId="49" fontId="3" fillId="0" borderId="22" xfId="0" applyNumberFormat="1" applyFont="1" applyFill="1" applyBorder="1" applyAlignment="1">
      <alignment horizontal="center" vertical="center"/>
    </xf>
    <xf numFmtId="49" fontId="3" fillId="0" borderId="23" xfId="0" applyNumberFormat="1" applyFont="1" applyFill="1" applyBorder="1" applyAlignment="1">
      <alignment horizontal="center" vertical="center"/>
    </xf>
    <xf numFmtId="0" fontId="10" fillId="0" borderId="9"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0" xfId="0" applyFont="1" applyFill="1" applyBorder="1" applyAlignment="1">
      <alignment horizontal="center" vertical="top" wrapText="1"/>
    </xf>
    <xf numFmtId="0" fontId="8" fillId="0" borderId="9"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9" xfId="0" applyFont="1" applyFill="1" applyBorder="1" applyAlignment="1">
      <alignment horizontal="center" wrapText="1"/>
    </xf>
    <xf numFmtId="0" fontId="3" fillId="0" borderId="7" xfId="0" applyFont="1" applyFill="1" applyBorder="1" applyAlignment="1">
      <alignment horizontal="center" wrapText="1"/>
    </xf>
    <xf numFmtId="0" fontId="3" fillId="0" borderId="10" xfId="0" applyFont="1" applyFill="1" applyBorder="1" applyAlignment="1">
      <alignment horizont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22"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10" fillId="0" borderId="9" xfId="0" applyNumberFormat="1" applyFont="1" applyFill="1" applyBorder="1" applyAlignment="1">
      <alignment horizontal="center" vertical="top" wrapText="1"/>
    </xf>
    <xf numFmtId="49" fontId="10" fillId="0" borderId="7" xfId="0" applyNumberFormat="1" applyFont="1" applyFill="1" applyBorder="1" applyAlignment="1">
      <alignment horizontal="center" vertical="top" wrapText="1"/>
    </xf>
    <xf numFmtId="49" fontId="10" fillId="0" borderId="9"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49" fontId="3" fillId="0" borderId="6" xfId="0" applyNumberFormat="1" applyFont="1" applyFill="1" applyBorder="1" applyAlignment="1">
      <alignment horizontal="center" vertical="center"/>
    </xf>
    <xf numFmtId="49" fontId="3" fillId="0" borderId="24" xfId="0" applyNumberFormat="1" applyFont="1" applyFill="1" applyBorder="1" applyAlignment="1">
      <alignment horizontal="center" vertical="center"/>
    </xf>
    <xf numFmtId="49" fontId="8" fillId="0" borderId="9"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8" fillId="0" borderId="6" xfId="0" applyFont="1" applyFill="1" applyBorder="1" applyAlignment="1">
      <alignment horizontal="center" vertical="top" wrapText="1"/>
    </xf>
    <xf numFmtId="0" fontId="8" fillId="0" borderId="15" xfId="0" applyFont="1" applyFill="1" applyBorder="1" applyAlignment="1">
      <alignment horizontal="center" vertical="top" wrapText="1"/>
    </xf>
    <xf numFmtId="0" fontId="8" fillId="0" borderId="11" xfId="0" applyFont="1" applyFill="1" applyBorder="1" applyAlignment="1">
      <alignment horizontal="center" vertical="top" wrapText="1"/>
    </xf>
    <xf numFmtId="165" fontId="13" fillId="0" borderId="6" xfId="0" applyNumberFormat="1" applyFont="1" applyFill="1" applyBorder="1" applyAlignment="1">
      <alignment horizontal="center" vertical="top" wrapText="1"/>
    </xf>
    <xf numFmtId="165" fontId="13" fillId="0" borderId="15" xfId="0" applyNumberFormat="1" applyFont="1" applyFill="1" applyBorder="1" applyAlignment="1">
      <alignment horizontal="center" vertical="top" wrapText="1"/>
    </xf>
    <xf numFmtId="165" fontId="13" fillId="0" borderId="11" xfId="0" applyNumberFormat="1" applyFont="1" applyFill="1" applyBorder="1" applyAlignment="1">
      <alignment horizontal="center" vertical="top" wrapText="1"/>
    </xf>
    <xf numFmtId="49" fontId="9"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14"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14" fontId="3" fillId="0" borderId="1"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7" fillId="0" borderId="1" xfId="0" applyFont="1" applyBorder="1" applyAlignment="1">
      <alignment horizontal="left" vertical="top" wrapText="1"/>
    </xf>
    <xf numFmtId="49" fontId="10" fillId="0" borderId="1" xfId="0" applyNumberFormat="1" applyFont="1" applyFill="1" applyBorder="1" applyAlignment="1">
      <alignment horizontal="center" wrapText="1"/>
    </xf>
    <xf numFmtId="0" fontId="0" fillId="0" borderId="1" xfId="0" applyFont="1" applyFill="1" applyBorder="1" applyAlignment="1">
      <alignment horizontal="center" wrapText="1"/>
    </xf>
    <xf numFmtId="0" fontId="3" fillId="2"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8" fillId="0" borderId="1" xfId="0" applyNumberFormat="1" applyFont="1" applyFill="1" applyBorder="1" applyAlignment="1">
      <alignment horizontal="center" vertical="top"/>
    </xf>
    <xf numFmtId="166" fontId="3" fillId="0" borderId="1"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9" fillId="0" borderId="9" xfId="0" applyNumberFormat="1" applyFont="1" applyFill="1" applyBorder="1" applyAlignment="1">
      <alignment horizontal="left" vertical="center" wrapText="1"/>
    </xf>
    <xf numFmtId="49" fontId="9" fillId="0" borderId="10" xfId="0" applyNumberFormat="1" applyFont="1" applyFill="1" applyBorder="1" applyAlignment="1">
      <alignment horizontal="left" vertical="center" wrapText="1"/>
    </xf>
    <xf numFmtId="0" fontId="8" fillId="0" borderId="1" xfId="0" applyFont="1" applyFill="1" applyBorder="1" applyAlignment="1">
      <alignment horizontal="center" vertical="top" wrapText="1"/>
    </xf>
    <xf numFmtId="49" fontId="1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0" xfId="0" applyFont="1" applyFill="1" applyBorder="1" applyAlignment="1">
      <alignment horizontal="right" vertical="top" wrapText="1"/>
    </xf>
    <xf numFmtId="0" fontId="15" fillId="2" borderId="0" xfId="0" applyFont="1" applyFill="1" applyAlignment="1">
      <alignment horizontal="center"/>
    </xf>
    <xf numFmtId="0" fontId="16" fillId="2" borderId="0" xfId="0" applyFont="1" applyFill="1" applyAlignment="1">
      <alignment horizontal="right" vertical="center"/>
    </xf>
    <xf numFmtId="0" fontId="16" fillId="2" borderId="0" xfId="0" applyFont="1" applyFill="1" applyAlignment="1">
      <alignment horizontal="right"/>
    </xf>
    <xf numFmtId="0" fontId="16" fillId="2" borderId="8" xfId="0" applyFont="1" applyFill="1" applyBorder="1" applyAlignment="1">
      <alignment horizontal="center" wrapText="1"/>
    </xf>
    <xf numFmtId="49" fontId="8"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10" fillId="0" borderId="10" xfId="0" applyNumberFormat="1"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0" xfId="0" applyFont="1" applyFill="1" applyBorder="1" applyAlignment="1">
      <alignment horizontal="center" vertical="top" wrapText="1"/>
    </xf>
    <xf numFmtId="164" fontId="3" fillId="0" borderId="25"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164" fontId="3" fillId="0" borderId="26"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0" fillId="2" borderId="7" xfId="0" applyFill="1" applyBorder="1" applyAlignment="1">
      <alignment horizontal="center" vertical="center" wrapText="1"/>
    </xf>
    <xf numFmtId="0" fontId="0" fillId="2" borderId="10" xfId="0" applyFill="1" applyBorder="1" applyAlignment="1">
      <alignment horizontal="center" vertical="center" wrapText="1"/>
    </xf>
    <xf numFmtId="0" fontId="16" fillId="0" borderId="9" xfId="0" applyFont="1" applyBorder="1" applyAlignment="1">
      <alignment horizontal="center" vertical="top" wrapText="1"/>
    </xf>
    <xf numFmtId="0" fontId="16" fillId="0" borderId="7" xfId="0" applyFont="1" applyBorder="1" applyAlignment="1">
      <alignment horizontal="center" vertical="top" wrapText="1"/>
    </xf>
    <xf numFmtId="0" fontId="16" fillId="0" borderId="10" xfId="0" applyFont="1" applyBorder="1" applyAlignment="1">
      <alignment horizontal="center" vertical="top"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5" fillId="0" borderId="0" xfId="0" applyFont="1" applyAlignment="1">
      <alignment horizontal="center"/>
    </xf>
    <xf numFmtId="0" fontId="16" fillId="0" borderId="6" xfId="0" applyFont="1" applyBorder="1" applyAlignment="1">
      <alignment horizontal="center" vertical="top" wrapText="1"/>
    </xf>
    <xf numFmtId="0" fontId="16" fillId="0" borderId="15" xfId="0" applyFont="1" applyBorder="1" applyAlignment="1">
      <alignment horizontal="center" vertical="top" wrapText="1"/>
    </xf>
    <xf numFmtId="0" fontId="16" fillId="0" borderId="11" xfId="0" applyFont="1" applyBorder="1" applyAlignment="1">
      <alignment horizontal="center" vertical="top" wrapText="1"/>
    </xf>
    <xf numFmtId="0" fontId="16" fillId="0" borderId="9" xfId="0" applyFont="1" applyBorder="1" applyAlignment="1">
      <alignment horizontal="center" vertical="top"/>
    </xf>
    <xf numFmtId="0" fontId="16" fillId="0" borderId="10" xfId="0" applyFont="1" applyBorder="1" applyAlignment="1">
      <alignment horizontal="center" vertical="top"/>
    </xf>
    <xf numFmtId="0" fontId="19"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0" xfId="0" applyFont="1" applyBorder="1" applyAlignment="1">
      <alignment horizontal="center" vertical="center" wrapText="1"/>
    </xf>
    <xf numFmtId="0" fontId="20" fillId="2" borderId="1" xfId="0" applyFont="1" applyFill="1" applyBorder="1" applyAlignment="1">
      <alignment horizontal="center" vertical="top" wrapText="1"/>
    </xf>
    <xf numFmtId="0" fontId="16" fillId="2" borderId="1" xfId="0" applyFont="1" applyFill="1" applyBorder="1" applyAlignment="1">
      <alignment horizontal="center" vertical="top" wrapText="1"/>
    </xf>
    <xf numFmtId="0" fontId="15" fillId="2" borderId="0" xfId="0" applyFont="1" applyFill="1" applyAlignment="1">
      <alignment horizontal="center" wrapText="1"/>
    </xf>
    <xf numFmtId="0" fontId="16" fillId="2" borderId="6" xfId="0" applyFont="1" applyFill="1" applyBorder="1" applyAlignment="1">
      <alignment horizontal="center" vertical="top" wrapText="1"/>
    </xf>
    <xf numFmtId="0" fontId="16" fillId="2" borderId="11"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10" xfId="0" applyFont="1" applyFill="1" applyBorder="1" applyAlignment="1">
      <alignment horizontal="center" vertical="top" wrapText="1"/>
    </xf>
    <xf numFmtId="0" fontId="23" fillId="0" borderId="9" xfId="0" applyFont="1" applyBorder="1" applyAlignment="1">
      <alignment horizontal="center" vertical="top" wrapText="1"/>
    </xf>
    <xf numFmtId="0" fontId="23" fillId="0" borderId="7" xfId="0" applyFont="1" applyBorder="1" applyAlignment="1">
      <alignment horizontal="center" vertical="top" wrapText="1"/>
    </xf>
    <xf numFmtId="0" fontId="23" fillId="0" borderId="10" xfId="0" applyFont="1" applyBorder="1" applyAlignment="1">
      <alignment horizontal="center" vertical="top" wrapText="1"/>
    </xf>
    <xf numFmtId="0" fontId="16" fillId="0" borderId="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7" xfId="0" applyFont="1" applyBorder="1" applyAlignment="1">
      <alignment horizontal="center" vertical="center" wrapText="1"/>
    </xf>
    <xf numFmtId="0" fontId="11" fillId="0" borderId="0" xfId="0" applyFont="1" applyAlignment="1">
      <alignment horizontal="justify" wrapText="1"/>
    </xf>
    <xf numFmtId="0" fontId="24" fillId="0" borderId="0" xfId="0" applyFont="1" applyAlignment="1">
      <alignment horizontal="center"/>
    </xf>
    <xf numFmtId="0" fontId="16" fillId="0" borderId="28" xfId="0" applyFont="1" applyBorder="1" applyAlignment="1">
      <alignment horizontal="center" vertical="top" wrapText="1"/>
    </xf>
    <xf numFmtId="0" fontId="16" fillId="0" borderId="34" xfId="0" applyFont="1" applyBorder="1" applyAlignment="1">
      <alignment horizontal="center" vertical="top" wrapText="1"/>
    </xf>
    <xf numFmtId="0" fontId="16" fillId="0" borderId="29" xfId="0" applyFont="1" applyBorder="1" applyAlignment="1">
      <alignment horizontal="center" vertical="top" wrapText="1"/>
    </xf>
    <xf numFmtId="0" fontId="16" fillId="0" borderId="30" xfId="0" applyFont="1" applyBorder="1" applyAlignment="1">
      <alignment horizontal="center" vertical="top" wrapText="1"/>
    </xf>
    <xf numFmtId="0" fontId="16" fillId="0" borderId="23" xfId="0" applyFont="1" applyBorder="1" applyAlignment="1">
      <alignment horizontal="center" vertical="top" wrapText="1"/>
    </xf>
    <xf numFmtId="0" fontId="16" fillId="0" borderId="31" xfId="0" applyFont="1" applyBorder="1" applyAlignment="1">
      <alignment horizontal="center" vertical="top"/>
    </xf>
    <xf numFmtId="0" fontId="16" fillId="0" borderId="32" xfId="0" applyFont="1" applyBorder="1" applyAlignment="1">
      <alignment horizontal="center" vertical="top"/>
    </xf>
    <xf numFmtId="0" fontId="16" fillId="0" borderId="33" xfId="0" applyFont="1" applyBorder="1" applyAlignment="1">
      <alignment horizontal="center" vertical="top" wrapText="1"/>
    </xf>
    <xf numFmtId="0" fontId="16" fillId="0" borderId="35" xfId="0" applyFont="1" applyBorder="1" applyAlignment="1">
      <alignment horizontal="center" vertical="top" wrapText="1"/>
    </xf>
    <xf numFmtId="0" fontId="25" fillId="0" borderId="39" xfId="0" applyFont="1" applyBorder="1" applyAlignment="1">
      <alignment horizontal="center" vertical="top"/>
    </xf>
    <xf numFmtId="0" fontId="23" fillId="0" borderId="0" xfId="0" applyFont="1" applyBorder="1" applyAlignment="1">
      <alignment horizontal="center" vertical="top"/>
    </xf>
    <xf numFmtId="0" fontId="23" fillId="0" borderId="40" xfId="0" applyFont="1" applyBorder="1" applyAlignment="1">
      <alignment horizontal="center" vertical="top"/>
    </xf>
    <xf numFmtId="0" fontId="16" fillId="0" borderId="31" xfId="0" applyFont="1" applyBorder="1" applyAlignment="1">
      <alignment horizontal="left" vertical="top" wrapText="1"/>
    </xf>
    <xf numFmtId="0" fontId="0" fillId="0" borderId="42" xfId="0" applyBorder="1" applyAlignment="1">
      <alignment vertical="top"/>
    </xf>
    <xf numFmtId="0" fontId="0" fillId="0" borderId="43" xfId="0" applyBorder="1" applyAlignment="1">
      <alignment vertical="top"/>
    </xf>
    <xf numFmtId="0" fontId="16" fillId="0" borderId="9" xfId="0" applyFont="1" applyBorder="1" applyAlignment="1">
      <alignment horizontal="left" vertical="top" wrapText="1"/>
    </xf>
    <xf numFmtId="0" fontId="26" fillId="0" borderId="7" xfId="0" applyFont="1" applyBorder="1" applyAlignment="1">
      <alignment vertical="top" wrapText="1"/>
    </xf>
    <xf numFmtId="0" fontId="26" fillId="0" borderId="46" xfId="0" applyFont="1" applyBorder="1" applyAlignment="1">
      <alignment vertical="top" wrapText="1"/>
    </xf>
    <xf numFmtId="0" fontId="16" fillId="0" borderId="1" xfId="0" applyFont="1" applyBorder="1" applyAlignment="1">
      <alignment horizontal="left" vertical="top" wrapText="1"/>
    </xf>
    <xf numFmtId="0" fontId="26" fillId="0" borderId="1" xfId="0" applyFont="1" applyBorder="1" applyAlignment="1">
      <alignment vertical="top" wrapText="1"/>
    </xf>
    <xf numFmtId="0" fontId="26" fillId="0" borderId="45" xfId="0" applyFont="1" applyBorder="1" applyAlignment="1">
      <alignment vertical="top" wrapText="1"/>
    </xf>
    <xf numFmtId="49" fontId="21" fillId="0" borderId="1" xfId="0" applyNumberFormat="1" applyFont="1" applyBorder="1" applyAlignment="1">
      <alignment horizontal="center" vertical="top"/>
    </xf>
    <xf numFmtId="49" fontId="11" fillId="0" borderId="1" xfId="0" applyNumberFormat="1" applyFont="1" applyBorder="1" applyAlignment="1">
      <alignment horizontal="center" vertical="top" wrapText="1"/>
    </xf>
    <xf numFmtId="0" fontId="21" fillId="0" borderId="1" xfId="0" applyFont="1" applyBorder="1" applyAlignment="1">
      <alignment horizontal="center" vertical="top"/>
    </xf>
    <xf numFmtId="0" fontId="27" fillId="0" borderId="1" xfId="0" applyFont="1" applyBorder="1" applyAlignment="1">
      <alignment horizontal="center" vertical="top" wrapText="1"/>
    </xf>
    <xf numFmtId="0" fontId="27" fillId="0" borderId="1" xfId="0" applyFont="1" applyBorder="1" applyAlignment="1">
      <alignment horizontal="center" vertical="top"/>
    </xf>
    <xf numFmtId="0" fontId="21" fillId="0" borderId="1" xfId="0" applyFont="1" applyBorder="1" applyAlignment="1">
      <alignment horizontal="center" vertical="top" wrapText="1"/>
    </xf>
    <xf numFmtId="49" fontId="11" fillId="0" borderId="6" xfId="0" applyNumberFormat="1" applyFont="1" applyBorder="1" applyAlignment="1">
      <alignment horizontal="center" vertical="top" wrapText="1"/>
    </xf>
    <xf numFmtId="49" fontId="11" fillId="0" borderId="11" xfId="0" applyNumberFormat="1" applyFont="1" applyBorder="1" applyAlignment="1">
      <alignment horizontal="center" vertical="top" wrapText="1"/>
    </xf>
    <xf numFmtId="0" fontId="16" fillId="0" borderId="1" xfId="0" applyFont="1" applyFill="1" applyBorder="1" applyAlignment="1">
      <alignment horizontal="left" vertical="top" wrapText="1"/>
    </xf>
    <xf numFmtId="0" fontId="19" fillId="2" borderId="1" xfId="0" applyFont="1" applyFill="1" applyBorder="1" applyAlignment="1">
      <alignment horizontal="center" vertical="top" wrapText="1"/>
    </xf>
    <xf numFmtId="0" fontId="19" fillId="0" borderId="1" xfId="0" applyFont="1" applyFill="1" applyBorder="1" applyAlignment="1">
      <alignment horizontal="left" vertical="top" wrapText="1"/>
    </xf>
    <xf numFmtId="49" fontId="16" fillId="2" borderId="1" xfId="0" applyNumberFormat="1" applyFont="1" applyFill="1" applyBorder="1" applyAlignment="1">
      <alignment horizontal="center" vertical="top" wrapText="1"/>
    </xf>
    <xf numFmtId="0" fontId="16" fillId="2" borderId="1" xfId="0" applyFont="1" applyFill="1" applyBorder="1" applyAlignment="1">
      <alignment vertical="top" wrapText="1"/>
    </xf>
    <xf numFmtId="0" fontId="24" fillId="2" borderId="0" xfId="0" applyFont="1" applyFill="1" applyAlignment="1">
      <alignment horizontal="center"/>
    </xf>
    <xf numFmtId="0" fontId="11" fillId="2" borderId="1" xfId="0" applyFont="1" applyFill="1" applyBorder="1" applyAlignment="1">
      <alignment horizontal="center" vertical="center" wrapText="1"/>
    </xf>
    <xf numFmtId="49" fontId="23" fillId="2" borderId="1" xfId="0" applyNumberFormat="1" applyFont="1" applyFill="1" applyBorder="1" applyAlignment="1">
      <alignment horizontal="center" vertical="top" wrapText="1"/>
    </xf>
    <xf numFmtId="0" fontId="25" fillId="2" borderId="1" xfId="0" applyFont="1" applyFill="1" applyBorder="1" applyAlignment="1">
      <alignment vertical="top" wrapText="1"/>
    </xf>
    <xf numFmtId="0" fontId="16" fillId="0" borderId="1" xfId="0" applyFont="1" applyFill="1" applyBorder="1" applyAlignment="1">
      <alignment horizontal="center" vertical="top" wrapText="1"/>
    </xf>
    <xf numFmtId="16" fontId="16" fillId="2"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0" fillId="0" borderId="1" xfId="0" applyFont="1" applyBorder="1" applyAlignment="1">
      <alignment horizontal="center" vertical="top" wrapText="1"/>
    </xf>
    <xf numFmtId="0" fontId="0" fillId="0" borderId="1" xfId="0" applyFont="1" applyBorder="1" applyAlignment="1">
      <alignment vertical="top" wrapText="1"/>
    </xf>
    <xf numFmtId="49" fontId="16" fillId="2" borderId="34" xfId="0" applyNumberFormat="1" applyFont="1" applyFill="1" applyBorder="1" applyAlignment="1">
      <alignment horizontal="center" vertical="top" wrapText="1"/>
    </xf>
    <xf numFmtId="49" fontId="16" fillId="2" borderId="44" xfId="0" applyNumberFormat="1" applyFont="1" applyFill="1" applyBorder="1" applyAlignment="1">
      <alignment horizontal="center" vertical="top" wrapText="1"/>
    </xf>
    <xf numFmtId="49" fontId="16" fillId="2" borderId="36" xfId="0" applyNumberFormat="1" applyFont="1" applyFill="1" applyBorder="1" applyAlignment="1">
      <alignment horizontal="center" vertical="top" wrapText="1"/>
    </xf>
    <xf numFmtId="0" fontId="16" fillId="2" borderId="11" xfId="0" applyFont="1" applyFill="1" applyBorder="1" applyAlignment="1">
      <alignment horizontal="left" vertical="top" wrapText="1"/>
    </xf>
    <xf numFmtId="0" fontId="16" fillId="2" borderId="37" xfId="0" applyFont="1" applyFill="1" applyBorder="1" applyAlignment="1">
      <alignment horizontal="left" vertical="top" wrapText="1"/>
    </xf>
    <xf numFmtId="49" fontId="16" fillId="2" borderId="41" xfId="0" applyNumberFormat="1" applyFont="1" applyFill="1" applyBorder="1" applyAlignment="1">
      <alignment horizontal="center" vertical="top" wrapText="1"/>
    </xf>
    <xf numFmtId="0" fontId="16" fillId="2" borderId="47" xfId="0" applyFont="1" applyFill="1" applyBorder="1" applyAlignment="1">
      <alignment horizontal="left" vertical="top" wrapText="1"/>
    </xf>
    <xf numFmtId="49" fontId="30" fillId="0" borderId="0" xfId="0" applyNumberFormat="1" applyFont="1" applyFill="1" applyBorder="1" applyAlignment="1">
      <alignment horizontal="left" vertical="center" wrapText="1"/>
    </xf>
    <xf numFmtId="0" fontId="32" fillId="0" borderId="0" xfId="0" applyFont="1" applyFill="1" applyBorder="1" applyAlignment="1">
      <alignment vertical="top"/>
    </xf>
    <xf numFmtId="0" fontId="33" fillId="0" borderId="0" xfId="0" applyFont="1" applyBorder="1" applyAlignment="1">
      <alignment vertical="top"/>
    </xf>
    <xf numFmtId="0" fontId="34" fillId="2" borderId="0" xfId="0" applyFont="1" applyFill="1" applyBorder="1" applyAlignment="1">
      <alignment vertical="top" wrapText="1"/>
    </xf>
    <xf numFmtId="0" fontId="33" fillId="0" borderId="0" xfId="0" applyFont="1" applyBorder="1" applyAlignment="1">
      <alignment vertical="top" wrapText="1"/>
    </xf>
    <xf numFmtId="49" fontId="40" fillId="0" borderId="0" xfId="0" applyNumberFormat="1" applyFont="1" applyFill="1" applyBorder="1" applyAlignment="1">
      <alignment horizontal="left" vertical="center" wrapText="1"/>
    </xf>
    <xf numFmtId="0" fontId="39" fillId="0" borderId="0" xfId="0" applyFont="1" applyFill="1" applyBorder="1" applyAlignment="1">
      <alignment horizontal="center" vertical="center" wrapText="1"/>
    </xf>
    <xf numFmtId="0" fontId="33" fillId="0" borderId="0" xfId="0" applyFont="1" applyBorder="1" applyAlignment="1"/>
    <xf numFmtId="0" fontId="33" fillId="0" borderId="0" xfId="0" applyFont="1" applyFill="1" applyBorder="1" applyAlignment="1">
      <alignment horizontal="center" vertical="center" wrapText="1"/>
    </xf>
    <xf numFmtId="0" fontId="35" fillId="0" borderId="0" xfId="0" applyFont="1" applyFill="1" applyBorder="1" applyAlignment="1">
      <alignment horizontal="center" vertical="top"/>
    </xf>
    <xf numFmtId="0" fontId="36" fillId="0" borderId="0" xfId="0" applyFont="1" applyFill="1" applyBorder="1" applyAlignment="1">
      <alignment horizontal="center" vertical="top"/>
    </xf>
    <xf numFmtId="0" fontId="35" fillId="0" borderId="0" xfId="0" applyFont="1" applyFill="1" applyBorder="1" applyAlignment="1">
      <alignment horizontal="center" vertical="top" wrapText="1"/>
    </xf>
    <xf numFmtId="49" fontId="37" fillId="0" borderId="0" xfId="0" applyNumberFormat="1" applyFont="1" applyFill="1" applyBorder="1" applyAlignment="1">
      <alignment horizontal="left" vertical="center" wrapText="1"/>
    </xf>
    <xf numFmtId="0" fontId="33" fillId="0" borderId="0" xfId="0" applyFont="1" applyBorder="1" applyAlignment="1">
      <alignment wrapText="1"/>
    </xf>
    <xf numFmtId="0" fontId="16" fillId="0" borderId="1" xfId="0" applyFont="1" applyBorder="1" applyAlignment="1">
      <alignment horizontal="center" vertical="top" wrapText="1"/>
    </xf>
    <xf numFmtId="0" fontId="11" fillId="0" borderId="1" xfId="0" applyFont="1" applyBorder="1" applyAlignment="1">
      <alignment horizontal="center" vertical="center" wrapText="1"/>
    </xf>
    <xf numFmtId="0" fontId="0" fillId="0" borderId="1" xfId="0" applyBorder="1" applyAlignment="1">
      <alignment horizontal="center"/>
    </xf>
    <xf numFmtId="2" fontId="16" fillId="0" borderId="6" xfId="0" applyNumberFormat="1" applyFont="1" applyBorder="1" applyAlignment="1">
      <alignment horizontal="center" vertical="top" wrapText="1"/>
    </xf>
    <xf numFmtId="2" fontId="16" fillId="0" borderId="15"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0" fontId="4" fillId="0" borderId="0" xfId="1" applyBorder="1" applyAlignment="1">
      <alignment vertical="top" wrapText="1"/>
    </xf>
    <xf numFmtId="0" fontId="6" fillId="0" borderId="0" xfId="1" applyFont="1" applyBorder="1" applyAlignment="1">
      <alignment horizontal="center" vertical="center" wrapText="1"/>
    </xf>
  </cellXfs>
  <cellStyles count="7">
    <cellStyle name="Обычный" xfId="0" builtinId="0"/>
    <cellStyle name="Обычный 2" xfId="1"/>
    <cellStyle name="Обычный 2 2" xfId="3"/>
    <cellStyle name="Финансовый" xfId="6" builtinId="3"/>
    <cellStyle name="Финансовый 2" xfId="2"/>
    <cellStyle name="Финансовый 2 2" xfId="4"/>
    <cellStyle name="Финансовый 3" xfId="5"/>
  </cellStyles>
  <dxfs count="0"/>
  <tableStyles count="0" defaultTableStyle="TableStyleMedium2" defaultPivotStyle="PivotStyleLight16"/>
  <colors>
    <mruColors>
      <color rgb="FFFF505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238125</xdr:colOff>
      <xdr:row>8</xdr:row>
      <xdr:rowOff>103187</xdr:rowOff>
    </xdr:from>
    <xdr:ext cx="855008" cy="353430"/>
    <mc:AlternateContent xmlns:mc="http://schemas.openxmlformats.org/markup-compatibility/2006" xmlns:a14="http://schemas.microsoft.com/office/drawing/2010/main">
      <mc:Choice Requires="a14">
        <xdr:sp macro="" textlink="">
          <xdr:nvSpPr>
            <xdr:cNvPr id="3" name="TextBox 2"/>
            <xdr:cNvSpPr txBox="1"/>
          </xdr:nvSpPr>
          <xdr:spPr>
            <a:xfrm>
              <a:off x="7318375" y="1738312"/>
              <a:ext cx="855008" cy="3534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900" i="1">
                        <a:solidFill>
                          <a:schemeClr val="tx1"/>
                        </a:solidFill>
                        <a:effectLst/>
                        <a:latin typeface="Cambria Math"/>
                        <a:ea typeface="+mn-ea"/>
                        <a:cs typeface="+mn-cs"/>
                      </a:rPr>
                      <m:t>( </m:t>
                    </m:r>
                    <m:f>
                      <m:fPr>
                        <m:ctrlPr>
                          <a:rPr lang="ru-RU" sz="900" i="1">
                            <a:solidFill>
                              <a:schemeClr val="tx1"/>
                            </a:solidFill>
                            <a:effectLst/>
                            <a:latin typeface="Cambria Math" panose="02040503050406030204" pitchFamily="18" charset="0"/>
                            <a:ea typeface="+mn-ea"/>
                            <a:cs typeface="+mn-cs"/>
                          </a:rPr>
                        </m:ctrlPr>
                      </m:fPr>
                      <m:num>
                        <m:r>
                          <a:rPr lang="ru-RU" sz="900" i="1">
                            <a:solidFill>
                              <a:schemeClr val="tx1"/>
                            </a:solidFill>
                            <a:effectLst/>
                            <a:latin typeface="Cambria Math"/>
                            <a:ea typeface="+mn-ea"/>
                            <a:cs typeface="+mn-cs"/>
                          </a:rPr>
                          <m:t>количество</m:t>
                        </m:r>
                      </m:num>
                      <m:den>
                        <m:r>
                          <a:rPr lang="ru-RU" sz="900" i="1">
                            <a:solidFill>
                              <a:schemeClr val="tx1"/>
                            </a:solidFill>
                            <a:effectLst/>
                            <a:latin typeface="Cambria Math"/>
                            <a:ea typeface="+mn-ea"/>
                            <a:cs typeface="+mn-cs"/>
                          </a:rPr>
                          <m:t>тыс.  руб.</m:t>
                        </m:r>
                      </m:den>
                    </m:f>
                    <m:r>
                      <a:rPr lang="ru-RU" sz="900" i="1">
                        <a:solidFill>
                          <a:schemeClr val="tx1"/>
                        </a:solidFill>
                        <a:effectLst/>
                        <a:latin typeface="Cambria Math"/>
                        <a:ea typeface="+mn-ea"/>
                        <a:cs typeface="+mn-cs"/>
                      </a:rPr>
                      <m:t> )</m:t>
                    </m:r>
                  </m:oMath>
                </m:oMathPara>
              </a14:m>
              <a:endParaRPr lang="ru-RU" sz="900">
                <a:latin typeface="Times New Roman" panose="02020603050405020304" pitchFamily="18" charset="0"/>
                <a:cs typeface="Times New Roman" panose="02020603050405020304" pitchFamily="18" charset="0"/>
              </a:endParaRPr>
            </a:p>
          </xdr:txBody>
        </xdr:sp>
      </mc:Choice>
      <mc:Fallback xmlns="">
        <xdr:sp macro="" textlink="">
          <xdr:nvSpPr>
            <xdr:cNvPr id="3" name="TextBox 2"/>
            <xdr:cNvSpPr txBox="1"/>
          </xdr:nvSpPr>
          <xdr:spPr>
            <a:xfrm>
              <a:off x="7318375" y="1738312"/>
              <a:ext cx="855008" cy="3534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900" i="0">
                  <a:solidFill>
                    <a:schemeClr val="tx1"/>
                  </a:solidFill>
                  <a:effectLst/>
                  <a:latin typeface="Cambria Math"/>
                  <a:ea typeface="+mn-ea"/>
                  <a:cs typeface="+mn-cs"/>
                </a:rPr>
                <a:t>(  количество/(тыс.  руб.)  )</a:t>
              </a:r>
              <a:endParaRPr lang="ru-RU" sz="900">
                <a:latin typeface="Times New Roman" panose="02020603050405020304" pitchFamily="18" charset="0"/>
                <a:cs typeface="Times New Roman" panose="02020603050405020304" pitchFamily="18" charset="0"/>
              </a:endParaRPr>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54"/>
  <sheetViews>
    <sheetView view="pageBreakPreview" topLeftCell="A765" zoomScale="85" zoomScaleNormal="145" zoomScaleSheetLayoutView="85" workbookViewId="0">
      <selection activeCell="A765" sqref="A765:B765"/>
    </sheetView>
  </sheetViews>
  <sheetFormatPr defaultColWidth="9.140625" defaultRowHeight="12" x14ac:dyDescent="0.2"/>
  <cols>
    <col min="1" max="1" width="5.85546875" style="21" customWidth="1"/>
    <col min="2" max="2" width="32.5703125" style="21" customWidth="1"/>
    <col min="3" max="3" width="13.140625" style="21" customWidth="1"/>
    <col min="4" max="4" width="14.5703125" style="21" customWidth="1"/>
    <col min="5" max="5" width="13.140625" style="21" customWidth="1"/>
    <col min="6" max="7" width="13.5703125" style="35" customWidth="1"/>
    <col min="8" max="8" width="20.7109375" style="41" customWidth="1"/>
    <col min="9" max="9" width="16.85546875" style="37" customWidth="1"/>
    <col min="10" max="10" width="11.85546875" style="21" customWidth="1"/>
    <col min="11" max="11" width="10.42578125" style="21" customWidth="1"/>
    <col min="12" max="12" width="9.140625" style="21" customWidth="1"/>
    <col min="13" max="16384" width="9.140625" style="21"/>
  </cols>
  <sheetData>
    <row r="1" spans="1:9" s="20" customFormat="1" ht="57.75" hidden="1" customHeight="1" x14ac:dyDescent="0.2">
      <c r="A1" s="363" t="s">
        <v>304</v>
      </c>
      <c r="B1" s="364"/>
      <c r="C1" s="364"/>
      <c r="D1" s="364"/>
      <c r="E1" s="364"/>
      <c r="F1" s="364"/>
      <c r="G1" s="364"/>
      <c r="H1" s="364"/>
      <c r="I1" s="364"/>
    </row>
    <row r="2" spans="1:9" s="20" customFormat="1" ht="17.25" customHeight="1" x14ac:dyDescent="0.2">
      <c r="A2" s="371" t="s">
        <v>591</v>
      </c>
      <c r="B2" s="371"/>
      <c r="C2" s="371"/>
      <c r="D2" s="371"/>
      <c r="E2" s="371"/>
      <c r="F2" s="371"/>
      <c r="G2" s="371"/>
      <c r="H2" s="371"/>
      <c r="I2" s="371"/>
    </row>
    <row r="3" spans="1:9" s="71" customFormat="1" ht="15.75" x14ac:dyDescent="0.25">
      <c r="A3" s="372" t="s">
        <v>592</v>
      </c>
      <c r="B3" s="372"/>
      <c r="C3" s="372"/>
      <c r="D3" s="372"/>
      <c r="E3" s="372"/>
      <c r="F3" s="372"/>
      <c r="G3" s="372"/>
      <c r="H3" s="372"/>
      <c r="I3" s="372"/>
    </row>
    <row r="4" spans="1:9" s="71" customFormat="1" ht="15" customHeight="1" x14ac:dyDescent="0.25">
      <c r="A4" s="72"/>
      <c r="B4" s="72"/>
      <c r="C4" s="72"/>
      <c r="D4" s="72"/>
      <c r="E4" s="72"/>
      <c r="F4" s="72"/>
      <c r="G4" s="72"/>
      <c r="H4" s="72"/>
      <c r="I4" s="72"/>
    </row>
    <row r="5" spans="1:9" s="71" customFormat="1" ht="29.25" customHeight="1" x14ac:dyDescent="0.25">
      <c r="A5" s="373" t="s">
        <v>593</v>
      </c>
      <c r="B5" s="373"/>
      <c r="C5" s="373"/>
      <c r="D5" s="375" t="s">
        <v>595</v>
      </c>
      <c r="E5" s="375"/>
      <c r="F5" s="375"/>
      <c r="G5" s="375"/>
      <c r="H5" s="375"/>
      <c r="I5" s="375"/>
    </row>
    <row r="6" spans="1:9" s="71" customFormat="1" ht="15" x14ac:dyDescent="0.25">
      <c r="A6" s="374" t="s">
        <v>598</v>
      </c>
      <c r="B6" s="374"/>
      <c r="C6" s="374"/>
      <c r="D6" s="74" t="s">
        <v>596</v>
      </c>
      <c r="E6" s="74"/>
      <c r="F6" s="75"/>
      <c r="G6" s="75"/>
      <c r="H6" s="75"/>
      <c r="I6" s="75"/>
    </row>
    <row r="7" spans="1:9" s="71" customFormat="1" ht="15" x14ac:dyDescent="0.25">
      <c r="A7" s="374" t="s">
        <v>594</v>
      </c>
      <c r="B7" s="374"/>
      <c r="C7" s="374"/>
      <c r="D7" s="73" t="s">
        <v>597</v>
      </c>
      <c r="E7" s="73"/>
      <c r="F7" s="73"/>
      <c r="G7" s="73"/>
      <c r="H7" s="73"/>
      <c r="I7" s="73"/>
    </row>
    <row r="8" spans="1:9" ht="12.75" customHeight="1" x14ac:dyDescent="0.2">
      <c r="A8" s="311" t="s">
        <v>3</v>
      </c>
      <c r="B8" s="311" t="s">
        <v>477</v>
      </c>
      <c r="C8" s="365" t="s">
        <v>481</v>
      </c>
      <c r="D8" s="366"/>
      <c r="E8" s="367"/>
      <c r="F8" s="278" t="s">
        <v>478</v>
      </c>
      <c r="G8" s="280" t="s">
        <v>479</v>
      </c>
      <c r="H8" s="282" t="s">
        <v>480</v>
      </c>
      <c r="I8" s="311" t="s">
        <v>465</v>
      </c>
    </row>
    <row r="9" spans="1:9" ht="36" customHeight="1" x14ac:dyDescent="0.2">
      <c r="A9" s="311"/>
      <c r="B9" s="311"/>
      <c r="C9" s="368"/>
      <c r="D9" s="369"/>
      <c r="E9" s="370"/>
      <c r="F9" s="278"/>
      <c r="G9" s="280"/>
      <c r="H9" s="283"/>
      <c r="I9" s="311"/>
    </row>
    <row r="10" spans="1:9" ht="21.75" customHeight="1" x14ac:dyDescent="0.2">
      <c r="A10" s="311"/>
      <c r="B10" s="311"/>
      <c r="C10" s="42" t="s">
        <v>466</v>
      </c>
      <c r="D10" s="42" t="s">
        <v>467</v>
      </c>
      <c r="E10" s="42" t="s">
        <v>468</v>
      </c>
      <c r="F10" s="278"/>
      <c r="G10" s="280"/>
      <c r="H10" s="284"/>
      <c r="I10" s="311"/>
    </row>
    <row r="11" spans="1:9" x14ac:dyDescent="0.2">
      <c r="A11" s="22">
        <v>1</v>
      </c>
      <c r="B11" s="22">
        <v>2</v>
      </c>
      <c r="C11" s="22">
        <v>3</v>
      </c>
      <c r="D11" s="22">
        <v>4</v>
      </c>
      <c r="E11" s="22">
        <v>5</v>
      </c>
      <c r="F11" s="22">
        <v>6</v>
      </c>
      <c r="G11" s="36">
        <v>7</v>
      </c>
      <c r="H11" s="48">
        <v>8</v>
      </c>
      <c r="I11" s="47">
        <v>9</v>
      </c>
    </row>
    <row r="12" spans="1:9" ht="53.25" customHeight="1" x14ac:dyDescent="0.2">
      <c r="A12" s="320" t="s">
        <v>305</v>
      </c>
      <c r="B12" s="321"/>
      <c r="C12" s="321"/>
      <c r="D12" s="321"/>
      <c r="E12" s="322"/>
      <c r="F12" s="318" t="s">
        <v>314</v>
      </c>
      <c r="G12" s="319" t="s">
        <v>315</v>
      </c>
      <c r="H12" s="282"/>
      <c r="I12" s="278"/>
    </row>
    <row r="13" spans="1:9" ht="12.75" customHeight="1" x14ac:dyDescent="0.2">
      <c r="A13" s="286" t="s">
        <v>14</v>
      </c>
      <c r="B13" s="286"/>
      <c r="C13" s="23">
        <f>C14+C15+C16+C17+C18</f>
        <v>258309.04030200001</v>
      </c>
      <c r="D13" s="23">
        <f>D14+D15+D16+D17+D18</f>
        <v>253617.04857000001</v>
      </c>
      <c r="E13" s="23">
        <f>E14+E15+E16+E17+E18</f>
        <v>252694.81909999999</v>
      </c>
      <c r="F13" s="292"/>
      <c r="G13" s="295"/>
      <c r="H13" s="283"/>
      <c r="I13" s="278"/>
    </row>
    <row r="14" spans="1:9" ht="12.75" customHeight="1" x14ac:dyDescent="0.2">
      <c r="A14" s="286" t="s">
        <v>4</v>
      </c>
      <c r="B14" s="286"/>
      <c r="C14" s="162">
        <f>C21+C351+C775++C1046</f>
        <v>11412.6</v>
      </c>
      <c r="D14" s="162">
        <f t="shared" ref="D14:E14" si="0">D21+D351+D775++D1046</f>
        <v>11235.949000000001</v>
      </c>
      <c r="E14" s="162">
        <f t="shared" si="0"/>
        <v>11235.949000000001</v>
      </c>
      <c r="F14" s="292"/>
      <c r="G14" s="295"/>
      <c r="H14" s="283"/>
      <c r="I14" s="278"/>
    </row>
    <row r="15" spans="1:9" ht="12.75" customHeight="1" x14ac:dyDescent="0.2">
      <c r="A15" s="286" t="s">
        <v>11</v>
      </c>
      <c r="B15" s="286"/>
      <c r="C15" s="162">
        <f t="shared" ref="C15:E18" si="1">C22+C352+C776++C1047</f>
        <v>244323.58869</v>
      </c>
      <c r="D15" s="162">
        <f t="shared" si="1"/>
        <v>240066.21874000001</v>
      </c>
      <c r="E15" s="162">
        <f t="shared" si="1"/>
        <v>239220.17142</v>
      </c>
      <c r="F15" s="292"/>
      <c r="G15" s="295"/>
      <c r="H15" s="283"/>
      <c r="I15" s="278"/>
    </row>
    <row r="16" spans="1:9" ht="12.75" customHeight="1" x14ac:dyDescent="0.2">
      <c r="A16" s="286" t="s">
        <v>12</v>
      </c>
      <c r="B16" s="286"/>
      <c r="C16" s="162">
        <f t="shared" si="1"/>
        <v>2572.8516119999999</v>
      </c>
      <c r="D16" s="162">
        <f t="shared" si="1"/>
        <v>2314.8808300000001</v>
      </c>
      <c r="E16" s="162">
        <f t="shared" si="1"/>
        <v>2238.69868</v>
      </c>
      <c r="F16" s="292"/>
      <c r="G16" s="295"/>
      <c r="H16" s="283"/>
      <c r="I16" s="278"/>
    </row>
    <row r="17" spans="1:9" ht="12" customHeight="1" x14ac:dyDescent="0.2">
      <c r="A17" s="286" t="s">
        <v>13</v>
      </c>
      <c r="B17" s="286"/>
      <c r="C17" s="162">
        <f t="shared" si="1"/>
        <v>0</v>
      </c>
      <c r="D17" s="162">
        <f t="shared" si="1"/>
        <v>0</v>
      </c>
      <c r="E17" s="162">
        <f t="shared" si="1"/>
        <v>0</v>
      </c>
      <c r="F17" s="292"/>
      <c r="G17" s="295"/>
      <c r="H17" s="283"/>
      <c r="I17" s="278"/>
    </row>
    <row r="18" spans="1:9" ht="12.75" customHeight="1" x14ac:dyDescent="0.2">
      <c r="A18" s="287" t="s">
        <v>2</v>
      </c>
      <c r="B18" s="288"/>
      <c r="C18" s="162">
        <f t="shared" si="1"/>
        <v>0</v>
      </c>
      <c r="D18" s="162">
        <f t="shared" si="1"/>
        <v>0</v>
      </c>
      <c r="E18" s="162">
        <f t="shared" si="1"/>
        <v>0</v>
      </c>
      <c r="F18" s="293"/>
      <c r="G18" s="296"/>
      <c r="H18" s="284"/>
      <c r="I18" s="278"/>
    </row>
    <row r="19" spans="1:9" ht="36" customHeight="1" x14ac:dyDescent="0.2">
      <c r="A19" s="43"/>
      <c r="B19" s="320" t="s">
        <v>1056</v>
      </c>
      <c r="C19" s="321"/>
      <c r="D19" s="321"/>
      <c r="E19" s="322"/>
      <c r="F19" s="318" t="s">
        <v>314</v>
      </c>
      <c r="G19" s="319" t="s">
        <v>315</v>
      </c>
      <c r="H19" s="282"/>
      <c r="I19" s="278"/>
    </row>
    <row r="20" spans="1:9" ht="12.75" customHeight="1" x14ac:dyDescent="0.2">
      <c r="A20" s="286" t="s">
        <v>14</v>
      </c>
      <c r="B20" s="286"/>
      <c r="C20" s="23">
        <f>C21+C22+C23+C24+C25</f>
        <v>15447.4</v>
      </c>
      <c r="D20" s="23">
        <f t="shared" ref="D20:E20" si="2">D21+D22+D23+D24+D25</f>
        <v>13228.620040000002</v>
      </c>
      <c r="E20" s="23">
        <f t="shared" si="2"/>
        <v>13228.620040000002</v>
      </c>
      <c r="F20" s="292"/>
      <c r="G20" s="295"/>
      <c r="H20" s="283"/>
      <c r="I20" s="278"/>
    </row>
    <row r="21" spans="1:9" ht="12.75" customHeight="1" x14ac:dyDescent="0.2">
      <c r="A21" s="286" t="s">
        <v>4</v>
      </c>
      <c r="B21" s="286"/>
      <c r="C21" s="162">
        <f>C28+C169+C212+C321</f>
        <v>1165.5</v>
      </c>
      <c r="D21" s="162">
        <f t="shared" ref="D21:E24" si="3">D28+D169+D212+D321</f>
        <v>1165.5</v>
      </c>
      <c r="E21" s="162">
        <f t="shared" si="3"/>
        <v>1165.5</v>
      </c>
      <c r="F21" s="292"/>
      <c r="G21" s="295"/>
      <c r="H21" s="283"/>
      <c r="I21" s="278"/>
    </row>
    <row r="22" spans="1:9" ht="12.75" customHeight="1" x14ac:dyDescent="0.2">
      <c r="A22" s="286" t="s">
        <v>11</v>
      </c>
      <c r="B22" s="286"/>
      <c r="C22" s="162">
        <f>C29+C170+C213+C322</f>
        <v>12781.9</v>
      </c>
      <c r="D22" s="162">
        <f t="shared" si="3"/>
        <v>12063.120040000002</v>
      </c>
      <c r="E22" s="162">
        <f t="shared" si="3"/>
        <v>12063.120040000002</v>
      </c>
      <c r="F22" s="292"/>
      <c r="G22" s="295"/>
      <c r="H22" s="283"/>
      <c r="I22" s="278"/>
    </row>
    <row r="23" spans="1:9" ht="12.75" customHeight="1" x14ac:dyDescent="0.2">
      <c r="A23" s="286" t="s">
        <v>12</v>
      </c>
      <c r="B23" s="286"/>
      <c r="C23" s="162">
        <f>C30+C171+C214+C323</f>
        <v>1500</v>
      </c>
      <c r="D23" s="162">
        <f t="shared" si="3"/>
        <v>0</v>
      </c>
      <c r="E23" s="162">
        <f t="shared" si="3"/>
        <v>0</v>
      </c>
      <c r="F23" s="292"/>
      <c r="G23" s="295"/>
      <c r="H23" s="283"/>
      <c r="I23" s="278"/>
    </row>
    <row r="24" spans="1:9" x14ac:dyDescent="0.2">
      <c r="A24" s="286" t="s">
        <v>13</v>
      </c>
      <c r="B24" s="286"/>
      <c r="C24" s="162">
        <f>C31+C172+C215+C324</f>
        <v>0</v>
      </c>
      <c r="D24" s="162">
        <f t="shared" si="3"/>
        <v>0</v>
      </c>
      <c r="E24" s="162">
        <f t="shared" si="3"/>
        <v>0</v>
      </c>
      <c r="F24" s="292"/>
      <c r="G24" s="295"/>
      <c r="H24" s="283"/>
      <c r="I24" s="278"/>
    </row>
    <row r="25" spans="1:9" ht="12" customHeight="1" x14ac:dyDescent="0.2">
      <c r="A25" s="286" t="s">
        <v>2</v>
      </c>
      <c r="B25" s="286"/>
      <c r="C25" s="162">
        <f t="shared" ref="C25:E25" si="4">C33+C174+C217+C326</f>
        <v>0</v>
      </c>
      <c r="D25" s="162">
        <f t="shared" si="4"/>
        <v>0</v>
      </c>
      <c r="E25" s="162">
        <f t="shared" si="4"/>
        <v>0</v>
      </c>
      <c r="F25" s="293"/>
      <c r="G25" s="296"/>
      <c r="H25" s="284"/>
      <c r="I25" s="278"/>
    </row>
    <row r="26" spans="1:9" ht="50.25" customHeight="1" x14ac:dyDescent="0.2">
      <c r="A26" s="163" t="s">
        <v>10</v>
      </c>
      <c r="B26" s="300" t="s">
        <v>361</v>
      </c>
      <c r="C26" s="316"/>
      <c r="D26" s="316"/>
      <c r="E26" s="317"/>
      <c r="F26" s="318" t="s">
        <v>314</v>
      </c>
      <c r="G26" s="319" t="s">
        <v>315</v>
      </c>
      <c r="H26" s="282"/>
      <c r="I26" s="278"/>
    </row>
    <row r="27" spans="1:9" ht="12.75" customHeight="1" x14ac:dyDescent="0.2">
      <c r="A27" s="286" t="s">
        <v>14</v>
      </c>
      <c r="B27" s="286"/>
      <c r="C27" s="162">
        <f>C28+C29+C30+C31+C32</f>
        <v>9182.4</v>
      </c>
      <c r="D27" s="162">
        <f t="shared" ref="D27:E27" si="5">D28+D29+D30+D31+D32</f>
        <v>7049.3780000000006</v>
      </c>
      <c r="E27" s="162">
        <f t="shared" si="5"/>
        <v>7049.3780000000006</v>
      </c>
      <c r="F27" s="292"/>
      <c r="G27" s="295"/>
      <c r="H27" s="283"/>
      <c r="I27" s="278"/>
    </row>
    <row r="28" spans="1:9" ht="12.75" customHeight="1" x14ac:dyDescent="0.2">
      <c r="A28" s="286" t="s">
        <v>4</v>
      </c>
      <c r="B28" s="286"/>
      <c r="C28" s="162">
        <f>C35+C44+C51+C58+C66+C73+C80+C88+C96+C104+C112+C119+C126+C133+C141+C148+C155+C162</f>
        <v>672.4</v>
      </c>
      <c r="D28" s="162">
        <f t="shared" ref="D28:E28" si="6">D35+D44+D51+D58+D66+D73+D80+D88+D96+D104+D112+D119+D126+D133+D141+D148+D155+D162</f>
        <v>672.4</v>
      </c>
      <c r="E28" s="162">
        <f t="shared" si="6"/>
        <v>672.4</v>
      </c>
      <c r="F28" s="292"/>
      <c r="G28" s="295"/>
      <c r="H28" s="283"/>
      <c r="I28" s="278"/>
    </row>
    <row r="29" spans="1:9" ht="12.75" customHeight="1" x14ac:dyDescent="0.2">
      <c r="A29" s="286" t="s">
        <v>11</v>
      </c>
      <c r="B29" s="286"/>
      <c r="C29" s="162">
        <f t="shared" ref="C29:E32" si="7">C36+C45+C52+C59+C67+C74+C81+C89+C97+C105+C113+C120+C127+C134+C142+C149+C156+C163</f>
        <v>7010</v>
      </c>
      <c r="D29" s="162">
        <f t="shared" si="7"/>
        <v>6376.978000000001</v>
      </c>
      <c r="E29" s="162">
        <f t="shared" si="7"/>
        <v>6376.978000000001</v>
      </c>
      <c r="F29" s="292"/>
      <c r="G29" s="295"/>
      <c r="H29" s="283"/>
      <c r="I29" s="278"/>
    </row>
    <row r="30" spans="1:9" ht="12.75" customHeight="1" x14ac:dyDescent="0.2">
      <c r="A30" s="286" t="s">
        <v>12</v>
      </c>
      <c r="B30" s="286"/>
      <c r="C30" s="162">
        <f t="shared" si="7"/>
        <v>1500</v>
      </c>
      <c r="D30" s="162">
        <f t="shared" si="7"/>
        <v>0</v>
      </c>
      <c r="E30" s="162">
        <f t="shared" si="7"/>
        <v>0</v>
      </c>
      <c r="F30" s="292"/>
      <c r="G30" s="295"/>
      <c r="H30" s="283"/>
      <c r="I30" s="278"/>
    </row>
    <row r="31" spans="1:9" ht="12" customHeight="1" x14ac:dyDescent="0.2">
      <c r="A31" s="286" t="s">
        <v>13</v>
      </c>
      <c r="B31" s="286"/>
      <c r="C31" s="162">
        <f t="shared" si="7"/>
        <v>0</v>
      </c>
      <c r="D31" s="162">
        <f t="shared" ref="D31:E32" si="8">D38+D47+D54+D61+D69+D76+D83+D91+D99+D107+D115+D122+D129+D136+D144+D151</f>
        <v>0</v>
      </c>
      <c r="E31" s="162">
        <f t="shared" si="8"/>
        <v>0</v>
      </c>
      <c r="F31" s="292"/>
      <c r="G31" s="295"/>
      <c r="H31" s="283"/>
      <c r="I31" s="278"/>
    </row>
    <row r="32" spans="1:9" ht="12" customHeight="1" x14ac:dyDescent="0.2">
      <c r="A32" s="286" t="s">
        <v>2</v>
      </c>
      <c r="B32" s="286"/>
      <c r="C32" s="162">
        <f t="shared" si="7"/>
        <v>0</v>
      </c>
      <c r="D32" s="162">
        <f t="shared" si="8"/>
        <v>0</v>
      </c>
      <c r="E32" s="162">
        <f t="shared" si="8"/>
        <v>0</v>
      </c>
      <c r="F32" s="293"/>
      <c r="G32" s="296"/>
      <c r="H32" s="284"/>
      <c r="I32" s="278"/>
    </row>
    <row r="33" spans="1:9" ht="57.75" customHeight="1" x14ac:dyDescent="0.2">
      <c r="A33" s="155" t="s">
        <v>16</v>
      </c>
      <c r="B33" s="306" t="s">
        <v>295</v>
      </c>
      <c r="C33" s="307"/>
      <c r="D33" s="307"/>
      <c r="E33" s="308"/>
      <c r="F33" s="278" t="s">
        <v>316</v>
      </c>
      <c r="G33" s="280" t="s">
        <v>317</v>
      </c>
      <c r="H33" s="282" t="s">
        <v>494</v>
      </c>
      <c r="I33" s="285"/>
    </row>
    <row r="34" spans="1:9" ht="12" customHeight="1" x14ac:dyDescent="0.2">
      <c r="A34" s="286" t="s">
        <v>14</v>
      </c>
      <c r="B34" s="286"/>
      <c r="C34" s="162">
        <f>C35+C36+C37+C38+C39</f>
        <v>4900</v>
      </c>
      <c r="D34" s="162">
        <f t="shared" ref="D34" si="9">D35+D36+D37+D38+D39</f>
        <v>3172.25</v>
      </c>
      <c r="E34" s="162">
        <f>E35+E36+E37+E38+E39</f>
        <v>3172.25</v>
      </c>
      <c r="F34" s="279"/>
      <c r="G34" s="281"/>
      <c r="H34" s="283"/>
      <c r="I34" s="285"/>
    </row>
    <row r="35" spans="1:9" ht="12" customHeight="1" x14ac:dyDescent="0.2">
      <c r="A35" s="286" t="s">
        <v>4</v>
      </c>
      <c r="B35" s="286"/>
      <c r="C35" s="162">
        <v>0</v>
      </c>
      <c r="D35" s="162">
        <v>0</v>
      </c>
      <c r="E35" s="162">
        <v>0</v>
      </c>
      <c r="F35" s="279"/>
      <c r="G35" s="281"/>
      <c r="H35" s="283"/>
      <c r="I35" s="285"/>
    </row>
    <row r="36" spans="1:9" ht="12" customHeight="1" x14ac:dyDescent="0.2">
      <c r="A36" s="286" t="s">
        <v>11</v>
      </c>
      <c r="B36" s="286"/>
      <c r="C36" s="162">
        <v>3400</v>
      </c>
      <c r="D36" s="162">
        <v>3172.25</v>
      </c>
      <c r="E36" s="162">
        <v>3172.25</v>
      </c>
      <c r="F36" s="279"/>
      <c r="G36" s="281"/>
      <c r="H36" s="283"/>
      <c r="I36" s="285"/>
    </row>
    <row r="37" spans="1:9" ht="12" customHeight="1" x14ac:dyDescent="0.2">
      <c r="A37" s="286" t="s">
        <v>12</v>
      </c>
      <c r="B37" s="286"/>
      <c r="C37" s="162">
        <v>1500</v>
      </c>
      <c r="D37" s="162">
        <v>0</v>
      </c>
      <c r="E37" s="162">
        <v>0</v>
      </c>
      <c r="F37" s="279"/>
      <c r="G37" s="281"/>
      <c r="H37" s="283"/>
      <c r="I37" s="285"/>
    </row>
    <row r="38" spans="1:9" ht="12" customHeight="1" x14ac:dyDescent="0.2">
      <c r="A38" s="286" t="s">
        <v>13</v>
      </c>
      <c r="B38" s="286"/>
      <c r="C38" s="162">
        <v>0</v>
      </c>
      <c r="D38" s="162">
        <v>0</v>
      </c>
      <c r="E38" s="162">
        <v>0</v>
      </c>
      <c r="F38" s="279"/>
      <c r="G38" s="281"/>
      <c r="H38" s="283"/>
      <c r="I38" s="285"/>
    </row>
    <row r="39" spans="1:9" ht="12" customHeight="1" x14ac:dyDescent="0.2">
      <c r="A39" s="286" t="s">
        <v>2</v>
      </c>
      <c r="B39" s="286"/>
      <c r="C39" s="162">
        <v>0</v>
      </c>
      <c r="D39" s="162">
        <v>0</v>
      </c>
      <c r="E39" s="162">
        <v>0</v>
      </c>
      <c r="F39" s="279"/>
      <c r="G39" s="281"/>
      <c r="H39" s="284"/>
      <c r="I39" s="285"/>
    </row>
    <row r="40" spans="1:9" ht="12" customHeight="1" x14ac:dyDescent="0.2">
      <c r="A40" s="297" t="s">
        <v>296</v>
      </c>
      <c r="B40" s="298"/>
      <c r="C40" s="298"/>
      <c r="D40" s="298"/>
      <c r="E40" s="299"/>
      <c r="F40" s="155" t="s">
        <v>1</v>
      </c>
      <c r="G40" s="158" t="s">
        <v>317</v>
      </c>
      <c r="H40" s="158"/>
      <c r="I40" s="152"/>
    </row>
    <row r="41" spans="1:9" ht="23.25" customHeight="1" x14ac:dyDescent="0.2">
      <c r="A41" s="159"/>
      <c r="B41" s="24" t="s">
        <v>318</v>
      </c>
      <c r="C41" s="162" t="s">
        <v>319</v>
      </c>
      <c r="D41" s="25"/>
      <c r="E41" s="25"/>
      <c r="F41" s="155"/>
      <c r="G41" s="158"/>
      <c r="H41" s="158"/>
      <c r="I41" s="152"/>
    </row>
    <row r="42" spans="1:9" ht="47.25" customHeight="1" x14ac:dyDescent="0.2">
      <c r="A42" s="155" t="s">
        <v>67</v>
      </c>
      <c r="B42" s="275" t="s">
        <v>218</v>
      </c>
      <c r="C42" s="276"/>
      <c r="D42" s="276"/>
      <c r="E42" s="277"/>
      <c r="F42" s="282" t="s">
        <v>316</v>
      </c>
      <c r="G42" s="294" t="s">
        <v>320</v>
      </c>
      <c r="H42" s="282"/>
      <c r="I42" s="285"/>
    </row>
    <row r="43" spans="1:9" ht="12" customHeight="1" x14ac:dyDescent="0.2">
      <c r="A43" s="286" t="s">
        <v>14</v>
      </c>
      <c r="B43" s="286"/>
      <c r="C43" s="162">
        <f>C44+C45+C46+C47+C48</f>
        <v>80</v>
      </c>
      <c r="D43" s="162">
        <f t="shared" ref="D43:E43" si="10">D44+D45+D46+D47+D48</f>
        <v>80</v>
      </c>
      <c r="E43" s="162">
        <f t="shared" si="10"/>
        <v>80</v>
      </c>
      <c r="F43" s="292"/>
      <c r="G43" s="295"/>
      <c r="H43" s="283"/>
      <c r="I43" s="285"/>
    </row>
    <row r="44" spans="1:9" ht="12" customHeight="1" x14ac:dyDescent="0.2">
      <c r="A44" s="286" t="s">
        <v>4</v>
      </c>
      <c r="B44" s="286"/>
      <c r="C44" s="162">
        <v>0</v>
      </c>
      <c r="D44" s="162">
        <v>0</v>
      </c>
      <c r="E44" s="162">
        <v>0</v>
      </c>
      <c r="F44" s="292"/>
      <c r="G44" s="295"/>
      <c r="H44" s="283"/>
      <c r="I44" s="285"/>
    </row>
    <row r="45" spans="1:9" ht="12" customHeight="1" x14ac:dyDescent="0.2">
      <c r="A45" s="286" t="s">
        <v>11</v>
      </c>
      <c r="B45" s="286"/>
      <c r="C45" s="162">
        <v>80</v>
      </c>
      <c r="D45" s="162">
        <v>80</v>
      </c>
      <c r="E45" s="162">
        <v>80</v>
      </c>
      <c r="F45" s="292"/>
      <c r="G45" s="295"/>
      <c r="H45" s="283"/>
      <c r="I45" s="285"/>
    </row>
    <row r="46" spans="1:9" ht="12" customHeight="1" x14ac:dyDescent="0.2">
      <c r="A46" s="286" t="s">
        <v>12</v>
      </c>
      <c r="B46" s="286"/>
      <c r="C46" s="162">
        <v>0</v>
      </c>
      <c r="D46" s="162">
        <v>0</v>
      </c>
      <c r="E46" s="162">
        <v>0</v>
      </c>
      <c r="F46" s="292"/>
      <c r="G46" s="295"/>
      <c r="H46" s="283"/>
      <c r="I46" s="285"/>
    </row>
    <row r="47" spans="1:9" x14ac:dyDescent="0.2">
      <c r="A47" s="286" t="s">
        <v>13</v>
      </c>
      <c r="B47" s="286"/>
      <c r="C47" s="162">
        <v>0</v>
      </c>
      <c r="D47" s="162">
        <v>0</v>
      </c>
      <c r="E47" s="162">
        <v>0</v>
      </c>
      <c r="F47" s="292"/>
      <c r="G47" s="295"/>
      <c r="H47" s="283"/>
      <c r="I47" s="285"/>
    </row>
    <row r="48" spans="1:9" ht="11.25" customHeight="1" x14ac:dyDescent="0.2">
      <c r="A48" s="286" t="s">
        <v>2</v>
      </c>
      <c r="B48" s="286"/>
      <c r="C48" s="162">
        <v>0</v>
      </c>
      <c r="D48" s="162">
        <v>0</v>
      </c>
      <c r="E48" s="162">
        <v>0</v>
      </c>
      <c r="F48" s="293"/>
      <c r="G48" s="296"/>
      <c r="H48" s="284"/>
      <c r="I48" s="285"/>
    </row>
    <row r="49" spans="1:9" ht="36.75" customHeight="1" x14ac:dyDescent="0.2">
      <c r="A49" s="155" t="s">
        <v>55</v>
      </c>
      <c r="B49" s="275" t="s">
        <v>214</v>
      </c>
      <c r="C49" s="276"/>
      <c r="D49" s="276"/>
      <c r="E49" s="277"/>
      <c r="F49" s="278" t="s">
        <v>321</v>
      </c>
      <c r="G49" s="280" t="s">
        <v>322</v>
      </c>
      <c r="H49" s="282"/>
      <c r="I49" s="285"/>
    </row>
    <row r="50" spans="1:9" ht="12.75" customHeight="1" x14ac:dyDescent="0.2">
      <c r="A50" s="286" t="s">
        <v>14</v>
      </c>
      <c r="B50" s="286"/>
      <c r="C50" s="162">
        <f>C51+C52+C53+C54+C55</f>
        <v>395</v>
      </c>
      <c r="D50" s="162">
        <f t="shared" ref="D50:E50" si="11">D51+D52+D53+D54+D55</f>
        <v>394</v>
      </c>
      <c r="E50" s="162">
        <f t="shared" si="11"/>
        <v>394</v>
      </c>
      <c r="F50" s="279"/>
      <c r="G50" s="280"/>
      <c r="H50" s="283"/>
      <c r="I50" s="285"/>
    </row>
    <row r="51" spans="1:9" ht="12.75" customHeight="1" x14ac:dyDescent="0.2">
      <c r="A51" s="286" t="s">
        <v>4</v>
      </c>
      <c r="B51" s="286"/>
      <c r="C51" s="162">
        <v>200</v>
      </c>
      <c r="D51" s="162">
        <v>200</v>
      </c>
      <c r="E51" s="162">
        <v>200</v>
      </c>
      <c r="F51" s="279"/>
      <c r="G51" s="280"/>
      <c r="H51" s="283"/>
      <c r="I51" s="285"/>
    </row>
    <row r="52" spans="1:9" ht="12.75" customHeight="1" x14ac:dyDescent="0.2">
      <c r="A52" s="286" t="s">
        <v>11</v>
      </c>
      <c r="B52" s="286"/>
      <c r="C52" s="162">
        <v>195</v>
      </c>
      <c r="D52" s="162">
        <v>194</v>
      </c>
      <c r="E52" s="162">
        <v>194</v>
      </c>
      <c r="F52" s="279"/>
      <c r="G52" s="280"/>
      <c r="H52" s="283"/>
      <c r="I52" s="285"/>
    </row>
    <row r="53" spans="1:9" ht="12.75" customHeight="1" x14ac:dyDescent="0.2">
      <c r="A53" s="286" t="s">
        <v>12</v>
      </c>
      <c r="B53" s="286"/>
      <c r="C53" s="162">
        <v>0</v>
      </c>
      <c r="D53" s="162">
        <v>0</v>
      </c>
      <c r="E53" s="162">
        <v>0</v>
      </c>
      <c r="F53" s="279"/>
      <c r="G53" s="280"/>
      <c r="H53" s="283"/>
      <c r="I53" s="285"/>
    </row>
    <row r="54" spans="1:9" ht="12" customHeight="1" x14ac:dyDescent="0.2">
      <c r="A54" s="286" t="s">
        <v>13</v>
      </c>
      <c r="B54" s="286"/>
      <c r="C54" s="162">
        <v>0</v>
      </c>
      <c r="D54" s="162">
        <v>0</v>
      </c>
      <c r="E54" s="162">
        <v>0</v>
      </c>
      <c r="F54" s="279"/>
      <c r="G54" s="280"/>
      <c r="H54" s="283"/>
      <c r="I54" s="285"/>
    </row>
    <row r="55" spans="1:9" ht="12.75" customHeight="1" x14ac:dyDescent="0.2">
      <c r="A55" s="286" t="s">
        <v>2</v>
      </c>
      <c r="B55" s="286"/>
      <c r="C55" s="162">
        <v>0</v>
      </c>
      <c r="D55" s="162">
        <v>0</v>
      </c>
      <c r="E55" s="162">
        <v>0</v>
      </c>
      <c r="F55" s="279"/>
      <c r="G55" s="280"/>
      <c r="H55" s="284"/>
      <c r="I55" s="285"/>
    </row>
    <row r="56" spans="1:9" ht="28.5" customHeight="1" x14ac:dyDescent="0.2">
      <c r="A56" s="155" t="s">
        <v>68</v>
      </c>
      <c r="B56" s="306" t="s">
        <v>502</v>
      </c>
      <c r="C56" s="307"/>
      <c r="D56" s="307"/>
      <c r="E56" s="308"/>
      <c r="F56" s="279" t="s">
        <v>316</v>
      </c>
      <c r="G56" s="281" t="s">
        <v>320</v>
      </c>
      <c r="H56" s="282" t="s">
        <v>518</v>
      </c>
      <c r="I56" s="285"/>
    </row>
    <row r="57" spans="1:9" ht="12" customHeight="1" x14ac:dyDescent="0.2">
      <c r="A57" s="286" t="s">
        <v>14</v>
      </c>
      <c r="B57" s="286"/>
      <c r="C57" s="162">
        <f>C58+C59+C60+C61+C62</f>
        <v>450</v>
      </c>
      <c r="D57" s="162">
        <f t="shared" ref="D57:E57" si="12">D58+D59+D60+D61+D62</f>
        <v>450</v>
      </c>
      <c r="E57" s="162">
        <f t="shared" si="12"/>
        <v>450</v>
      </c>
      <c r="F57" s="279"/>
      <c r="G57" s="281"/>
      <c r="H57" s="283"/>
      <c r="I57" s="285"/>
    </row>
    <row r="58" spans="1:9" ht="12" customHeight="1" x14ac:dyDescent="0.2">
      <c r="A58" s="286" t="s">
        <v>4</v>
      </c>
      <c r="B58" s="286"/>
      <c r="C58" s="162">
        <v>0</v>
      </c>
      <c r="D58" s="162">
        <v>0</v>
      </c>
      <c r="E58" s="162">
        <v>0</v>
      </c>
      <c r="F58" s="279"/>
      <c r="G58" s="281"/>
      <c r="H58" s="283"/>
      <c r="I58" s="285"/>
    </row>
    <row r="59" spans="1:9" ht="12" customHeight="1" x14ac:dyDescent="0.2">
      <c r="A59" s="286" t="s">
        <v>11</v>
      </c>
      <c r="B59" s="286"/>
      <c r="C59" s="162">
        <f>350+100</f>
        <v>450</v>
      </c>
      <c r="D59" s="162">
        <v>450</v>
      </c>
      <c r="E59" s="162">
        <v>450</v>
      </c>
      <c r="F59" s="279"/>
      <c r="G59" s="281"/>
      <c r="H59" s="283"/>
      <c r="I59" s="285"/>
    </row>
    <row r="60" spans="1:9" ht="12" customHeight="1" x14ac:dyDescent="0.2">
      <c r="A60" s="286" t="s">
        <v>12</v>
      </c>
      <c r="B60" s="286"/>
      <c r="C60" s="162">
        <v>0</v>
      </c>
      <c r="D60" s="162">
        <v>0</v>
      </c>
      <c r="E60" s="162">
        <v>0</v>
      </c>
      <c r="F60" s="279"/>
      <c r="G60" s="281"/>
      <c r="H60" s="283"/>
      <c r="I60" s="285"/>
    </row>
    <row r="61" spans="1:9" ht="12" customHeight="1" x14ac:dyDescent="0.2">
      <c r="A61" s="286" t="s">
        <v>13</v>
      </c>
      <c r="B61" s="286"/>
      <c r="C61" s="162">
        <v>0</v>
      </c>
      <c r="D61" s="162">
        <v>0</v>
      </c>
      <c r="E61" s="162">
        <v>0</v>
      </c>
      <c r="F61" s="279"/>
      <c r="G61" s="281"/>
      <c r="H61" s="283"/>
      <c r="I61" s="285"/>
    </row>
    <row r="62" spans="1:9" ht="12" customHeight="1" x14ac:dyDescent="0.2">
      <c r="A62" s="286" t="s">
        <v>2</v>
      </c>
      <c r="B62" s="286"/>
      <c r="C62" s="162">
        <v>0</v>
      </c>
      <c r="D62" s="162">
        <v>0</v>
      </c>
      <c r="E62" s="162">
        <v>0</v>
      </c>
      <c r="F62" s="279"/>
      <c r="G62" s="281"/>
      <c r="H62" s="284"/>
      <c r="I62" s="285"/>
    </row>
    <row r="63" spans="1:9" ht="25.5" customHeight="1" x14ac:dyDescent="0.2">
      <c r="A63" s="297" t="s">
        <v>1057</v>
      </c>
      <c r="B63" s="298"/>
      <c r="C63" s="154" t="s">
        <v>1</v>
      </c>
      <c r="D63" s="153" t="s">
        <v>1</v>
      </c>
      <c r="E63" s="155" t="s">
        <v>469</v>
      </c>
      <c r="F63" s="153" t="s">
        <v>1</v>
      </c>
      <c r="G63" s="158" t="s">
        <v>323</v>
      </c>
      <c r="H63" s="158"/>
      <c r="I63" s="152"/>
    </row>
    <row r="64" spans="1:9" ht="21" customHeight="1" x14ac:dyDescent="0.2">
      <c r="A64" s="155" t="s">
        <v>69</v>
      </c>
      <c r="B64" s="306" t="s">
        <v>185</v>
      </c>
      <c r="C64" s="307"/>
      <c r="D64" s="307"/>
      <c r="E64" s="308"/>
      <c r="F64" s="278" t="s">
        <v>80</v>
      </c>
      <c r="G64" s="280" t="s">
        <v>80</v>
      </c>
      <c r="H64" s="282"/>
      <c r="I64" s="285"/>
    </row>
    <row r="65" spans="1:9" ht="12" customHeight="1" x14ac:dyDescent="0.2">
      <c r="A65" s="286" t="s">
        <v>14</v>
      </c>
      <c r="B65" s="286"/>
      <c r="C65" s="162">
        <f>C66+C67+C68+C69+C70</f>
        <v>0</v>
      </c>
      <c r="D65" s="162">
        <f t="shared" ref="D65:E65" si="13">D66+D67+D68+D69+D70</f>
        <v>0</v>
      </c>
      <c r="E65" s="162">
        <f t="shared" si="13"/>
        <v>0</v>
      </c>
      <c r="F65" s="279"/>
      <c r="G65" s="281"/>
      <c r="H65" s="283"/>
      <c r="I65" s="285"/>
    </row>
    <row r="66" spans="1:9" ht="12" customHeight="1" x14ac:dyDescent="0.2">
      <c r="A66" s="286" t="s">
        <v>4</v>
      </c>
      <c r="B66" s="286"/>
      <c r="C66" s="162">
        <v>0</v>
      </c>
      <c r="D66" s="162">
        <v>0</v>
      </c>
      <c r="E66" s="162">
        <v>0</v>
      </c>
      <c r="F66" s="279"/>
      <c r="G66" s="281"/>
      <c r="H66" s="283"/>
      <c r="I66" s="285"/>
    </row>
    <row r="67" spans="1:9" x14ac:dyDescent="0.2">
      <c r="A67" s="286" t="s">
        <v>11</v>
      </c>
      <c r="B67" s="286"/>
      <c r="C67" s="162">
        <v>0</v>
      </c>
      <c r="D67" s="162">
        <v>0</v>
      </c>
      <c r="E67" s="162">
        <v>0</v>
      </c>
      <c r="F67" s="279"/>
      <c r="G67" s="281"/>
      <c r="H67" s="283"/>
      <c r="I67" s="285"/>
    </row>
    <row r="68" spans="1:9" x14ac:dyDescent="0.2">
      <c r="A68" s="286" t="s">
        <v>12</v>
      </c>
      <c r="B68" s="286"/>
      <c r="C68" s="162">
        <v>0</v>
      </c>
      <c r="D68" s="162">
        <v>0</v>
      </c>
      <c r="E68" s="162">
        <v>0</v>
      </c>
      <c r="F68" s="279"/>
      <c r="G68" s="281"/>
      <c r="H68" s="283"/>
      <c r="I68" s="285"/>
    </row>
    <row r="69" spans="1:9" x14ac:dyDescent="0.2">
      <c r="A69" s="286" t="s">
        <v>13</v>
      </c>
      <c r="B69" s="286"/>
      <c r="C69" s="162">
        <v>0</v>
      </c>
      <c r="D69" s="162">
        <v>0</v>
      </c>
      <c r="E69" s="162">
        <v>0</v>
      </c>
      <c r="F69" s="279"/>
      <c r="G69" s="281"/>
      <c r="H69" s="283"/>
      <c r="I69" s="285"/>
    </row>
    <row r="70" spans="1:9" x14ac:dyDescent="0.2">
      <c r="A70" s="286" t="s">
        <v>2</v>
      </c>
      <c r="B70" s="286"/>
      <c r="C70" s="162">
        <v>0</v>
      </c>
      <c r="D70" s="162">
        <v>0</v>
      </c>
      <c r="E70" s="162">
        <v>0</v>
      </c>
      <c r="F70" s="279"/>
      <c r="G70" s="281"/>
      <c r="H70" s="284"/>
      <c r="I70" s="285"/>
    </row>
    <row r="71" spans="1:9" ht="30" customHeight="1" x14ac:dyDescent="0.2">
      <c r="A71" s="155" t="s">
        <v>70</v>
      </c>
      <c r="B71" s="306" t="s">
        <v>303</v>
      </c>
      <c r="C71" s="307"/>
      <c r="D71" s="307"/>
      <c r="E71" s="308"/>
      <c r="F71" s="278" t="s">
        <v>324</v>
      </c>
      <c r="G71" s="280" t="s">
        <v>320</v>
      </c>
      <c r="H71" s="282" t="s">
        <v>530</v>
      </c>
      <c r="I71" s="285"/>
    </row>
    <row r="72" spans="1:9" ht="12" customHeight="1" x14ac:dyDescent="0.2">
      <c r="A72" s="286" t="s">
        <v>14</v>
      </c>
      <c r="B72" s="286"/>
      <c r="C72" s="162">
        <f>C73+C74+C75+C76+C77</f>
        <v>250</v>
      </c>
      <c r="D72" s="162">
        <f t="shared" ref="D72:E72" si="14">D73+D74+D75+D76+D77</f>
        <v>87.539999999999992</v>
      </c>
      <c r="E72" s="162">
        <f t="shared" si="14"/>
        <v>87.54</v>
      </c>
      <c r="F72" s="279"/>
      <c r="G72" s="281"/>
      <c r="H72" s="283"/>
      <c r="I72" s="285"/>
    </row>
    <row r="73" spans="1:9" ht="12" customHeight="1" x14ac:dyDescent="0.2">
      <c r="A73" s="286" t="s">
        <v>4</v>
      </c>
      <c r="B73" s="286"/>
      <c r="C73" s="162">
        <v>0</v>
      </c>
      <c r="D73" s="162">
        <v>0</v>
      </c>
      <c r="E73" s="162">
        <v>0</v>
      </c>
      <c r="F73" s="279"/>
      <c r="G73" s="281"/>
      <c r="H73" s="283"/>
      <c r="I73" s="285"/>
    </row>
    <row r="74" spans="1:9" ht="12" customHeight="1" x14ac:dyDescent="0.2">
      <c r="A74" s="286" t="s">
        <v>11</v>
      </c>
      <c r="B74" s="286"/>
      <c r="C74" s="162">
        <v>250</v>
      </c>
      <c r="D74" s="162">
        <f>25.54+50+12</f>
        <v>87.539999999999992</v>
      </c>
      <c r="E74" s="162">
        <v>87.54</v>
      </c>
      <c r="F74" s="279"/>
      <c r="G74" s="281"/>
      <c r="H74" s="283"/>
      <c r="I74" s="285"/>
    </row>
    <row r="75" spans="1:9" ht="12" customHeight="1" x14ac:dyDescent="0.2">
      <c r="A75" s="286" t="s">
        <v>12</v>
      </c>
      <c r="B75" s="286"/>
      <c r="C75" s="162">
        <v>0</v>
      </c>
      <c r="D75" s="162">
        <v>0</v>
      </c>
      <c r="E75" s="162">
        <v>0</v>
      </c>
      <c r="F75" s="279"/>
      <c r="G75" s="281"/>
      <c r="H75" s="283"/>
      <c r="I75" s="285"/>
    </row>
    <row r="76" spans="1:9" ht="12" customHeight="1" x14ac:dyDescent="0.2">
      <c r="A76" s="286" t="s">
        <v>13</v>
      </c>
      <c r="B76" s="286"/>
      <c r="C76" s="162">
        <v>0</v>
      </c>
      <c r="D76" s="162">
        <v>0</v>
      </c>
      <c r="E76" s="162">
        <v>0</v>
      </c>
      <c r="F76" s="279"/>
      <c r="G76" s="281"/>
      <c r="H76" s="283"/>
      <c r="I76" s="285"/>
    </row>
    <row r="77" spans="1:9" ht="12" customHeight="1" x14ac:dyDescent="0.2">
      <c r="A77" s="286" t="s">
        <v>2</v>
      </c>
      <c r="B77" s="286"/>
      <c r="C77" s="162">
        <v>0</v>
      </c>
      <c r="D77" s="162">
        <v>0</v>
      </c>
      <c r="E77" s="162">
        <v>0</v>
      </c>
      <c r="F77" s="279"/>
      <c r="G77" s="281"/>
      <c r="H77" s="284"/>
      <c r="I77" s="285"/>
    </row>
    <row r="78" spans="1:9" ht="16.5" customHeight="1" x14ac:dyDescent="0.2">
      <c r="A78" s="155" t="s">
        <v>71</v>
      </c>
      <c r="B78" s="306" t="s">
        <v>43</v>
      </c>
      <c r="C78" s="307"/>
      <c r="D78" s="307"/>
      <c r="E78" s="308"/>
      <c r="F78" s="278" t="s">
        <v>321</v>
      </c>
      <c r="G78" s="280" t="s">
        <v>325</v>
      </c>
      <c r="H78" s="282" t="s">
        <v>495</v>
      </c>
      <c r="I78" s="285"/>
    </row>
    <row r="79" spans="1:9" x14ac:dyDescent="0.2">
      <c r="A79" s="286" t="s">
        <v>14</v>
      </c>
      <c r="B79" s="286"/>
      <c r="C79" s="162">
        <f>C80+C81+C82+C83+C84</f>
        <v>100</v>
      </c>
      <c r="D79" s="162">
        <f t="shared" ref="D79:E79" si="15">D80+D81+D82+D83+D84</f>
        <v>100</v>
      </c>
      <c r="E79" s="162">
        <f t="shared" si="15"/>
        <v>100</v>
      </c>
      <c r="F79" s="279"/>
      <c r="G79" s="281"/>
      <c r="H79" s="283"/>
      <c r="I79" s="285"/>
    </row>
    <row r="80" spans="1:9" x14ac:dyDescent="0.2">
      <c r="A80" s="286" t="s">
        <v>4</v>
      </c>
      <c r="B80" s="286"/>
      <c r="C80" s="162">
        <v>0</v>
      </c>
      <c r="D80" s="162">
        <v>0</v>
      </c>
      <c r="E80" s="162">
        <v>0</v>
      </c>
      <c r="F80" s="279"/>
      <c r="G80" s="281"/>
      <c r="H80" s="283"/>
      <c r="I80" s="285"/>
    </row>
    <row r="81" spans="1:9" ht="12" customHeight="1" x14ac:dyDescent="0.2">
      <c r="A81" s="286" t="s">
        <v>11</v>
      </c>
      <c r="B81" s="286"/>
      <c r="C81" s="162">
        <v>100</v>
      </c>
      <c r="D81" s="162">
        <v>100</v>
      </c>
      <c r="E81" s="162">
        <v>100</v>
      </c>
      <c r="F81" s="279"/>
      <c r="G81" s="281"/>
      <c r="H81" s="283"/>
      <c r="I81" s="285"/>
    </row>
    <row r="82" spans="1:9" ht="12" customHeight="1" x14ac:dyDescent="0.2">
      <c r="A82" s="286" t="s">
        <v>12</v>
      </c>
      <c r="B82" s="286"/>
      <c r="C82" s="162">
        <v>0</v>
      </c>
      <c r="D82" s="162">
        <v>0</v>
      </c>
      <c r="E82" s="162">
        <v>0</v>
      </c>
      <c r="F82" s="279"/>
      <c r="G82" s="281"/>
      <c r="H82" s="283"/>
      <c r="I82" s="285"/>
    </row>
    <row r="83" spans="1:9" ht="12" customHeight="1" x14ac:dyDescent="0.2">
      <c r="A83" s="286" t="s">
        <v>13</v>
      </c>
      <c r="B83" s="286"/>
      <c r="C83" s="162">
        <v>0</v>
      </c>
      <c r="D83" s="162">
        <v>0</v>
      </c>
      <c r="E83" s="162">
        <v>0</v>
      </c>
      <c r="F83" s="279"/>
      <c r="G83" s="281"/>
      <c r="H83" s="283"/>
      <c r="I83" s="285"/>
    </row>
    <row r="84" spans="1:9" ht="12" customHeight="1" x14ac:dyDescent="0.2">
      <c r="A84" s="286" t="s">
        <v>2</v>
      </c>
      <c r="B84" s="286"/>
      <c r="C84" s="162">
        <v>0</v>
      </c>
      <c r="D84" s="162">
        <v>0</v>
      </c>
      <c r="E84" s="162">
        <v>0</v>
      </c>
      <c r="F84" s="279"/>
      <c r="G84" s="281"/>
      <c r="H84" s="284"/>
      <c r="I84" s="285"/>
    </row>
    <row r="85" spans="1:9" ht="24" customHeight="1" x14ac:dyDescent="0.2">
      <c r="A85" s="297" t="s">
        <v>326</v>
      </c>
      <c r="B85" s="298"/>
      <c r="C85" s="298"/>
      <c r="D85" s="298"/>
      <c r="E85" s="299"/>
      <c r="F85" s="153"/>
      <c r="G85" s="158" t="s">
        <v>327</v>
      </c>
      <c r="H85" s="158"/>
      <c r="I85" s="152"/>
    </row>
    <row r="86" spans="1:9" ht="25.5" customHeight="1" x14ac:dyDescent="0.2">
      <c r="A86" s="155" t="s">
        <v>72</v>
      </c>
      <c r="B86" s="275" t="s">
        <v>42</v>
      </c>
      <c r="C86" s="276"/>
      <c r="D86" s="276"/>
      <c r="E86" s="277"/>
      <c r="F86" s="278" t="s">
        <v>280</v>
      </c>
      <c r="G86" s="280" t="s">
        <v>297</v>
      </c>
      <c r="H86" s="282" t="s">
        <v>525</v>
      </c>
      <c r="I86" s="285"/>
    </row>
    <row r="87" spans="1:9" ht="12" customHeight="1" x14ac:dyDescent="0.2">
      <c r="A87" s="286" t="s">
        <v>14</v>
      </c>
      <c r="B87" s="286"/>
      <c r="C87" s="162">
        <f>C88+C89+C90+C91+C92</f>
        <v>200</v>
      </c>
      <c r="D87" s="162">
        <f>D88+D89+D90+D91+D92</f>
        <v>130.35</v>
      </c>
      <c r="E87" s="162">
        <f>E88+E89+E90+E91+E92</f>
        <v>130.35</v>
      </c>
      <c r="F87" s="279"/>
      <c r="G87" s="281"/>
      <c r="H87" s="283"/>
      <c r="I87" s="285"/>
    </row>
    <row r="88" spans="1:9" ht="12" customHeight="1" x14ac:dyDescent="0.2">
      <c r="A88" s="286" t="s">
        <v>4</v>
      </c>
      <c r="B88" s="286"/>
      <c r="C88" s="162">
        <v>0</v>
      </c>
      <c r="D88" s="162">
        <v>0</v>
      </c>
      <c r="E88" s="162">
        <v>0</v>
      </c>
      <c r="F88" s="279"/>
      <c r="G88" s="281"/>
      <c r="H88" s="283"/>
      <c r="I88" s="285"/>
    </row>
    <row r="89" spans="1:9" ht="12" customHeight="1" x14ac:dyDescent="0.2">
      <c r="A89" s="286" t="s">
        <v>11</v>
      </c>
      <c r="B89" s="286"/>
      <c r="C89" s="162">
        <v>200</v>
      </c>
      <c r="D89" s="162">
        <v>130.35</v>
      </c>
      <c r="E89" s="162">
        <v>130.35</v>
      </c>
      <c r="F89" s="279"/>
      <c r="G89" s="281"/>
      <c r="H89" s="283"/>
      <c r="I89" s="285"/>
    </row>
    <row r="90" spans="1:9" ht="12" customHeight="1" x14ac:dyDescent="0.2">
      <c r="A90" s="286" t="s">
        <v>12</v>
      </c>
      <c r="B90" s="286"/>
      <c r="C90" s="162">
        <v>0</v>
      </c>
      <c r="D90" s="162">
        <v>0</v>
      </c>
      <c r="E90" s="162">
        <v>0</v>
      </c>
      <c r="F90" s="279"/>
      <c r="G90" s="281"/>
      <c r="H90" s="283"/>
      <c r="I90" s="285"/>
    </row>
    <row r="91" spans="1:9" ht="12" customHeight="1" x14ac:dyDescent="0.2">
      <c r="A91" s="286" t="s">
        <v>13</v>
      </c>
      <c r="B91" s="286"/>
      <c r="C91" s="162">
        <v>0</v>
      </c>
      <c r="D91" s="162">
        <v>0</v>
      </c>
      <c r="E91" s="162">
        <v>0</v>
      </c>
      <c r="F91" s="279"/>
      <c r="G91" s="281"/>
      <c r="H91" s="283"/>
      <c r="I91" s="285"/>
    </row>
    <row r="92" spans="1:9" ht="12" customHeight="1" x14ac:dyDescent="0.2">
      <c r="A92" s="286" t="s">
        <v>2</v>
      </c>
      <c r="B92" s="286"/>
      <c r="C92" s="162">
        <v>0</v>
      </c>
      <c r="D92" s="162">
        <v>0</v>
      </c>
      <c r="E92" s="162">
        <v>0</v>
      </c>
      <c r="F92" s="279"/>
      <c r="G92" s="281"/>
      <c r="H92" s="284"/>
      <c r="I92" s="285"/>
    </row>
    <row r="93" spans="1:9" ht="36.75" customHeight="1" x14ac:dyDescent="0.2">
      <c r="A93" s="297" t="s">
        <v>338</v>
      </c>
      <c r="B93" s="298"/>
      <c r="C93" s="298"/>
      <c r="D93" s="298"/>
      <c r="E93" s="299"/>
      <c r="F93" s="153"/>
      <c r="G93" s="158" t="s">
        <v>323</v>
      </c>
      <c r="H93" s="158"/>
      <c r="I93" s="152"/>
    </row>
    <row r="94" spans="1:9" ht="57.75" customHeight="1" x14ac:dyDescent="0.2">
      <c r="A94" s="155" t="s">
        <v>73</v>
      </c>
      <c r="B94" s="306" t="s">
        <v>307</v>
      </c>
      <c r="C94" s="307"/>
      <c r="D94" s="307"/>
      <c r="E94" s="308"/>
      <c r="F94" s="278" t="s">
        <v>314</v>
      </c>
      <c r="G94" s="280" t="s">
        <v>328</v>
      </c>
      <c r="H94" s="282"/>
      <c r="I94" s="285"/>
    </row>
    <row r="95" spans="1:9" ht="12" customHeight="1" x14ac:dyDescent="0.2">
      <c r="A95" s="286" t="s">
        <v>14</v>
      </c>
      <c r="B95" s="286"/>
      <c r="C95" s="162">
        <f>C96+C97+C98+C99+C100</f>
        <v>500</v>
      </c>
      <c r="D95" s="162">
        <f t="shared" ref="D95:E95" si="16">D96+D97+D98+D99+D100</f>
        <v>495.5</v>
      </c>
      <c r="E95" s="162">
        <f t="shared" si="16"/>
        <v>495.5</v>
      </c>
      <c r="F95" s="279"/>
      <c r="G95" s="281"/>
      <c r="H95" s="283"/>
      <c r="I95" s="285"/>
    </row>
    <row r="96" spans="1:9" x14ac:dyDescent="0.2">
      <c r="A96" s="286" t="s">
        <v>4</v>
      </c>
      <c r="B96" s="286"/>
      <c r="C96" s="162">
        <v>0</v>
      </c>
      <c r="D96" s="162">
        <v>0</v>
      </c>
      <c r="E96" s="162">
        <v>0</v>
      </c>
      <c r="F96" s="279"/>
      <c r="G96" s="281"/>
      <c r="H96" s="283"/>
      <c r="I96" s="285"/>
    </row>
    <row r="97" spans="1:9" x14ac:dyDescent="0.2">
      <c r="A97" s="286" t="s">
        <v>11</v>
      </c>
      <c r="B97" s="286"/>
      <c r="C97" s="162">
        <v>500</v>
      </c>
      <c r="D97" s="162">
        <f>445.5+50</f>
        <v>495.5</v>
      </c>
      <c r="E97" s="162">
        <v>495.5</v>
      </c>
      <c r="F97" s="279"/>
      <c r="G97" s="281"/>
      <c r="H97" s="283"/>
      <c r="I97" s="285"/>
    </row>
    <row r="98" spans="1:9" x14ac:dyDescent="0.2">
      <c r="A98" s="286" t="s">
        <v>12</v>
      </c>
      <c r="B98" s="286"/>
      <c r="C98" s="162">
        <v>0</v>
      </c>
      <c r="D98" s="162">
        <v>0</v>
      </c>
      <c r="E98" s="162">
        <v>0</v>
      </c>
      <c r="F98" s="279"/>
      <c r="G98" s="281"/>
      <c r="H98" s="283"/>
      <c r="I98" s="285"/>
    </row>
    <row r="99" spans="1:9" x14ac:dyDescent="0.2">
      <c r="A99" s="286" t="s">
        <v>13</v>
      </c>
      <c r="B99" s="286"/>
      <c r="C99" s="162">
        <v>0</v>
      </c>
      <c r="D99" s="162">
        <v>0</v>
      </c>
      <c r="E99" s="162">
        <v>0</v>
      </c>
      <c r="F99" s="279"/>
      <c r="G99" s="281"/>
      <c r="H99" s="283"/>
      <c r="I99" s="285"/>
    </row>
    <row r="100" spans="1:9" x14ac:dyDescent="0.2">
      <c r="A100" s="286" t="s">
        <v>2</v>
      </c>
      <c r="B100" s="286"/>
      <c r="C100" s="162">
        <v>0</v>
      </c>
      <c r="D100" s="162">
        <v>0</v>
      </c>
      <c r="E100" s="162">
        <v>0</v>
      </c>
      <c r="F100" s="279"/>
      <c r="G100" s="281"/>
      <c r="H100" s="284"/>
      <c r="I100" s="285"/>
    </row>
    <row r="101" spans="1:9" ht="20.25" customHeight="1" x14ac:dyDescent="0.2">
      <c r="A101" s="314" t="s">
        <v>330</v>
      </c>
      <c r="B101" s="315"/>
      <c r="C101" s="315"/>
      <c r="D101" s="26"/>
      <c r="E101" s="27"/>
      <c r="F101" s="153"/>
      <c r="G101" s="157" t="s">
        <v>523</v>
      </c>
      <c r="H101" s="158"/>
      <c r="I101" s="152"/>
    </row>
    <row r="102" spans="1:9" ht="54.75" customHeight="1" x14ac:dyDescent="0.2">
      <c r="A102" s="155" t="s">
        <v>92</v>
      </c>
      <c r="B102" s="306" t="s">
        <v>293</v>
      </c>
      <c r="C102" s="307"/>
      <c r="D102" s="307"/>
      <c r="E102" s="308"/>
      <c r="F102" s="279" t="s">
        <v>316</v>
      </c>
      <c r="G102" s="281" t="s">
        <v>329</v>
      </c>
      <c r="H102" s="282" t="s">
        <v>517</v>
      </c>
      <c r="I102" s="285"/>
    </row>
    <row r="103" spans="1:9" x14ac:dyDescent="0.2">
      <c r="A103" s="286" t="s">
        <v>14</v>
      </c>
      <c r="B103" s="286"/>
      <c r="C103" s="162">
        <f>C104+C105+C106+C107+C108</f>
        <v>681.2</v>
      </c>
      <c r="D103" s="162">
        <f t="shared" ref="D103:E103" si="17">D104+D105+D106+D107+D108</f>
        <v>681.2</v>
      </c>
      <c r="E103" s="162">
        <f t="shared" si="17"/>
        <v>681.2</v>
      </c>
      <c r="F103" s="279"/>
      <c r="G103" s="281"/>
      <c r="H103" s="283"/>
      <c r="I103" s="285"/>
    </row>
    <row r="104" spans="1:9" x14ac:dyDescent="0.2">
      <c r="A104" s="286" t="s">
        <v>4</v>
      </c>
      <c r="B104" s="286"/>
      <c r="C104" s="162">
        <v>0</v>
      </c>
      <c r="D104" s="162">
        <v>0</v>
      </c>
      <c r="E104" s="162">
        <v>0</v>
      </c>
      <c r="F104" s="279"/>
      <c r="G104" s="281"/>
      <c r="H104" s="283"/>
      <c r="I104" s="285"/>
    </row>
    <row r="105" spans="1:9" x14ac:dyDescent="0.2">
      <c r="A105" s="286" t="s">
        <v>11</v>
      </c>
      <c r="B105" s="286"/>
      <c r="C105" s="162">
        <v>681.2</v>
      </c>
      <c r="D105" s="162">
        <v>681.2</v>
      </c>
      <c r="E105" s="162">
        <v>681.2</v>
      </c>
      <c r="F105" s="279"/>
      <c r="G105" s="281"/>
      <c r="H105" s="283"/>
      <c r="I105" s="285"/>
    </row>
    <row r="106" spans="1:9" x14ac:dyDescent="0.2">
      <c r="A106" s="286" t="s">
        <v>12</v>
      </c>
      <c r="B106" s="286"/>
      <c r="C106" s="162">
        <v>0</v>
      </c>
      <c r="D106" s="162">
        <v>0</v>
      </c>
      <c r="E106" s="162">
        <v>0</v>
      </c>
      <c r="F106" s="279"/>
      <c r="G106" s="281"/>
      <c r="H106" s="283"/>
      <c r="I106" s="285"/>
    </row>
    <row r="107" spans="1:9" x14ac:dyDescent="0.2">
      <c r="A107" s="286" t="s">
        <v>13</v>
      </c>
      <c r="B107" s="286"/>
      <c r="C107" s="162">
        <v>0</v>
      </c>
      <c r="D107" s="162">
        <v>0</v>
      </c>
      <c r="E107" s="162">
        <v>0</v>
      </c>
      <c r="F107" s="279"/>
      <c r="G107" s="281"/>
      <c r="H107" s="283"/>
      <c r="I107" s="285"/>
    </row>
    <row r="108" spans="1:9" x14ac:dyDescent="0.2">
      <c r="A108" s="286" t="s">
        <v>2</v>
      </c>
      <c r="B108" s="286"/>
      <c r="C108" s="162">
        <v>0</v>
      </c>
      <c r="D108" s="162">
        <v>0</v>
      </c>
      <c r="E108" s="162">
        <v>0</v>
      </c>
      <c r="F108" s="279"/>
      <c r="G108" s="281"/>
      <c r="H108" s="284"/>
      <c r="I108" s="285"/>
    </row>
    <row r="109" spans="1:9" ht="26.25" customHeight="1" x14ac:dyDescent="0.2">
      <c r="A109" s="156"/>
      <c r="B109" s="28" t="s">
        <v>336</v>
      </c>
      <c r="C109" s="162" t="s">
        <v>513</v>
      </c>
      <c r="D109" s="26"/>
      <c r="E109" s="27"/>
      <c r="F109" s="153"/>
      <c r="G109" s="157"/>
      <c r="H109" s="158"/>
      <c r="I109" s="152"/>
    </row>
    <row r="110" spans="1:9" ht="56.25" customHeight="1" x14ac:dyDescent="0.2">
      <c r="A110" s="155" t="s">
        <v>217</v>
      </c>
      <c r="B110" s="306" t="s">
        <v>216</v>
      </c>
      <c r="C110" s="307"/>
      <c r="D110" s="307"/>
      <c r="E110" s="308"/>
      <c r="F110" s="278" t="s">
        <v>316</v>
      </c>
      <c r="G110" s="280" t="s">
        <v>315</v>
      </c>
      <c r="H110" s="282"/>
      <c r="I110" s="285" t="s">
        <v>222</v>
      </c>
    </row>
    <row r="111" spans="1:9" x14ac:dyDescent="0.2">
      <c r="A111" s="286" t="s">
        <v>14</v>
      </c>
      <c r="B111" s="286"/>
      <c r="C111" s="162">
        <f>C112+C113+C114+C115+C116</f>
        <v>105</v>
      </c>
      <c r="D111" s="162">
        <f t="shared" ref="D111:E111" si="18">D112+D113+D114+D115+D116</f>
        <v>0</v>
      </c>
      <c r="E111" s="162">
        <f t="shared" si="18"/>
        <v>0</v>
      </c>
      <c r="F111" s="279"/>
      <c r="G111" s="281"/>
      <c r="H111" s="283"/>
      <c r="I111" s="285"/>
    </row>
    <row r="112" spans="1:9" x14ac:dyDescent="0.2">
      <c r="A112" s="286" t="s">
        <v>4</v>
      </c>
      <c r="B112" s="286"/>
      <c r="C112" s="162">
        <v>0</v>
      </c>
      <c r="D112" s="162">
        <v>0</v>
      </c>
      <c r="E112" s="162">
        <v>0</v>
      </c>
      <c r="F112" s="279"/>
      <c r="G112" s="281"/>
      <c r="H112" s="283"/>
      <c r="I112" s="285"/>
    </row>
    <row r="113" spans="1:9" x14ac:dyDescent="0.2">
      <c r="A113" s="286" t="s">
        <v>11</v>
      </c>
      <c r="B113" s="286"/>
      <c r="C113" s="162">
        <v>105</v>
      </c>
      <c r="D113" s="162">
        <v>0</v>
      </c>
      <c r="E113" s="162">
        <v>0</v>
      </c>
      <c r="F113" s="279"/>
      <c r="G113" s="281"/>
      <c r="H113" s="283"/>
      <c r="I113" s="285"/>
    </row>
    <row r="114" spans="1:9" x14ac:dyDescent="0.2">
      <c r="A114" s="286" t="s">
        <v>12</v>
      </c>
      <c r="B114" s="286"/>
      <c r="C114" s="162">
        <v>0</v>
      </c>
      <c r="D114" s="162">
        <v>0</v>
      </c>
      <c r="E114" s="162">
        <v>0</v>
      </c>
      <c r="F114" s="279"/>
      <c r="G114" s="281"/>
      <c r="H114" s="283"/>
      <c r="I114" s="285"/>
    </row>
    <row r="115" spans="1:9" x14ac:dyDescent="0.2">
      <c r="A115" s="286" t="s">
        <v>13</v>
      </c>
      <c r="B115" s="286"/>
      <c r="C115" s="162">
        <v>0</v>
      </c>
      <c r="D115" s="162">
        <v>0</v>
      </c>
      <c r="E115" s="162">
        <v>0</v>
      </c>
      <c r="F115" s="279"/>
      <c r="G115" s="281"/>
      <c r="H115" s="283"/>
      <c r="I115" s="285"/>
    </row>
    <row r="116" spans="1:9" x14ac:dyDescent="0.2">
      <c r="A116" s="286" t="s">
        <v>2</v>
      </c>
      <c r="B116" s="286"/>
      <c r="C116" s="162">
        <v>0</v>
      </c>
      <c r="D116" s="162">
        <v>0</v>
      </c>
      <c r="E116" s="162">
        <v>0</v>
      </c>
      <c r="F116" s="279"/>
      <c r="G116" s="281"/>
      <c r="H116" s="284"/>
      <c r="I116" s="285"/>
    </row>
    <row r="117" spans="1:9" ht="39.75" customHeight="1" x14ac:dyDescent="0.2">
      <c r="A117" s="155" t="s">
        <v>302</v>
      </c>
      <c r="B117" s="275" t="s">
        <v>49</v>
      </c>
      <c r="C117" s="276"/>
      <c r="D117" s="276"/>
      <c r="E117" s="277"/>
      <c r="F117" s="278" t="s">
        <v>316</v>
      </c>
      <c r="G117" s="280" t="s">
        <v>315</v>
      </c>
      <c r="H117" s="282" t="s">
        <v>526</v>
      </c>
      <c r="I117" s="285"/>
    </row>
    <row r="118" spans="1:9" x14ac:dyDescent="0.2">
      <c r="A118" s="286" t="s">
        <v>14</v>
      </c>
      <c r="B118" s="286"/>
      <c r="C118" s="162">
        <f>C119+C120+C121+C122+C123</f>
        <v>160</v>
      </c>
      <c r="D118" s="162">
        <f t="shared" ref="D118:E118" si="19">D119+D120+D121+D122+D123</f>
        <v>160</v>
      </c>
      <c r="E118" s="162">
        <f t="shared" si="19"/>
        <v>160</v>
      </c>
      <c r="F118" s="279"/>
      <c r="G118" s="281"/>
      <c r="H118" s="283"/>
      <c r="I118" s="285"/>
    </row>
    <row r="119" spans="1:9" x14ac:dyDescent="0.2">
      <c r="A119" s="286" t="s">
        <v>4</v>
      </c>
      <c r="B119" s="286"/>
      <c r="C119" s="162">
        <v>0</v>
      </c>
      <c r="D119" s="162">
        <v>0</v>
      </c>
      <c r="E119" s="162">
        <v>0</v>
      </c>
      <c r="F119" s="279"/>
      <c r="G119" s="281"/>
      <c r="H119" s="283"/>
      <c r="I119" s="285"/>
    </row>
    <row r="120" spans="1:9" x14ac:dyDescent="0.2">
      <c r="A120" s="286" t="s">
        <v>11</v>
      </c>
      <c r="B120" s="286"/>
      <c r="C120" s="162">
        <v>160</v>
      </c>
      <c r="D120" s="162">
        <v>160</v>
      </c>
      <c r="E120" s="162">
        <v>160</v>
      </c>
      <c r="F120" s="279"/>
      <c r="G120" s="281"/>
      <c r="H120" s="283"/>
      <c r="I120" s="285"/>
    </row>
    <row r="121" spans="1:9" x14ac:dyDescent="0.2">
      <c r="A121" s="286" t="s">
        <v>12</v>
      </c>
      <c r="B121" s="286"/>
      <c r="C121" s="162">
        <v>0</v>
      </c>
      <c r="D121" s="162">
        <v>0</v>
      </c>
      <c r="E121" s="162">
        <v>0</v>
      </c>
      <c r="F121" s="279"/>
      <c r="G121" s="281"/>
      <c r="H121" s="283"/>
      <c r="I121" s="285"/>
    </row>
    <row r="122" spans="1:9" x14ac:dyDescent="0.2">
      <c r="A122" s="286" t="s">
        <v>13</v>
      </c>
      <c r="B122" s="286"/>
      <c r="C122" s="162">
        <v>0</v>
      </c>
      <c r="D122" s="162">
        <v>0</v>
      </c>
      <c r="E122" s="162">
        <v>0</v>
      </c>
      <c r="F122" s="279"/>
      <c r="G122" s="281"/>
      <c r="H122" s="283"/>
      <c r="I122" s="285"/>
    </row>
    <row r="123" spans="1:9" x14ac:dyDescent="0.2">
      <c r="A123" s="286" t="s">
        <v>2</v>
      </c>
      <c r="B123" s="286"/>
      <c r="C123" s="162">
        <v>0</v>
      </c>
      <c r="D123" s="162">
        <v>0</v>
      </c>
      <c r="E123" s="162">
        <v>0</v>
      </c>
      <c r="F123" s="279"/>
      <c r="G123" s="281"/>
      <c r="H123" s="284"/>
      <c r="I123" s="285"/>
    </row>
    <row r="124" spans="1:9" ht="40.5" customHeight="1" x14ac:dyDescent="0.2">
      <c r="A124" s="155" t="s">
        <v>306</v>
      </c>
      <c r="B124" s="275" t="s">
        <v>50</v>
      </c>
      <c r="C124" s="276"/>
      <c r="D124" s="276"/>
      <c r="E124" s="277"/>
      <c r="F124" s="278" t="s">
        <v>316</v>
      </c>
      <c r="G124" s="280" t="s">
        <v>315</v>
      </c>
      <c r="H124" s="282" t="s">
        <v>482</v>
      </c>
      <c r="I124" s="285"/>
    </row>
    <row r="125" spans="1:9" x14ac:dyDescent="0.2">
      <c r="A125" s="286" t="s">
        <v>14</v>
      </c>
      <c r="B125" s="286"/>
      <c r="C125" s="162">
        <f>C126+C127+C128+C129+C130</f>
        <v>150</v>
      </c>
      <c r="D125" s="162">
        <f t="shared" ref="D125:E125" si="20">D126+D127+D128+D129+D130</f>
        <v>150</v>
      </c>
      <c r="E125" s="162">
        <f t="shared" si="20"/>
        <v>150</v>
      </c>
      <c r="F125" s="279"/>
      <c r="G125" s="281"/>
      <c r="H125" s="283"/>
      <c r="I125" s="285"/>
    </row>
    <row r="126" spans="1:9" x14ac:dyDescent="0.2">
      <c r="A126" s="286" t="s">
        <v>4</v>
      </c>
      <c r="B126" s="286"/>
      <c r="C126" s="162">
        <v>0</v>
      </c>
      <c r="D126" s="162">
        <v>0</v>
      </c>
      <c r="E126" s="162">
        <v>0</v>
      </c>
      <c r="F126" s="279"/>
      <c r="G126" s="281"/>
      <c r="H126" s="283"/>
      <c r="I126" s="285"/>
    </row>
    <row r="127" spans="1:9" x14ac:dyDescent="0.2">
      <c r="A127" s="286" t="s">
        <v>11</v>
      </c>
      <c r="B127" s="286"/>
      <c r="C127" s="162">
        <v>150</v>
      </c>
      <c r="D127" s="162">
        <f>5+15+15+25+12.5+25+12.5+20+20</f>
        <v>150</v>
      </c>
      <c r="E127" s="162">
        <f>5+15+15+25+12.5+25+12.5+20+20</f>
        <v>150</v>
      </c>
      <c r="F127" s="279"/>
      <c r="G127" s="281"/>
      <c r="H127" s="283"/>
      <c r="I127" s="285"/>
    </row>
    <row r="128" spans="1:9" x14ac:dyDescent="0.2">
      <c r="A128" s="286" t="s">
        <v>12</v>
      </c>
      <c r="B128" s="286"/>
      <c r="C128" s="162">
        <v>0</v>
      </c>
      <c r="D128" s="162">
        <v>0</v>
      </c>
      <c r="E128" s="162">
        <v>0</v>
      </c>
      <c r="F128" s="279"/>
      <c r="G128" s="281"/>
      <c r="H128" s="283"/>
      <c r="I128" s="285"/>
    </row>
    <row r="129" spans="1:9" x14ac:dyDescent="0.2">
      <c r="A129" s="286" t="s">
        <v>13</v>
      </c>
      <c r="B129" s="286"/>
      <c r="C129" s="162">
        <v>0</v>
      </c>
      <c r="D129" s="162">
        <v>0</v>
      </c>
      <c r="E129" s="162">
        <v>0</v>
      </c>
      <c r="F129" s="279"/>
      <c r="G129" s="281"/>
      <c r="H129" s="283"/>
      <c r="I129" s="285"/>
    </row>
    <row r="130" spans="1:9" x14ac:dyDescent="0.2">
      <c r="A130" s="286" t="s">
        <v>2</v>
      </c>
      <c r="B130" s="286"/>
      <c r="C130" s="162">
        <v>0</v>
      </c>
      <c r="D130" s="162">
        <v>0</v>
      </c>
      <c r="E130" s="162">
        <v>0</v>
      </c>
      <c r="F130" s="279"/>
      <c r="G130" s="281"/>
      <c r="H130" s="284"/>
      <c r="I130" s="285"/>
    </row>
    <row r="131" spans="1:9" ht="36.75" customHeight="1" x14ac:dyDescent="0.2">
      <c r="A131" s="155" t="s">
        <v>362</v>
      </c>
      <c r="B131" s="275" t="s">
        <v>51</v>
      </c>
      <c r="C131" s="276"/>
      <c r="D131" s="276"/>
      <c r="E131" s="277"/>
      <c r="F131" s="278" t="s">
        <v>316</v>
      </c>
      <c r="G131" s="280" t="s">
        <v>315</v>
      </c>
      <c r="H131" s="282" t="s">
        <v>493</v>
      </c>
      <c r="I131" s="285"/>
    </row>
    <row r="132" spans="1:9" x14ac:dyDescent="0.2">
      <c r="A132" s="286" t="s">
        <v>14</v>
      </c>
      <c r="B132" s="286"/>
      <c r="C132" s="162">
        <f>C133+C134+C135+C136+C137</f>
        <v>200</v>
      </c>
      <c r="D132" s="162">
        <f t="shared" ref="D132:E132" si="21">D133+D134+D135+D136+D137</f>
        <v>199.53800000000001</v>
      </c>
      <c r="E132" s="162">
        <f t="shared" si="21"/>
        <v>199.53800000000001</v>
      </c>
      <c r="F132" s="279"/>
      <c r="G132" s="281"/>
      <c r="H132" s="283"/>
      <c r="I132" s="285"/>
    </row>
    <row r="133" spans="1:9" x14ac:dyDescent="0.2">
      <c r="A133" s="286" t="s">
        <v>4</v>
      </c>
      <c r="B133" s="286"/>
      <c r="C133" s="162">
        <v>0</v>
      </c>
      <c r="D133" s="162">
        <v>0</v>
      </c>
      <c r="E133" s="162">
        <v>0</v>
      </c>
      <c r="F133" s="279"/>
      <c r="G133" s="281"/>
      <c r="H133" s="283"/>
      <c r="I133" s="285"/>
    </row>
    <row r="134" spans="1:9" x14ac:dyDescent="0.2">
      <c r="A134" s="286" t="s">
        <v>11</v>
      </c>
      <c r="B134" s="286"/>
      <c r="C134" s="162">
        <v>200</v>
      </c>
      <c r="D134" s="162">
        <f>22.42+33.63+33.63+33.63+33.63+42.598</f>
        <v>199.53800000000001</v>
      </c>
      <c r="E134" s="162">
        <f>22.42+33.63+33.63+33.63+33.63+42.598</f>
        <v>199.53800000000001</v>
      </c>
      <c r="F134" s="279"/>
      <c r="G134" s="281"/>
      <c r="H134" s="283"/>
      <c r="I134" s="285"/>
    </row>
    <row r="135" spans="1:9" x14ac:dyDescent="0.2">
      <c r="A135" s="286" t="s">
        <v>12</v>
      </c>
      <c r="B135" s="286"/>
      <c r="C135" s="162">
        <v>0</v>
      </c>
      <c r="D135" s="162">
        <v>0</v>
      </c>
      <c r="E135" s="162">
        <v>0</v>
      </c>
      <c r="F135" s="279"/>
      <c r="G135" s="281"/>
      <c r="H135" s="283"/>
      <c r="I135" s="285"/>
    </row>
    <row r="136" spans="1:9" x14ac:dyDescent="0.2">
      <c r="A136" s="286" t="s">
        <v>13</v>
      </c>
      <c r="B136" s="286"/>
      <c r="C136" s="162">
        <v>0</v>
      </c>
      <c r="D136" s="162">
        <v>0</v>
      </c>
      <c r="E136" s="162">
        <v>0</v>
      </c>
      <c r="F136" s="279"/>
      <c r="G136" s="281"/>
      <c r="H136" s="283"/>
      <c r="I136" s="285"/>
    </row>
    <row r="137" spans="1:9" x14ac:dyDescent="0.2">
      <c r="A137" s="286" t="s">
        <v>2</v>
      </c>
      <c r="B137" s="286"/>
      <c r="C137" s="162">
        <v>0</v>
      </c>
      <c r="D137" s="162">
        <v>0</v>
      </c>
      <c r="E137" s="162">
        <v>0</v>
      </c>
      <c r="F137" s="279"/>
      <c r="G137" s="281"/>
      <c r="H137" s="284"/>
      <c r="I137" s="285"/>
    </row>
    <row r="138" spans="1:9" ht="36" customHeight="1" x14ac:dyDescent="0.2">
      <c r="A138" s="156"/>
      <c r="B138" s="312" t="s">
        <v>359</v>
      </c>
      <c r="C138" s="313"/>
      <c r="D138" s="26"/>
      <c r="E138" s="27"/>
      <c r="F138" s="153"/>
      <c r="G138" s="157" t="s">
        <v>360</v>
      </c>
      <c r="H138" s="158"/>
      <c r="I138" s="152"/>
    </row>
    <row r="139" spans="1:9" ht="26.25" customHeight="1" x14ac:dyDescent="0.2">
      <c r="A139" s="155" t="s">
        <v>363</v>
      </c>
      <c r="B139" s="275" t="s">
        <v>215</v>
      </c>
      <c r="C139" s="276"/>
      <c r="D139" s="276"/>
      <c r="E139" s="277"/>
      <c r="F139" s="278" t="s">
        <v>321</v>
      </c>
      <c r="G139" s="280" t="s">
        <v>320</v>
      </c>
      <c r="H139" s="282"/>
      <c r="I139" s="285"/>
    </row>
    <row r="140" spans="1:9" x14ac:dyDescent="0.2">
      <c r="A140" s="286" t="s">
        <v>14</v>
      </c>
      <c r="B140" s="286"/>
      <c r="C140" s="162">
        <f>C141+C142+C143+C144+C145</f>
        <v>50</v>
      </c>
      <c r="D140" s="162">
        <f t="shared" ref="D140:E140" si="22">D141+D142+D143+D144+D145</f>
        <v>0</v>
      </c>
      <c r="E140" s="162">
        <f t="shared" si="22"/>
        <v>0</v>
      </c>
      <c r="F140" s="279"/>
      <c r="G140" s="281"/>
      <c r="H140" s="283"/>
      <c r="I140" s="285"/>
    </row>
    <row r="141" spans="1:9" ht="21" customHeight="1" x14ac:dyDescent="0.2">
      <c r="A141" s="286" t="s">
        <v>4</v>
      </c>
      <c r="B141" s="286"/>
      <c r="C141" s="162">
        <v>0</v>
      </c>
      <c r="D141" s="162">
        <v>0</v>
      </c>
      <c r="E141" s="162">
        <v>0</v>
      </c>
      <c r="F141" s="279"/>
      <c r="G141" s="281"/>
      <c r="H141" s="283"/>
      <c r="I141" s="285"/>
    </row>
    <row r="142" spans="1:9" ht="12.75" customHeight="1" x14ac:dyDescent="0.2">
      <c r="A142" s="286" t="s">
        <v>11</v>
      </c>
      <c r="B142" s="286"/>
      <c r="C142" s="162">
        <v>50</v>
      </c>
      <c r="D142" s="162">
        <v>0</v>
      </c>
      <c r="E142" s="162">
        <v>0</v>
      </c>
      <c r="F142" s="279"/>
      <c r="G142" s="281"/>
      <c r="H142" s="283"/>
      <c r="I142" s="285"/>
    </row>
    <row r="143" spans="1:9" x14ac:dyDescent="0.2">
      <c r="A143" s="286" t="s">
        <v>12</v>
      </c>
      <c r="B143" s="286"/>
      <c r="C143" s="162">
        <v>0</v>
      </c>
      <c r="D143" s="162">
        <v>0</v>
      </c>
      <c r="E143" s="162">
        <v>0</v>
      </c>
      <c r="F143" s="279"/>
      <c r="G143" s="281"/>
      <c r="H143" s="283"/>
      <c r="I143" s="285"/>
    </row>
    <row r="144" spans="1:9" x14ac:dyDescent="0.2">
      <c r="A144" s="286" t="s">
        <v>13</v>
      </c>
      <c r="B144" s="286"/>
      <c r="C144" s="162">
        <v>0</v>
      </c>
      <c r="D144" s="162">
        <v>0</v>
      </c>
      <c r="E144" s="162">
        <v>0</v>
      </c>
      <c r="F144" s="279"/>
      <c r="G144" s="281"/>
      <c r="H144" s="283"/>
      <c r="I144" s="285"/>
    </row>
    <row r="145" spans="1:9" x14ac:dyDescent="0.2">
      <c r="A145" s="286" t="s">
        <v>2</v>
      </c>
      <c r="B145" s="286"/>
      <c r="C145" s="162">
        <v>0</v>
      </c>
      <c r="D145" s="162">
        <v>0</v>
      </c>
      <c r="E145" s="162">
        <v>0</v>
      </c>
      <c r="F145" s="279"/>
      <c r="G145" s="281"/>
      <c r="H145" s="284"/>
      <c r="I145" s="285"/>
    </row>
    <row r="146" spans="1:9" ht="27.75" customHeight="1" x14ac:dyDescent="0.2">
      <c r="A146" s="155" t="s">
        <v>364</v>
      </c>
      <c r="B146" s="275" t="s">
        <v>219</v>
      </c>
      <c r="C146" s="276"/>
      <c r="D146" s="276"/>
      <c r="E146" s="277"/>
      <c r="F146" s="278" t="s">
        <v>316</v>
      </c>
      <c r="G146" s="280" t="s">
        <v>315</v>
      </c>
      <c r="H146" s="282" t="s">
        <v>527</v>
      </c>
      <c r="I146" s="285"/>
    </row>
    <row r="147" spans="1:9" x14ac:dyDescent="0.2">
      <c r="A147" s="286" t="s">
        <v>14</v>
      </c>
      <c r="B147" s="286"/>
      <c r="C147" s="162">
        <f>C148+C149+C150+C151+C152</f>
        <v>200</v>
      </c>
      <c r="D147" s="162">
        <f t="shared" ref="D147:E147" si="23">D148+D149+D150+D151+D152</f>
        <v>199</v>
      </c>
      <c r="E147" s="162">
        <f t="shared" si="23"/>
        <v>199</v>
      </c>
      <c r="F147" s="279"/>
      <c r="G147" s="281"/>
      <c r="H147" s="283"/>
      <c r="I147" s="285"/>
    </row>
    <row r="148" spans="1:9" x14ac:dyDescent="0.2">
      <c r="A148" s="286" t="s">
        <v>4</v>
      </c>
      <c r="B148" s="286"/>
      <c r="C148" s="162">
        <v>100</v>
      </c>
      <c r="D148" s="162">
        <v>100</v>
      </c>
      <c r="E148" s="162">
        <v>100</v>
      </c>
      <c r="F148" s="279"/>
      <c r="G148" s="281"/>
      <c r="H148" s="283"/>
      <c r="I148" s="285"/>
    </row>
    <row r="149" spans="1:9" x14ac:dyDescent="0.2">
      <c r="A149" s="286" t="s">
        <v>11</v>
      </c>
      <c r="B149" s="286"/>
      <c r="C149" s="162">
        <v>100</v>
      </c>
      <c r="D149" s="162">
        <f>80+19</f>
        <v>99</v>
      </c>
      <c r="E149" s="162">
        <f>80+19</f>
        <v>99</v>
      </c>
      <c r="F149" s="279"/>
      <c r="G149" s="281"/>
      <c r="H149" s="283"/>
      <c r="I149" s="285"/>
    </row>
    <row r="150" spans="1:9" x14ac:dyDescent="0.2">
      <c r="A150" s="286" t="s">
        <v>12</v>
      </c>
      <c r="B150" s="286"/>
      <c r="C150" s="162">
        <v>0</v>
      </c>
      <c r="D150" s="162">
        <v>0</v>
      </c>
      <c r="E150" s="162">
        <v>0</v>
      </c>
      <c r="F150" s="279"/>
      <c r="G150" s="281"/>
      <c r="H150" s="283"/>
      <c r="I150" s="285"/>
    </row>
    <row r="151" spans="1:9" x14ac:dyDescent="0.2">
      <c r="A151" s="286" t="s">
        <v>13</v>
      </c>
      <c r="B151" s="286"/>
      <c r="C151" s="162">
        <v>0</v>
      </c>
      <c r="D151" s="162">
        <v>0</v>
      </c>
      <c r="E151" s="162">
        <v>0</v>
      </c>
      <c r="F151" s="279"/>
      <c r="G151" s="281"/>
      <c r="H151" s="283"/>
      <c r="I151" s="285"/>
    </row>
    <row r="152" spans="1:9" x14ac:dyDescent="0.2">
      <c r="A152" s="286" t="s">
        <v>2</v>
      </c>
      <c r="B152" s="286"/>
      <c r="C152" s="162">
        <v>0</v>
      </c>
      <c r="D152" s="162">
        <v>0</v>
      </c>
      <c r="E152" s="162">
        <v>0</v>
      </c>
      <c r="F152" s="279"/>
      <c r="G152" s="281"/>
      <c r="H152" s="284"/>
      <c r="I152" s="285"/>
    </row>
    <row r="153" spans="1:9" ht="27.75" customHeight="1" x14ac:dyDescent="0.2">
      <c r="A153" s="155" t="s">
        <v>503</v>
      </c>
      <c r="B153" s="275" t="s">
        <v>504</v>
      </c>
      <c r="C153" s="276"/>
      <c r="D153" s="276"/>
      <c r="E153" s="277"/>
      <c r="F153" s="278" t="s">
        <v>316</v>
      </c>
      <c r="G153" s="280" t="s">
        <v>315</v>
      </c>
      <c r="H153" s="282" t="s">
        <v>528</v>
      </c>
      <c r="I153" s="285"/>
    </row>
    <row r="154" spans="1:9" x14ac:dyDescent="0.2">
      <c r="A154" s="286" t="s">
        <v>14</v>
      </c>
      <c r="B154" s="286"/>
      <c r="C154" s="162">
        <f>C155+C156+C157+C158+C159</f>
        <v>250</v>
      </c>
      <c r="D154" s="162">
        <f t="shared" ref="D154:E154" si="24">D155+D156+D157+D158+D159</f>
        <v>250</v>
      </c>
      <c r="E154" s="162">
        <f t="shared" si="24"/>
        <v>250</v>
      </c>
      <c r="F154" s="279"/>
      <c r="G154" s="281"/>
      <c r="H154" s="283"/>
      <c r="I154" s="285"/>
    </row>
    <row r="155" spans="1:9" x14ac:dyDescent="0.2">
      <c r="A155" s="286" t="s">
        <v>4</v>
      </c>
      <c r="B155" s="286"/>
      <c r="C155" s="162">
        <v>150</v>
      </c>
      <c r="D155" s="162">
        <v>150</v>
      </c>
      <c r="E155" s="162">
        <v>150</v>
      </c>
      <c r="F155" s="279"/>
      <c r="G155" s="281"/>
      <c r="H155" s="283"/>
      <c r="I155" s="285"/>
    </row>
    <row r="156" spans="1:9" x14ac:dyDescent="0.2">
      <c r="A156" s="286" t="s">
        <v>11</v>
      </c>
      <c r="B156" s="286"/>
      <c r="C156" s="162">
        <v>100</v>
      </c>
      <c r="D156" s="162">
        <v>100</v>
      </c>
      <c r="E156" s="162">
        <v>100</v>
      </c>
      <c r="F156" s="279"/>
      <c r="G156" s="281"/>
      <c r="H156" s="283"/>
      <c r="I156" s="285"/>
    </row>
    <row r="157" spans="1:9" x14ac:dyDescent="0.2">
      <c r="A157" s="286" t="s">
        <v>12</v>
      </c>
      <c r="B157" s="286"/>
      <c r="C157" s="162">
        <v>0</v>
      </c>
      <c r="D157" s="162">
        <v>0</v>
      </c>
      <c r="E157" s="162">
        <v>0</v>
      </c>
      <c r="F157" s="279"/>
      <c r="G157" s="281"/>
      <c r="H157" s="283"/>
      <c r="I157" s="285"/>
    </row>
    <row r="158" spans="1:9" x14ac:dyDescent="0.2">
      <c r="A158" s="286" t="s">
        <v>13</v>
      </c>
      <c r="B158" s="286"/>
      <c r="C158" s="162">
        <v>0</v>
      </c>
      <c r="D158" s="162">
        <v>0</v>
      </c>
      <c r="E158" s="162">
        <v>0</v>
      </c>
      <c r="F158" s="279"/>
      <c r="G158" s="281"/>
      <c r="H158" s="283"/>
      <c r="I158" s="285"/>
    </row>
    <row r="159" spans="1:9" x14ac:dyDescent="0.2">
      <c r="A159" s="286" t="s">
        <v>2</v>
      </c>
      <c r="B159" s="286"/>
      <c r="C159" s="162">
        <v>0</v>
      </c>
      <c r="D159" s="162">
        <v>0</v>
      </c>
      <c r="E159" s="162">
        <v>0</v>
      </c>
      <c r="F159" s="279"/>
      <c r="G159" s="281"/>
      <c r="H159" s="284"/>
      <c r="I159" s="285"/>
    </row>
    <row r="160" spans="1:9" ht="27.75" customHeight="1" x14ac:dyDescent="0.2">
      <c r="A160" s="155" t="s">
        <v>505</v>
      </c>
      <c r="B160" s="275" t="s">
        <v>506</v>
      </c>
      <c r="C160" s="276"/>
      <c r="D160" s="276"/>
      <c r="E160" s="277"/>
      <c r="F160" s="278" t="s">
        <v>316</v>
      </c>
      <c r="G160" s="280" t="s">
        <v>315</v>
      </c>
      <c r="H160" s="282"/>
      <c r="I160" s="285"/>
    </row>
    <row r="161" spans="1:9" x14ac:dyDescent="0.2">
      <c r="A161" s="286" t="s">
        <v>14</v>
      </c>
      <c r="B161" s="286"/>
      <c r="C161" s="162">
        <f>C162+C163+C164+C165+C166</f>
        <v>511.20000000000005</v>
      </c>
      <c r="D161" s="162">
        <f t="shared" ref="D161:E161" si="25">D162+D163+D164+D165+D166</f>
        <v>500</v>
      </c>
      <c r="E161" s="162">
        <f t="shared" si="25"/>
        <v>500</v>
      </c>
      <c r="F161" s="279"/>
      <c r="G161" s="281"/>
      <c r="H161" s="283"/>
      <c r="I161" s="285"/>
    </row>
    <row r="162" spans="1:9" x14ac:dyDescent="0.2">
      <c r="A162" s="286" t="s">
        <v>4</v>
      </c>
      <c r="B162" s="286"/>
      <c r="C162" s="162">
        <v>222.4</v>
      </c>
      <c r="D162" s="162">
        <v>222.4</v>
      </c>
      <c r="E162" s="162">
        <v>222.4</v>
      </c>
      <c r="F162" s="279"/>
      <c r="G162" s="281"/>
      <c r="H162" s="283"/>
      <c r="I162" s="285"/>
    </row>
    <row r="163" spans="1:9" x14ac:dyDescent="0.2">
      <c r="A163" s="286" t="s">
        <v>11</v>
      </c>
      <c r="B163" s="286"/>
      <c r="C163" s="162">
        <v>288.8</v>
      </c>
      <c r="D163" s="162">
        <v>277.60000000000002</v>
      </c>
      <c r="E163" s="162">
        <v>277.60000000000002</v>
      </c>
      <c r="F163" s="279"/>
      <c r="G163" s="281"/>
      <c r="H163" s="283"/>
      <c r="I163" s="285"/>
    </row>
    <row r="164" spans="1:9" x14ac:dyDescent="0.2">
      <c r="A164" s="286" t="s">
        <v>12</v>
      </c>
      <c r="B164" s="286"/>
      <c r="C164" s="162">
        <v>0</v>
      </c>
      <c r="D164" s="162">
        <v>0</v>
      </c>
      <c r="E164" s="162">
        <v>0</v>
      </c>
      <c r="F164" s="279"/>
      <c r="G164" s="281"/>
      <c r="H164" s="283"/>
      <c r="I164" s="285"/>
    </row>
    <row r="165" spans="1:9" x14ac:dyDescent="0.2">
      <c r="A165" s="286" t="s">
        <v>13</v>
      </c>
      <c r="B165" s="286"/>
      <c r="C165" s="162">
        <v>0</v>
      </c>
      <c r="D165" s="162">
        <v>0</v>
      </c>
      <c r="E165" s="162">
        <v>0</v>
      </c>
      <c r="F165" s="279"/>
      <c r="G165" s="281"/>
      <c r="H165" s="283"/>
      <c r="I165" s="285"/>
    </row>
    <row r="166" spans="1:9" x14ac:dyDescent="0.2">
      <c r="A166" s="286" t="s">
        <v>2</v>
      </c>
      <c r="B166" s="286"/>
      <c r="C166" s="162">
        <v>0</v>
      </c>
      <c r="D166" s="162">
        <v>0</v>
      </c>
      <c r="E166" s="162">
        <v>0</v>
      </c>
      <c r="F166" s="279"/>
      <c r="G166" s="281"/>
      <c r="H166" s="284"/>
      <c r="I166" s="285"/>
    </row>
    <row r="167" spans="1:9" ht="40.5" customHeight="1" x14ac:dyDescent="0.2">
      <c r="A167" s="163" t="s">
        <v>17</v>
      </c>
      <c r="B167" s="300" t="s">
        <v>213</v>
      </c>
      <c r="C167" s="301"/>
      <c r="D167" s="301"/>
      <c r="E167" s="302"/>
      <c r="F167" s="282" t="s">
        <v>314</v>
      </c>
      <c r="G167" s="294" t="s">
        <v>315</v>
      </c>
      <c r="H167" s="282"/>
      <c r="I167" s="311"/>
    </row>
    <row r="168" spans="1:9" x14ac:dyDescent="0.2">
      <c r="A168" s="286" t="s">
        <v>14</v>
      </c>
      <c r="B168" s="286"/>
      <c r="C168" s="162">
        <f>C169+C170+C171+C172+C173</f>
        <v>200</v>
      </c>
      <c r="D168" s="162">
        <f t="shared" ref="D168:E168" si="26">D169+D170+D171+D172+D173</f>
        <v>200</v>
      </c>
      <c r="E168" s="162">
        <f t="shared" si="26"/>
        <v>200</v>
      </c>
      <c r="F168" s="283"/>
      <c r="G168" s="309"/>
      <c r="H168" s="283"/>
      <c r="I168" s="311"/>
    </row>
    <row r="169" spans="1:9" x14ac:dyDescent="0.2">
      <c r="A169" s="286" t="s">
        <v>4</v>
      </c>
      <c r="B169" s="286"/>
      <c r="C169" s="162">
        <f>C176+C183+C191+C198+C205</f>
        <v>0</v>
      </c>
      <c r="D169" s="162">
        <f t="shared" ref="D169:E169" si="27">D176+D183+D191+D198+D205</f>
        <v>0</v>
      </c>
      <c r="E169" s="162">
        <f t="shared" si="27"/>
        <v>0</v>
      </c>
      <c r="F169" s="283"/>
      <c r="G169" s="309"/>
      <c r="H169" s="283"/>
      <c r="I169" s="311"/>
    </row>
    <row r="170" spans="1:9" x14ac:dyDescent="0.2">
      <c r="A170" s="286" t="s">
        <v>11</v>
      </c>
      <c r="B170" s="286"/>
      <c r="C170" s="162">
        <f t="shared" ref="C170:E173" si="28">C177+C184+C192+C199+C206</f>
        <v>200</v>
      </c>
      <c r="D170" s="162">
        <f t="shared" si="28"/>
        <v>200</v>
      </c>
      <c r="E170" s="162">
        <f t="shared" si="28"/>
        <v>200</v>
      </c>
      <c r="F170" s="283"/>
      <c r="G170" s="309"/>
      <c r="H170" s="283"/>
      <c r="I170" s="311"/>
    </row>
    <row r="171" spans="1:9" x14ac:dyDescent="0.2">
      <c r="A171" s="286" t="s">
        <v>12</v>
      </c>
      <c r="B171" s="286"/>
      <c r="C171" s="162">
        <f t="shared" si="28"/>
        <v>0</v>
      </c>
      <c r="D171" s="162">
        <f t="shared" si="28"/>
        <v>0</v>
      </c>
      <c r="E171" s="162">
        <f t="shared" si="28"/>
        <v>0</v>
      </c>
      <c r="F171" s="283"/>
      <c r="G171" s="309"/>
      <c r="H171" s="283"/>
      <c r="I171" s="311"/>
    </row>
    <row r="172" spans="1:9" x14ac:dyDescent="0.2">
      <c r="A172" s="286" t="s">
        <v>13</v>
      </c>
      <c r="B172" s="286"/>
      <c r="C172" s="162">
        <f t="shared" si="28"/>
        <v>0</v>
      </c>
      <c r="D172" s="162">
        <f t="shared" si="28"/>
        <v>0</v>
      </c>
      <c r="E172" s="162">
        <f t="shared" si="28"/>
        <v>0</v>
      </c>
      <c r="F172" s="283"/>
      <c r="G172" s="309"/>
      <c r="H172" s="283"/>
      <c r="I172" s="311"/>
    </row>
    <row r="173" spans="1:9" x14ac:dyDescent="0.2">
      <c r="A173" s="286" t="s">
        <v>2</v>
      </c>
      <c r="B173" s="286"/>
      <c r="C173" s="162">
        <f t="shared" si="28"/>
        <v>0</v>
      </c>
      <c r="D173" s="162">
        <f t="shared" si="28"/>
        <v>0</v>
      </c>
      <c r="E173" s="162">
        <f t="shared" si="28"/>
        <v>0</v>
      </c>
      <c r="F173" s="284"/>
      <c r="G173" s="310"/>
      <c r="H173" s="284"/>
      <c r="I173" s="311"/>
    </row>
    <row r="174" spans="1:9" ht="44.25" customHeight="1" x14ac:dyDescent="0.2">
      <c r="A174" s="155" t="s">
        <v>9</v>
      </c>
      <c r="B174" s="306" t="s">
        <v>331</v>
      </c>
      <c r="C174" s="307"/>
      <c r="D174" s="307"/>
      <c r="E174" s="308"/>
      <c r="F174" s="278" t="s">
        <v>332</v>
      </c>
      <c r="G174" s="280" t="s">
        <v>333</v>
      </c>
      <c r="H174" s="282"/>
      <c r="I174" s="285"/>
    </row>
    <row r="175" spans="1:9" x14ac:dyDescent="0.2">
      <c r="A175" s="286" t="s">
        <v>14</v>
      </c>
      <c r="B175" s="286"/>
      <c r="C175" s="162">
        <f>C176+C177+C178+C179+C180</f>
        <v>100</v>
      </c>
      <c r="D175" s="162">
        <f t="shared" ref="D175:E175" si="29">D176+D177+D178+D179+D180</f>
        <v>100</v>
      </c>
      <c r="E175" s="162">
        <f t="shared" si="29"/>
        <v>100</v>
      </c>
      <c r="F175" s="279"/>
      <c r="G175" s="281"/>
      <c r="H175" s="283"/>
      <c r="I175" s="285"/>
    </row>
    <row r="176" spans="1:9" x14ac:dyDescent="0.2">
      <c r="A176" s="286" t="s">
        <v>4</v>
      </c>
      <c r="B176" s="286"/>
      <c r="C176" s="162">
        <v>0</v>
      </c>
      <c r="D176" s="162">
        <v>0</v>
      </c>
      <c r="E176" s="162">
        <v>0</v>
      </c>
      <c r="F176" s="279"/>
      <c r="G176" s="281"/>
      <c r="H176" s="283"/>
      <c r="I176" s="285"/>
    </row>
    <row r="177" spans="1:9" x14ac:dyDescent="0.2">
      <c r="A177" s="286" t="s">
        <v>11</v>
      </c>
      <c r="B177" s="286"/>
      <c r="C177" s="162">
        <v>100</v>
      </c>
      <c r="D177" s="162">
        <v>100</v>
      </c>
      <c r="E177" s="162">
        <v>100</v>
      </c>
      <c r="F177" s="279"/>
      <c r="G177" s="281"/>
      <c r="H177" s="283"/>
      <c r="I177" s="285"/>
    </row>
    <row r="178" spans="1:9" x14ac:dyDescent="0.2">
      <c r="A178" s="286" t="s">
        <v>12</v>
      </c>
      <c r="B178" s="286"/>
      <c r="C178" s="162">
        <v>0</v>
      </c>
      <c r="D178" s="162">
        <v>0</v>
      </c>
      <c r="E178" s="162">
        <v>0</v>
      </c>
      <c r="F178" s="279"/>
      <c r="G178" s="281"/>
      <c r="H178" s="283"/>
      <c r="I178" s="285"/>
    </row>
    <row r="179" spans="1:9" x14ac:dyDescent="0.2">
      <c r="A179" s="286" t="s">
        <v>13</v>
      </c>
      <c r="B179" s="286"/>
      <c r="C179" s="162">
        <v>0</v>
      </c>
      <c r="D179" s="162">
        <v>0</v>
      </c>
      <c r="E179" s="162">
        <v>0</v>
      </c>
      <c r="F179" s="279"/>
      <c r="G179" s="281"/>
      <c r="H179" s="283"/>
      <c r="I179" s="285"/>
    </row>
    <row r="180" spans="1:9" x14ac:dyDescent="0.2">
      <c r="A180" s="286" t="s">
        <v>2</v>
      </c>
      <c r="B180" s="286"/>
      <c r="C180" s="162">
        <v>0</v>
      </c>
      <c r="D180" s="162">
        <v>0</v>
      </c>
      <c r="E180" s="162">
        <v>0</v>
      </c>
      <c r="F180" s="279"/>
      <c r="G180" s="281"/>
      <c r="H180" s="284"/>
      <c r="I180" s="285"/>
    </row>
    <row r="181" spans="1:9" ht="40.5" customHeight="1" x14ac:dyDescent="0.2">
      <c r="A181" s="155" t="s">
        <v>204</v>
      </c>
      <c r="B181" s="275" t="s">
        <v>210</v>
      </c>
      <c r="C181" s="276"/>
      <c r="D181" s="276"/>
      <c r="E181" s="277"/>
      <c r="F181" s="278" t="s">
        <v>334</v>
      </c>
      <c r="G181" s="280" t="s">
        <v>335</v>
      </c>
      <c r="H181" s="282"/>
      <c r="I181" s="285" t="s">
        <v>222</v>
      </c>
    </row>
    <row r="182" spans="1:9" x14ac:dyDescent="0.2">
      <c r="A182" s="286" t="s">
        <v>14</v>
      </c>
      <c r="B182" s="286"/>
      <c r="C182" s="162">
        <f>C183+C184+C185+C186+C187</f>
        <v>50</v>
      </c>
      <c r="D182" s="162">
        <f t="shared" ref="D182:E182" si="30">D183+D184+D185+D186+D187</f>
        <v>50</v>
      </c>
      <c r="E182" s="162">
        <f t="shared" si="30"/>
        <v>50</v>
      </c>
      <c r="F182" s="279"/>
      <c r="G182" s="281"/>
      <c r="H182" s="283"/>
      <c r="I182" s="285"/>
    </row>
    <row r="183" spans="1:9" x14ac:dyDescent="0.2">
      <c r="A183" s="286" t="s">
        <v>4</v>
      </c>
      <c r="B183" s="286"/>
      <c r="C183" s="162">
        <v>0</v>
      </c>
      <c r="D183" s="162">
        <v>0</v>
      </c>
      <c r="E183" s="162">
        <v>0</v>
      </c>
      <c r="F183" s="279"/>
      <c r="G183" s="281"/>
      <c r="H183" s="283"/>
      <c r="I183" s="285"/>
    </row>
    <row r="184" spans="1:9" x14ac:dyDescent="0.2">
      <c r="A184" s="286" t="s">
        <v>11</v>
      </c>
      <c r="B184" s="286"/>
      <c r="C184" s="162">
        <v>50</v>
      </c>
      <c r="D184" s="162">
        <v>50</v>
      </c>
      <c r="E184" s="162">
        <v>50</v>
      </c>
      <c r="F184" s="279"/>
      <c r="G184" s="281"/>
      <c r="H184" s="283"/>
      <c r="I184" s="285"/>
    </row>
    <row r="185" spans="1:9" x14ac:dyDescent="0.2">
      <c r="A185" s="286" t="s">
        <v>12</v>
      </c>
      <c r="B185" s="286"/>
      <c r="C185" s="162">
        <v>0</v>
      </c>
      <c r="D185" s="162">
        <v>0</v>
      </c>
      <c r="E185" s="162">
        <v>0</v>
      </c>
      <c r="F185" s="279"/>
      <c r="G185" s="281"/>
      <c r="H185" s="283"/>
      <c r="I185" s="285"/>
    </row>
    <row r="186" spans="1:9" x14ac:dyDescent="0.2">
      <c r="A186" s="286" t="s">
        <v>13</v>
      </c>
      <c r="B186" s="286"/>
      <c r="C186" s="162">
        <v>0</v>
      </c>
      <c r="D186" s="162">
        <v>0</v>
      </c>
      <c r="E186" s="162">
        <v>0</v>
      </c>
      <c r="F186" s="279"/>
      <c r="G186" s="281"/>
      <c r="H186" s="283"/>
      <c r="I186" s="285"/>
    </row>
    <row r="187" spans="1:9" x14ac:dyDescent="0.2">
      <c r="A187" s="286" t="s">
        <v>2</v>
      </c>
      <c r="B187" s="286"/>
      <c r="C187" s="162">
        <v>0</v>
      </c>
      <c r="D187" s="162">
        <v>0</v>
      </c>
      <c r="E187" s="162">
        <v>0</v>
      </c>
      <c r="F187" s="279"/>
      <c r="G187" s="281"/>
      <c r="H187" s="284"/>
      <c r="I187" s="285"/>
    </row>
    <row r="188" spans="1:9" ht="51" customHeight="1" x14ac:dyDescent="0.2">
      <c r="A188" s="297" t="s">
        <v>275</v>
      </c>
      <c r="B188" s="298"/>
      <c r="C188" s="298"/>
      <c r="D188" s="298"/>
      <c r="E188" s="299"/>
      <c r="F188" s="153"/>
      <c r="G188" s="158" t="s">
        <v>1058</v>
      </c>
      <c r="H188" s="158"/>
      <c r="I188" s="152"/>
    </row>
    <row r="189" spans="1:9" ht="18" customHeight="1" x14ac:dyDescent="0.2">
      <c r="A189" s="155" t="s">
        <v>206</v>
      </c>
      <c r="B189" s="275" t="s">
        <v>61</v>
      </c>
      <c r="C189" s="276"/>
      <c r="D189" s="276"/>
      <c r="E189" s="277"/>
      <c r="F189" s="278" t="s">
        <v>80</v>
      </c>
      <c r="G189" s="280" t="s">
        <v>80</v>
      </c>
      <c r="H189" s="282"/>
      <c r="I189" s="285"/>
    </row>
    <row r="190" spans="1:9" x14ac:dyDescent="0.2">
      <c r="A190" s="286" t="s">
        <v>14</v>
      </c>
      <c r="B190" s="286"/>
      <c r="C190" s="162">
        <f>C191+C192+C193+C194+C195</f>
        <v>0</v>
      </c>
      <c r="D190" s="162">
        <f t="shared" ref="D190:E190" si="31">D191+D192+D193+D194+D195</f>
        <v>0</v>
      </c>
      <c r="E190" s="162">
        <f t="shared" si="31"/>
        <v>0</v>
      </c>
      <c r="F190" s="279"/>
      <c r="G190" s="281"/>
      <c r="H190" s="283"/>
      <c r="I190" s="285"/>
    </row>
    <row r="191" spans="1:9" x14ac:dyDescent="0.2">
      <c r="A191" s="286" t="s">
        <v>4</v>
      </c>
      <c r="B191" s="286"/>
      <c r="C191" s="162">
        <v>0</v>
      </c>
      <c r="D191" s="162">
        <v>0</v>
      </c>
      <c r="E191" s="162">
        <v>0</v>
      </c>
      <c r="F191" s="279"/>
      <c r="G191" s="281"/>
      <c r="H191" s="283"/>
      <c r="I191" s="285"/>
    </row>
    <row r="192" spans="1:9" x14ac:dyDescent="0.2">
      <c r="A192" s="286" t="s">
        <v>11</v>
      </c>
      <c r="B192" s="286"/>
      <c r="C192" s="162">
        <v>0</v>
      </c>
      <c r="D192" s="162">
        <v>0</v>
      </c>
      <c r="E192" s="162">
        <v>0</v>
      </c>
      <c r="F192" s="279"/>
      <c r="G192" s="281"/>
      <c r="H192" s="283"/>
      <c r="I192" s="285"/>
    </row>
    <row r="193" spans="1:9" x14ac:dyDescent="0.2">
      <c r="A193" s="286" t="s">
        <v>12</v>
      </c>
      <c r="B193" s="286"/>
      <c r="C193" s="162">
        <v>0</v>
      </c>
      <c r="D193" s="162">
        <v>0</v>
      </c>
      <c r="E193" s="162">
        <v>0</v>
      </c>
      <c r="F193" s="279"/>
      <c r="G193" s="281"/>
      <c r="H193" s="283"/>
      <c r="I193" s="285"/>
    </row>
    <row r="194" spans="1:9" x14ac:dyDescent="0.2">
      <c r="A194" s="286" t="s">
        <v>13</v>
      </c>
      <c r="B194" s="286"/>
      <c r="C194" s="162">
        <v>0</v>
      </c>
      <c r="D194" s="162">
        <v>0</v>
      </c>
      <c r="E194" s="162">
        <v>0</v>
      </c>
      <c r="F194" s="279"/>
      <c r="G194" s="281"/>
      <c r="H194" s="283"/>
      <c r="I194" s="285"/>
    </row>
    <row r="195" spans="1:9" x14ac:dyDescent="0.2">
      <c r="A195" s="286" t="s">
        <v>2</v>
      </c>
      <c r="B195" s="286"/>
      <c r="C195" s="162">
        <v>0</v>
      </c>
      <c r="D195" s="162">
        <v>0</v>
      </c>
      <c r="E195" s="162">
        <v>0</v>
      </c>
      <c r="F195" s="279"/>
      <c r="G195" s="281"/>
      <c r="H195" s="284"/>
      <c r="I195" s="285"/>
    </row>
    <row r="196" spans="1:9" ht="29.25" customHeight="1" x14ac:dyDescent="0.2">
      <c r="A196" s="155" t="s">
        <v>211</v>
      </c>
      <c r="B196" s="275" t="s">
        <v>205</v>
      </c>
      <c r="C196" s="276"/>
      <c r="D196" s="276"/>
      <c r="E196" s="277"/>
      <c r="F196" s="278" t="s">
        <v>80</v>
      </c>
      <c r="G196" s="280" t="s">
        <v>80</v>
      </c>
      <c r="H196" s="282"/>
      <c r="I196" s="285"/>
    </row>
    <row r="197" spans="1:9" x14ac:dyDescent="0.2">
      <c r="A197" s="286" t="s">
        <v>14</v>
      </c>
      <c r="B197" s="286"/>
      <c r="C197" s="162">
        <f>C198+C199+C200+C201+C202</f>
        <v>0</v>
      </c>
      <c r="D197" s="162">
        <f t="shared" ref="D197:E197" si="32">D198+D199+D200+D201+D202</f>
        <v>0</v>
      </c>
      <c r="E197" s="162">
        <f t="shared" si="32"/>
        <v>0</v>
      </c>
      <c r="F197" s="279"/>
      <c r="G197" s="281"/>
      <c r="H197" s="283"/>
      <c r="I197" s="285"/>
    </row>
    <row r="198" spans="1:9" x14ac:dyDescent="0.2">
      <c r="A198" s="286" t="s">
        <v>4</v>
      </c>
      <c r="B198" s="286"/>
      <c r="C198" s="162">
        <v>0</v>
      </c>
      <c r="D198" s="162">
        <v>0</v>
      </c>
      <c r="E198" s="162">
        <v>0</v>
      </c>
      <c r="F198" s="279"/>
      <c r="G198" s="281"/>
      <c r="H198" s="283"/>
      <c r="I198" s="285"/>
    </row>
    <row r="199" spans="1:9" x14ac:dyDescent="0.2">
      <c r="A199" s="286" t="s">
        <v>11</v>
      </c>
      <c r="B199" s="286"/>
      <c r="C199" s="162">
        <v>0</v>
      </c>
      <c r="D199" s="162">
        <v>0</v>
      </c>
      <c r="E199" s="162">
        <v>0</v>
      </c>
      <c r="F199" s="279"/>
      <c r="G199" s="281"/>
      <c r="H199" s="283"/>
      <c r="I199" s="285"/>
    </row>
    <row r="200" spans="1:9" x14ac:dyDescent="0.2">
      <c r="A200" s="286" t="s">
        <v>12</v>
      </c>
      <c r="B200" s="286"/>
      <c r="C200" s="162">
        <v>0</v>
      </c>
      <c r="D200" s="162">
        <v>0</v>
      </c>
      <c r="E200" s="162">
        <v>0</v>
      </c>
      <c r="F200" s="279"/>
      <c r="G200" s="281"/>
      <c r="H200" s="283"/>
      <c r="I200" s="285"/>
    </row>
    <row r="201" spans="1:9" x14ac:dyDescent="0.2">
      <c r="A201" s="286" t="s">
        <v>13</v>
      </c>
      <c r="B201" s="286"/>
      <c r="C201" s="162">
        <v>0</v>
      </c>
      <c r="D201" s="162">
        <v>0</v>
      </c>
      <c r="E201" s="162">
        <v>0</v>
      </c>
      <c r="F201" s="279"/>
      <c r="G201" s="281"/>
      <c r="H201" s="283"/>
      <c r="I201" s="285"/>
    </row>
    <row r="202" spans="1:9" x14ac:dyDescent="0.2">
      <c r="A202" s="286" t="s">
        <v>2</v>
      </c>
      <c r="B202" s="286"/>
      <c r="C202" s="162">
        <v>0</v>
      </c>
      <c r="D202" s="162">
        <v>0</v>
      </c>
      <c r="E202" s="162">
        <v>0</v>
      </c>
      <c r="F202" s="279"/>
      <c r="G202" s="281"/>
      <c r="H202" s="284"/>
      <c r="I202" s="285"/>
    </row>
    <row r="203" spans="1:9" ht="26.25" customHeight="1" x14ac:dyDescent="0.2">
      <c r="A203" s="155" t="s">
        <v>212</v>
      </c>
      <c r="B203" s="275" t="s">
        <v>62</v>
      </c>
      <c r="C203" s="276"/>
      <c r="D203" s="276"/>
      <c r="E203" s="277"/>
      <c r="F203" s="278" t="s">
        <v>316</v>
      </c>
      <c r="G203" s="280" t="s">
        <v>337</v>
      </c>
      <c r="H203" s="282"/>
      <c r="I203" s="285" t="s">
        <v>222</v>
      </c>
    </row>
    <row r="204" spans="1:9" x14ac:dyDescent="0.2">
      <c r="A204" s="286" t="s">
        <v>14</v>
      </c>
      <c r="B204" s="286"/>
      <c r="C204" s="162">
        <f>C205+C206+C207+C208+C209</f>
        <v>50</v>
      </c>
      <c r="D204" s="162">
        <f t="shared" ref="D204:E204" si="33">D205+D206+D207+D208+D209</f>
        <v>50</v>
      </c>
      <c r="E204" s="162">
        <f t="shared" si="33"/>
        <v>50</v>
      </c>
      <c r="F204" s="278"/>
      <c r="G204" s="280"/>
      <c r="H204" s="283"/>
      <c r="I204" s="285"/>
    </row>
    <row r="205" spans="1:9" x14ac:dyDescent="0.2">
      <c r="A205" s="286" t="s">
        <v>4</v>
      </c>
      <c r="B205" s="286"/>
      <c r="C205" s="162">
        <v>0</v>
      </c>
      <c r="D205" s="162">
        <v>0</v>
      </c>
      <c r="E205" s="162">
        <v>0</v>
      </c>
      <c r="F205" s="278"/>
      <c r="G205" s="280"/>
      <c r="H205" s="283"/>
      <c r="I205" s="285"/>
    </row>
    <row r="206" spans="1:9" x14ac:dyDescent="0.2">
      <c r="A206" s="286" t="s">
        <v>11</v>
      </c>
      <c r="B206" s="286"/>
      <c r="C206" s="162">
        <v>50</v>
      </c>
      <c r="D206" s="162">
        <v>50</v>
      </c>
      <c r="E206" s="162">
        <v>50</v>
      </c>
      <c r="F206" s="278"/>
      <c r="G206" s="280"/>
      <c r="H206" s="283"/>
      <c r="I206" s="285"/>
    </row>
    <row r="207" spans="1:9" x14ac:dyDescent="0.2">
      <c r="A207" s="286" t="s">
        <v>12</v>
      </c>
      <c r="B207" s="286"/>
      <c r="C207" s="162">
        <v>0</v>
      </c>
      <c r="D207" s="162">
        <v>0</v>
      </c>
      <c r="E207" s="162">
        <v>0</v>
      </c>
      <c r="F207" s="278"/>
      <c r="G207" s="280"/>
      <c r="H207" s="283"/>
      <c r="I207" s="285"/>
    </row>
    <row r="208" spans="1:9" x14ac:dyDescent="0.2">
      <c r="A208" s="286" t="s">
        <v>13</v>
      </c>
      <c r="B208" s="286"/>
      <c r="C208" s="162">
        <v>0</v>
      </c>
      <c r="D208" s="162">
        <v>0</v>
      </c>
      <c r="E208" s="162">
        <v>0</v>
      </c>
      <c r="F208" s="278"/>
      <c r="G208" s="280"/>
      <c r="H208" s="283"/>
      <c r="I208" s="285"/>
    </row>
    <row r="209" spans="1:9" x14ac:dyDescent="0.2">
      <c r="A209" s="286" t="s">
        <v>2</v>
      </c>
      <c r="B209" s="286"/>
      <c r="C209" s="162">
        <v>0</v>
      </c>
      <c r="D209" s="162">
        <v>0</v>
      </c>
      <c r="E209" s="162">
        <v>0</v>
      </c>
      <c r="F209" s="278"/>
      <c r="G209" s="280"/>
      <c r="H209" s="284"/>
      <c r="I209" s="285"/>
    </row>
    <row r="210" spans="1:9" ht="27" customHeight="1" x14ac:dyDescent="0.2">
      <c r="A210" s="163" t="s">
        <v>18</v>
      </c>
      <c r="B210" s="300" t="s">
        <v>312</v>
      </c>
      <c r="C210" s="301"/>
      <c r="D210" s="301"/>
      <c r="E210" s="302"/>
      <c r="F210" s="282" t="s">
        <v>314</v>
      </c>
      <c r="G210" s="294" t="s">
        <v>315</v>
      </c>
      <c r="H210" s="282"/>
      <c r="I210" s="311"/>
    </row>
    <row r="211" spans="1:9" x14ac:dyDescent="0.2">
      <c r="A211" s="286" t="s">
        <v>14</v>
      </c>
      <c r="B211" s="286"/>
      <c r="C211" s="162">
        <f>C212+C213+C214+C215+C216</f>
        <v>4743.1000000000004</v>
      </c>
      <c r="D211" s="162">
        <f t="shared" ref="D211:E211" si="34">D212+D213+D214+D215+D216</f>
        <v>4684.9050000000007</v>
      </c>
      <c r="E211" s="162">
        <f t="shared" si="34"/>
        <v>4684.9050000000007</v>
      </c>
      <c r="F211" s="283"/>
      <c r="G211" s="309"/>
      <c r="H211" s="283"/>
      <c r="I211" s="311"/>
    </row>
    <row r="212" spans="1:9" x14ac:dyDescent="0.2">
      <c r="A212" s="286" t="s">
        <v>4</v>
      </c>
      <c r="B212" s="286"/>
      <c r="C212" s="162">
        <f>C219+C228+C237+C245+C253+C261+C269+C276+C284+C292+C299+C307+C314</f>
        <v>493.1</v>
      </c>
      <c r="D212" s="162">
        <f t="shared" ref="D212:E212" si="35">D219+D228+D237+D245+D253+D261+D269+D276+D284+D292+D299+D307+D314</f>
        <v>493.1</v>
      </c>
      <c r="E212" s="162">
        <f t="shared" si="35"/>
        <v>493.1</v>
      </c>
      <c r="F212" s="283"/>
      <c r="G212" s="309"/>
      <c r="H212" s="283"/>
      <c r="I212" s="311"/>
    </row>
    <row r="213" spans="1:9" x14ac:dyDescent="0.2">
      <c r="A213" s="286" t="s">
        <v>11</v>
      </c>
      <c r="B213" s="286"/>
      <c r="C213" s="162">
        <f t="shared" ref="C213:E216" si="36">C220+C229+C238+C246+C254+C262+C270+C277+C285+C293+C300+C308+C315</f>
        <v>4250</v>
      </c>
      <c r="D213" s="162">
        <f t="shared" si="36"/>
        <v>4191.8050000000003</v>
      </c>
      <c r="E213" s="162">
        <f t="shared" si="36"/>
        <v>4191.8050000000003</v>
      </c>
      <c r="F213" s="283"/>
      <c r="G213" s="309"/>
      <c r="H213" s="283"/>
      <c r="I213" s="311"/>
    </row>
    <row r="214" spans="1:9" x14ac:dyDescent="0.2">
      <c r="A214" s="286" t="s">
        <v>12</v>
      </c>
      <c r="B214" s="286"/>
      <c r="C214" s="162">
        <f t="shared" si="36"/>
        <v>0</v>
      </c>
      <c r="D214" s="162">
        <f t="shared" ref="D214:E216" si="37">D221+D230+D239+D247+D255+D263+D271+D278+D286+D294+D301+D309</f>
        <v>0</v>
      </c>
      <c r="E214" s="162">
        <f t="shared" si="37"/>
        <v>0</v>
      </c>
      <c r="F214" s="283"/>
      <c r="G214" s="309"/>
      <c r="H214" s="283"/>
      <c r="I214" s="311"/>
    </row>
    <row r="215" spans="1:9" x14ac:dyDescent="0.2">
      <c r="A215" s="286" t="s">
        <v>13</v>
      </c>
      <c r="B215" s="286"/>
      <c r="C215" s="162">
        <f t="shared" si="36"/>
        <v>0</v>
      </c>
      <c r="D215" s="162">
        <f t="shared" si="37"/>
        <v>0</v>
      </c>
      <c r="E215" s="162">
        <f t="shared" si="37"/>
        <v>0</v>
      </c>
      <c r="F215" s="283"/>
      <c r="G215" s="309"/>
      <c r="H215" s="283"/>
      <c r="I215" s="311"/>
    </row>
    <row r="216" spans="1:9" x14ac:dyDescent="0.2">
      <c r="A216" s="286" t="s">
        <v>2</v>
      </c>
      <c r="B216" s="286"/>
      <c r="C216" s="162">
        <f t="shared" si="36"/>
        <v>0</v>
      </c>
      <c r="D216" s="162">
        <f t="shared" si="37"/>
        <v>0</v>
      </c>
      <c r="E216" s="162">
        <f t="shared" si="37"/>
        <v>0</v>
      </c>
      <c r="F216" s="284"/>
      <c r="G216" s="310"/>
      <c r="H216" s="284"/>
      <c r="I216" s="311"/>
    </row>
    <row r="217" spans="1:9" ht="61.5" customHeight="1" x14ac:dyDescent="0.2">
      <c r="A217" s="155" t="s">
        <v>207</v>
      </c>
      <c r="B217" s="275" t="s">
        <v>241</v>
      </c>
      <c r="C217" s="276"/>
      <c r="D217" s="276"/>
      <c r="E217" s="277"/>
      <c r="F217" s="278" t="s">
        <v>347</v>
      </c>
      <c r="G217" s="280" t="s">
        <v>325</v>
      </c>
      <c r="H217" s="282" t="s">
        <v>519</v>
      </c>
      <c r="I217" s="285"/>
    </row>
    <row r="218" spans="1:9" x14ac:dyDescent="0.2">
      <c r="A218" s="286" t="s">
        <v>14</v>
      </c>
      <c r="B218" s="286"/>
      <c r="C218" s="162">
        <f>C219+C220+C221+C222+C223</f>
        <v>400</v>
      </c>
      <c r="D218" s="162">
        <f t="shared" ref="D218:E218" si="38">D219+D220+D221+D222+D223</f>
        <v>400</v>
      </c>
      <c r="E218" s="162">
        <f t="shared" si="38"/>
        <v>400</v>
      </c>
      <c r="F218" s="279"/>
      <c r="G218" s="281"/>
      <c r="H218" s="283"/>
      <c r="I218" s="285"/>
    </row>
    <row r="219" spans="1:9" x14ac:dyDescent="0.2">
      <c r="A219" s="286" t="s">
        <v>4</v>
      </c>
      <c r="B219" s="286"/>
      <c r="C219" s="162">
        <v>0</v>
      </c>
      <c r="D219" s="162">
        <v>0</v>
      </c>
      <c r="E219" s="162">
        <v>0</v>
      </c>
      <c r="F219" s="279"/>
      <c r="G219" s="281"/>
      <c r="H219" s="283"/>
      <c r="I219" s="285"/>
    </row>
    <row r="220" spans="1:9" x14ac:dyDescent="0.2">
      <c r="A220" s="286" t="s">
        <v>11</v>
      </c>
      <c r="B220" s="286"/>
      <c r="C220" s="162">
        <v>400</v>
      </c>
      <c r="D220" s="162">
        <v>400</v>
      </c>
      <c r="E220" s="162">
        <v>400</v>
      </c>
      <c r="F220" s="279"/>
      <c r="G220" s="281"/>
      <c r="H220" s="283"/>
      <c r="I220" s="285"/>
    </row>
    <row r="221" spans="1:9" x14ac:dyDescent="0.2">
      <c r="A221" s="286" t="s">
        <v>12</v>
      </c>
      <c r="B221" s="286"/>
      <c r="C221" s="162">
        <v>0</v>
      </c>
      <c r="D221" s="162">
        <v>0</v>
      </c>
      <c r="E221" s="162">
        <v>0</v>
      </c>
      <c r="F221" s="279"/>
      <c r="G221" s="281"/>
      <c r="H221" s="283"/>
      <c r="I221" s="285"/>
    </row>
    <row r="222" spans="1:9" x14ac:dyDescent="0.2">
      <c r="A222" s="286" t="s">
        <v>13</v>
      </c>
      <c r="B222" s="286"/>
      <c r="C222" s="162">
        <v>0</v>
      </c>
      <c r="D222" s="162">
        <v>0</v>
      </c>
      <c r="E222" s="162">
        <v>0</v>
      </c>
      <c r="F222" s="279"/>
      <c r="G222" s="281"/>
      <c r="H222" s="283"/>
      <c r="I222" s="285"/>
    </row>
    <row r="223" spans="1:9" x14ac:dyDescent="0.2">
      <c r="A223" s="286" t="s">
        <v>2</v>
      </c>
      <c r="B223" s="286"/>
      <c r="C223" s="162">
        <v>0</v>
      </c>
      <c r="D223" s="162">
        <v>0</v>
      </c>
      <c r="E223" s="162">
        <v>0</v>
      </c>
      <c r="F223" s="279"/>
      <c r="G223" s="281"/>
      <c r="H223" s="284"/>
      <c r="I223" s="285"/>
    </row>
    <row r="224" spans="1:9" ht="24" customHeight="1" x14ac:dyDescent="0.2">
      <c r="A224" s="297" t="s">
        <v>339</v>
      </c>
      <c r="B224" s="298"/>
      <c r="C224" s="298"/>
      <c r="D224" s="298"/>
      <c r="E224" s="299"/>
      <c r="F224" s="153"/>
      <c r="G224" s="158" t="s">
        <v>235</v>
      </c>
      <c r="H224" s="158"/>
      <c r="I224" s="152"/>
    </row>
    <row r="225" spans="1:9" ht="24" x14ac:dyDescent="0.2">
      <c r="A225" s="159"/>
      <c r="B225" s="29" t="s">
        <v>343</v>
      </c>
      <c r="C225" s="25" t="s">
        <v>507</v>
      </c>
      <c r="D225" s="160"/>
      <c r="E225" s="161"/>
      <c r="F225" s="153"/>
      <c r="G225" s="158"/>
      <c r="H225" s="158"/>
      <c r="I225" s="152"/>
    </row>
    <row r="226" spans="1:9" ht="49.5" customHeight="1" x14ac:dyDescent="0.2">
      <c r="A226" s="155" t="s">
        <v>46</v>
      </c>
      <c r="B226" s="275" t="s">
        <v>298</v>
      </c>
      <c r="C226" s="276"/>
      <c r="D226" s="276"/>
      <c r="E226" s="277"/>
      <c r="F226" s="278" t="s">
        <v>316</v>
      </c>
      <c r="G226" s="280" t="s">
        <v>325</v>
      </c>
      <c r="H226" s="282" t="s">
        <v>531</v>
      </c>
      <c r="I226" s="285"/>
    </row>
    <row r="227" spans="1:9" x14ac:dyDescent="0.2">
      <c r="A227" s="286" t="s">
        <v>14</v>
      </c>
      <c r="B227" s="286"/>
      <c r="C227" s="162">
        <f>C228+C229+C230+C231+C232</f>
        <v>1543.1</v>
      </c>
      <c r="D227" s="162">
        <f t="shared" ref="D227:E227" si="39">D228+D229+D230+D231+D232</f>
        <v>1543.1</v>
      </c>
      <c r="E227" s="162">
        <f t="shared" si="39"/>
        <v>1543.1</v>
      </c>
      <c r="F227" s="279"/>
      <c r="G227" s="281"/>
      <c r="H227" s="283"/>
      <c r="I227" s="285"/>
    </row>
    <row r="228" spans="1:9" x14ac:dyDescent="0.2">
      <c r="A228" s="286" t="s">
        <v>4</v>
      </c>
      <c r="B228" s="286"/>
      <c r="C228" s="162">
        <v>393.1</v>
      </c>
      <c r="D228" s="162">
        <v>393.1</v>
      </c>
      <c r="E228" s="162">
        <v>393.1</v>
      </c>
      <c r="F228" s="279"/>
      <c r="G228" s="281"/>
      <c r="H228" s="283"/>
      <c r="I228" s="285"/>
    </row>
    <row r="229" spans="1:9" x14ac:dyDescent="0.2">
      <c r="A229" s="286" t="s">
        <v>11</v>
      </c>
      <c r="B229" s="286"/>
      <c r="C229" s="162">
        <v>1150</v>
      </c>
      <c r="D229" s="162">
        <v>1150</v>
      </c>
      <c r="E229" s="162">
        <v>1150</v>
      </c>
      <c r="F229" s="279"/>
      <c r="G229" s="281"/>
      <c r="H229" s="283"/>
      <c r="I229" s="285"/>
    </row>
    <row r="230" spans="1:9" x14ac:dyDescent="0.2">
      <c r="A230" s="286" t="s">
        <v>12</v>
      </c>
      <c r="B230" s="286"/>
      <c r="C230" s="162">
        <v>0</v>
      </c>
      <c r="D230" s="162">
        <v>0</v>
      </c>
      <c r="E230" s="162">
        <v>0</v>
      </c>
      <c r="F230" s="279"/>
      <c r="G230" s="281"/>
      <c r="H230" s="283"/>
      <c r="I230" s="285"/>
    </row>
    <row r="231" spans="1:9" x14ac:dyDescent="0.2">
      <c r="A231" s="286" t="s">
        <v>13</v>
      </c>
      <c r="B231" s="286"/>
      <c r="C231" s="162">
        <v>0</v>
      </c>
      <c r="D231" s="162">
        <v>0</v>
      </c>
      <c r="E231" s="162">
        <v>0</v>
      </c>
      <c r="F231" s="279"/>
      <c r="G231" s="281"/>
      <c r="H231" s="283"/>
      <c r="I231" s="285"/>
    </row>
    <row r="232" spans="1:9" x14ac:dyDescent="0.2">
      <c r="A232" s="286" t="s">
        <v>2</v>
      </c>
      <c r="B232" s="286"/>
      <c r="C232" s="162">
        <v>0</v>
      </c>
      <c r="D232" s="162">
        <v>0</v>
      </c>
      <c r="E232" s="162">
        <v>0</v>
      </c>
      <c r="F232" s="279"/>
      <c r="G232" s="281"/>
      <c r="H232" s="284"/>
      <c r="I232" s="285"/>
    </row>
    <row r="233" spans="1:9" ht="24" customHeight="1" x14ac:dyDescent="0.2">
      <c r="A233" s="297" t="s">
        <v>341</v>
      </c>
      <c r="B233" s="298"/>
      <c r="C233" s="298"/>
      <c r="D233" s="298"/>
      <c r="E233" s="299"/>
      <c r="F233" s="153"/>
      <c r="G233" s="158" t="s">
        <v>340</v>
      </c>
      <c r="H233" s="158"/>
      <c r="I233" s="152"/>
    </row>
    <row r="234" spans="1:9" ht="24" x14ac:dyDescent="0.2">
      <c r="A234" s="159"/>
      <c r="B234" s="29" t="s">
        <v>344</v>
      </c>
      <c r="C234" s="25" t="s">
        <v>512</v>
      </c>
      <c r="D234" s="160"/>
      <c r="E234" s="161"/>
      <c r="F234" s="153"/>
      <c r="G234" s="158"/>
      <c r="H234" s="158"/>
      <c r="I234" s="152"/>
    </row>
    <row r="235" spans="1:9" ht="26.25" customHeight="1" x14ac:dyDescent="0.2">
      <c r="A235" s="155" t="s">
        <v>47</v>
      </c>
      <c r="B235" s="275" t="s">
        <v>44</v>
      </c>
      <c r="C235" s="276"/>
      <c r="D235" s="276"/>
      <c r="E235" s="277"/>
      <c r="F235" s="279" t="s">
        <v>299</v>
      </c>
      <c r="G235" s="280" t="s">
        <v>348</v>
      </c>
      <c r="H235" s="282"/>
      <c r="I235" s="285"/>
    </row>
    <row r="236" spans="1:9" x14ac:dyDescent="0.2">
      <c r="A236" s="286" t="s">
        <v>14</v>
      </c>
      <c r="B236" s="286"/>
      <c r="C236" s="162">
        <f>C237+C238+C239+C240+C241</f>
        <v>170</v>
      </c>
      <c r="D236" s="162">
        <f t="shared" ref="D236:E236" si="40">D237+D238+D239+D240+D241</f>
        <v>170</v>
      </c>
      <c r="E236" s="162">
        <f t="shared" si="40"/>
        <v>170</v>
      </c>
      <c r="F236" s="279"/>
      <c r="G236" s="281"/>
      <c r="H236" s="283"/>
      <c r="I236" s="285"/>
    </row>
    <row r="237" spans="1:9" x14ac:dyDescent="0.2">
      <c r="A237" s="286" t="s">
        <v>4</v>
      </c>
      <c r="B237" s="286"/>
      <c r="C237" s="162">
        <v>0</v>
      </c>
      <c r="D237" s="162">
        <v>0</v>
      </c>
      <c r="E237" s="162">
        <v>0</v>
      </c>
      <c r="F237" s="279"/>
      <c r="G237" s="281"/>
      <c r="H237" s="283"/>
      <c r="I237" s="285"/>
    </row>
    <row r="238" spans="1:9" x14ac:dyDescent="0.2">
      <c r="A238" s="286" t="s">
        <v>11</v>
      </c>
      <c r="B238" s="286"/>
      <c r="C238" s="162">
        <v>170</v>
      </c>
      <c r="D238" s="162">
        <v>170</v>
      </c>
      <c r="E238" s="162">
        <v>170</v>
      </c>
      <c r="F238" s="279"/>
      <c r="G238" s="281"/>
      <c r="H238" s="283"/>
      <c r="I238" s="285"/>
    </row>
    <row r="239" spans="1:9" x14ac:dyDescent="0.2">
      <c r="A239" s="286" t="s">
        <v>12</v>
      </c>
      <c r="B239" s="286"/>
      <c r="C239" s="162">
        <v>0</v>
      </c>
      <c r="D239" s="162">
        <v>0</v>
      </c>
      <c r="E239" s="162">
        <v>0</v>
      </c>
      <c r="F239" s="279"/>
      <c r="G239" s="281"/>
      <c r="H239" s="283"/>
      <c r="I239" s="285"/>
    </row>
    <row r="240" spans="1:9" x14ac:dyDescent="0.2">
      <c r="A240" s="286" t="s">
        <v>13</v>
      </c>
      <c r="B240" s="286"/>
      <c r="C240" s="162">
        <v>0</v>
      </c>
      <c r="D240" s="162">
        <v>0</v>
      </c>
      <c r="E240" s="162">
        <v>0</v>
      </c>
      <c r="F240" s="279"/>
      <c r="G240" s="281"/>
      <c r="H240" s="283"/>
      <c r="I240" s="285"/>
    </row>
    <row r="241" spans="1:9" x14ac:dyDescent="0.2">
      <c r="A241" s="286" t="s">
        <v>2</v>
      </c>
      <c r="B241" s="286"/>
      <c r="C241" s="162">
        <v>0</v>
      </c>
      <c r="D241" s="162">
        <v>0</v>
      </c>
      <c r="E241" s="162">
        <v>0</v>
      </c>
      <c r="F241" s="279"/>
      <c r="G241" s="281"/>
      <c r="H241" s="284"/>
      <c r="I241" s="285"/>
    </row>
    <row r="242" spans="1:9" x14ac:dyDescent="0.2">
      <c r="A242" s="297" t="s">
        <v>342</v>
      </c>
      <c r="B242" s="298"/>
      <c r="C242" s="298"/>
      <c r="D242" s="298"/>
      <c r="E242" s="299"/>
      <c r="F242" s="153" t="s">
        <v>1</v>
      </c>
      <c r="G242" s="158" t="s">
        <v>233</v>
      </c>
      <c r="H242" s="158"/>
      <c r="I242" s="152"/>
    </row>
    <row r="243" spans="1:9" ht="50.25" customHeight="1" x14ac:dyDescent="0.2">
      <c r="A243" s="155" t="s">
        <v>48</v>
      </c>
      <c r="B243" s="275" t="s">
        <v>300</v>
      </c>
      <c r="C243" s="276"/>
      <c r="D243" s="276"/>
      <c r="E243" s="277"/>
      <c r="F243" s="278" t="s">
        <v>316</v>
      </c>
      <c r="G243" s="280" t="s">
        <v>317</v>
      </c>
      <c r="H243" s="282" t="s">
        <v>520</v>
      </c>
      <c r="I243" s="285"/>
    </row>
    <row r="244" spans="1:9" x14ac:dyDescent="0.2">
      <c r="A244" s="286" t="s">
        <v>14</v>
      </c>
      <c r="B244" s="286"/>
      <c r="C244" s="162">
        <f>C245+C246+C247+C248+C249</f>
        <v>660</v>
      </c>
      <c r="D244" s="162">
        <f t="shared" ref="D244:E244" si="41">D245+D246+D247+D248+D249</f>
        <v>605.28300000000002</v>
      </c>
      <c r="E244" s="162">
        <f t="shared" si="41"/>
        <v>605.28300000000002</v>
      </c>
      <c r="F244" s="279"/>
      <c r="G244" s="281"/>
      <c r="H244" s="283"/>
      <c r="I244" s="285"/>
    </row>
    <row r="245" spans="1:9" x14ac:dyDescent="0.2">
      <c r="A245" s="286" t="s">
        <v>4</v>
      </c>
      <c r="B245" s="286"/>
      <c r="C245" s="162">
        <v>0</v>
      </c>
      <c r="D245" s="162">
        <v>0</v>
      </c>
      <c r="E245" s="162">
        <v>0</v>
      </c>
      <c r="F245" s="279"/>
      <c r="G245" s="281"/>
      <c r="H245" s="283"/>
      <c r="I245" s="285"/>
    </row>
    <row r="246" spans="1:9" x14ac:dyDescent="0.2">
      <c r="A246" s="286" t="s">
        <v>11</v>
      </c>
      <c r="B246" s="286"/>
      <c r="C246" s="162">
        <v>660</v>
      </c>
      <c r="D246" s="162">
        <f>380.6+182.4+97-54.717</f>
        <v>605.28300000000002</v>
      </c>
      <c r="E246" s="162">
        <f>380.6+182.4+97-54.717</f>
        <v>605.28300000000002</v>
      </c>
      <c r="F246" s="279"/>
      <c r="G246" s="281"/>
      <c r="H246" s="283"/>
      <c r="I246" s="285"/>
    </row>
    <row r="247" spans="1:9" x14ac:dyDescent="0.2">
      <c r="A247" s="286" t="s">
        <v>12</v>
      </c>
      <c r="B247" s="286"/>
      <c r="C247" s="162">
        <v>0</v>
      </c>
      <c r="D247" s="162">
        <v>0</v>
      </c>
      <c r="E247" s="162">
        <v>0</v>
      </c>
      <c r="F247" s="279"/>
      <c r="G247" s="281"/>
      <c r="H247" s="283"/>
      <c r="I247" s="285"/>
    </row>
    <row r="248" spans="1:9" x14ac:dyDescent="0.2">
      <c r="A248" s="286" t="s">
        <v>13</v>
      </c>
      <c r="B248" s="286"/>
      <c r="C248" s="162">
        <v>0</v>
      </c>
      <c r="D248" s="162">
        <v>0</v>
      </c>
      <c r="E248" s="162">
        <v>0</v>
      </c>
      <c r="F248" s="279"/>
      <c r="G248" s="281"/>
      <c r="H248" s="283"/>
      <c r="I248" s="285"/>
    </row>
    <row r="249" spans="1:9" x14ac:dyDescent="0.2">
      <c r="A249" s="286" t="s">
        <v>2</v>
      </c>
      <c r="B249" s="286"/>
      <c r="C249" s="162">
        <v>0</v>
      </c>
      <c r="D249" s="162">
        <v>0</v>
      </c>
      <c r="E249" s="162">
        <v>0</v>
      </c>
      <c r="F249" s="279"/>
      <c r="G249" s="281"/>
      <c r="H249" s="284"/>
      <c r="I249" s="285"/>
    </row>
    <row r="250" spans="1:9" ht="24" x14ac:dyDescent="0.2">
      <c r="A250" s="159"/>
      <c r="B250" s="29" t="s">
        <v>344</v>
      </c>
      <c r="C250" s="25" t="s">
        <v>474</v>
      </c>
      <c r="D250" s="160"/>
      <c r="E250" s="161"/>
      <c r="F250" s="153"/>
      <c r="G250" s="158"/>
      <c r="H250" s="158"/>
      <c r="I250" s="152"/>
    </row>
    <row r="251" spans="1:9" ht="51" customHeight="1" x14ac:dyDescent="0.2">
      <c r="A251" s="155" t="s">
        <v>63</v>
      </c>
      <c r="B251" s="303" t="s">
        <v>294</v>
      </c>
      <c r="C251" s="304"/>
      <c r="D251" s="304"/>
      <c r="E251" s="305"/>
      <c r="F251" s="278" t="s">
        <v>349</v>
      </c>
      <c r="G251" s="280" t="s">
        <v>350</v>
      </c>
      <c r="H251" s="282" t="s">
        <v>521</v>
      </c>
      <c r="I251" s="285"/>
    </row>
    <row r="252" spans="1:9" x14ac:dyDescent="0.2">
      <c r="A252" s="286" t="s">
        <v>14</v>
      </c>
      <c r="B252" s="286"/>
      <c r="C252" s="162">
        <f>C253+C254+C255+C256+C257</f>
        <v>100</v>
      </c>
      <c r="D252" s="162">
        <f t="shared" ref="D252:E252" si="42">D253+D254+D255+D256+D257</f>
        <v>100</v>
      </c>
      <c r="E252" s="162">
        <f t="shared" si="42"/>
        <v>100</v>
      </c>
      <c r="F252" s="279"/>
      <c r="G252" s="281"/>
      <c r="H252" s="283"/>
      <c r="I252" s="285"/>
    </row>
    <row r="253" spans="1:9" x14ac:dyDescent="0.2">
      <c r="A253" s="286" t="s">
        <v>4</v>
      </c>
      <c r="B253" s="286"/>
      <c r="C253" s="162">
        <v>0</v>
      </c>
      <c r="D253" s="162">
        <v>0</v>
      </c>
      <c r="E253" s="162">
        <v>0</v>
      </c>
      <c r="F253" s="279"/>
      <c r="G253" s="281"/>
      <c r="H253" s="283"/>
      <c r="I253" s="285"/>
    </row>
    <row r="254" spans="1:9" x14ac:dyDescent="0.2">
      <c r="A254" s="286" t="s">
        <v>11</v>
      </c>
      <c r="B254" s="286"/>
      <c r="C254" s="162">
        <v>100</v>
      </c>
      <c r="D254" s="162">
        <v>100</v>
      </c>
      <c r="E254" s="162">
        <v>100</v>
      </c>
      <c r="F254" s="279"/>
      <c r="G254" s="281"/>
      <c r="H254" s="283"/>
      <c r="I254" s="285"/>
    </row>
    <row r="255" spans="1:9" x14ac:dyDescent="0.2">
      <c r="A255" s="286" t="s">
        <v>12</v>
      </c>
      <c r="B255" s="286"/>
      <c r="C255" s="162">
        <v>0</v>
      </c>
      <c r="D255" s="162">
        <v>0</v>
      </c>
      <c r="E255" s="162">
        <v>0</v>
      </c>
      <c r="F255" s="279"/>
      <c r="G255" s="281"/>
      <c r="H255" s="283"/>
      <c r="I255" s="285"/>
    </row>
    <row r="256" spans="1:9" ht="16.5" customHeight="1" x14ac:dyDescent="0.2">
      <c r="A256" s="286" t="s">
        <v>13</v>
      </c>
      <c r="B256" s="286"/>
      <c r="C256" s="162">
        <v>0</v>
      </c>
      <c r="D256" s="162">
        <v>0</v>
      </c>
      <c r="E256" s="162">
        <v>0</v>
      </c>
      <c r="F256" s="279"/>
      <c r="G256" s="281"/>
      <c r="H256" s="283"/>
      <c r="I256" s="285"/>
    </row>
    <row r="257" spans="1:9" x14ac:dyDescent="0.2">
      <c r="A257" s="286" t="s">
        <v>2</v>
      </c>
      <c r="B257" s="286"/>
      <c r="C257" s="162">
        <v>0</v>
      </c>
      <c r="D257" s="162">
        <v>0</v>
      </c>
      <c r="E257" s="162">
        <v>0</v>
      </c>
      <c r="F257" s="279"/>
      <c r="G257" s="281"/>
      <c r="H257" s="284"/>
      <c r="I257" s="285"/>
    </row>
    <row r="258" spans="1:9" ht="24" x14ac:dyDescent="0.2">
      <c r="A258" s="159"/>
      <c r="B258" s="29" t="s">
        <v>345</v>
      </c>
      <c r="C258" s="25" t="s">
        <v>511</v>
      </c>
      <c r="D258" s="160"/>
      <c r="E258" s="161"/>
      <c r="F258" s="153"/>
      <c r="G258" s="158"/>
      <c r="H258" s="158"/>
      <c r="I258" s="152"/>
    </row>
    <row r="259" spans="1:9" ht="44.25" customHeight="1" x14ac:dyDescent="0.2">
      <c r="A259" s="155" t="s">
        <v>64</v>
      </c>
      <c r="B259" s="306" t="s">
        <v>39</v>
      </c>
      <c r="C259" s="307"/>
      <c r="D259" s="307"/>
      <c r="E259" s="308"/>
      <c r="F259" s="278" t="s">
        <v>351</v>
      </c>
      <c r="G259" s="280" t="s">
        <v>352</v>
      </c>
      <c r="H259" s="282"/>
      <c r="I259" s="285"/>
    </row>
    <row r="260" spans="1:9" x14ac:dyDescent="0.2">
      <c r="A260" s="286" t="s">
        <v>14</v>
      </c>
      <c r="B260" s="286"/>
      <c r="C260" s="162">
        <f>C261+C262+C263+C264+C265</f>
        <v>180</v>
      </c>
      <c r="D260" s="162">
        <f t="shared" ref="D260:E260" si="43">D261+D262+D263+D264+D265</f>
        <v>180</v>
      </c>
      <c r="E260" s="162">
        <f t="shared" si="43"/>
        <v>180</v>
      </c>
      <c r="F260" s="278"/>
      <c r="G260" s="281"/>
      <c r="H260" s="283"/>
      <c r="I260" s="285"/>
    </row>
    <row r="261" spans="1:9" x14ac:dyDescent="0.2">
      <c r="A261" s="286" t="s">
        <v>4</v>
      </c>
      <c r="B261" s="286"/>
      <c r="C261" s="162">
        <v>0</v>
      </c>
      <c r="D261" s="162">
        <v>0</v>
      </c>
      <c r="E261" s="162">
        <v>0</v>
      </c>
      <c r="F261" s="278"/>
      <c r="G261" s="281"/>
      <c r="H261" s="283"/>
      <c r="I261" s="285"/>
    </row>
    <row r="262" spans="1:9" x14ac:dyDescent="0.2">
      <c r="A262" s="286" t="s">
        <v>11</v>
      </c>
      <c r="B262" s="286"/>
      <c r="C262" s="162">
        <f>160+20</f>
        <v>180</v>
      </c>
      <c r="D262" s="162">
        <v>180</v>
      </c>
      <c r="E262" s="162">
        <v>180</v>
      </c>
      <c r="F262" s="278"/>
      <c r="G262" s="281"/>
      <c r="H262" s="283"/>
      <c r="I262" s="285"/>
    </row>
    <row r="263" spans="1:9" x14ac:dyDescent="0.2">
      <c r="A263" s="286" t="s">
        <v>12</v>
      </c>
      <c r="B263" s="286"/>
      <c r="C263" s="162">
        <v>0</v>
      </c>
      <c r="D263" s="162">
        <v>0</v>
      </c>
      <c r="E263" s="162">
        <v>0</v>
      </c>
      <c r="F263" s="278"/>
      <c r="G263" s="281"/>
      <c r="H263" s="283"/>
      <c r="I263" s="285"/>
    </row>
    <row r="264" spans="1:9" x14ac:dyDescent="0.2">
      <c r="A264" s="286" t="s">
        <v>13</v>
      </c>
      <c r="B264" s="286"/>
      <c r="C264" s="162">
        <v>0</v>
      </c>
      <c r="D264" s="162">
        <v>0</v>
      </c>
      <c r="E264" s="162">
        <v>0</v>
      </c>
      <c r="F264" s="278"/>
      <c r="G264" s="281"/>
      <c r="H264" s="283"/>
      <c r="I264" s="285"/>
    </row>
    <row r="265" spans="1:9" x14ac:dyDescent="0.2">
      <c r="A265" s="286" t="s">
        <v>2</v>
      </c>
      <c r="B265" s="286"/>
      <c r="C265" s="162">
        <v>0</v>
      </c>
      <c r="D265" s="162">
        <v>0</v>
      </c>
      <c r="E265" s="162">
        <v>0</v>
      </c>
      <c r="F265" s="278"/>
      <c r="G265" s="281"/>
      <c r="H265" s="284"/>
      <c r="I265" s="285"/>
    </row>
    <row r="266" spans="1:9" x14ac:dyDescent="0.2">
      <c r="A266" s="297" t="s">
        <v>346</v>
      </c>
      <c r="B266" s="298"/>
      <c r="C266" s="298"/>
      <c r="D266" s="298"/>
      <c r="E266" s="299"/>
      <c r="F266" s="153" t="s">
        <v>1</v>
      </c>
      <c r="G266" s="158" t="s">
        <v>1059</v>
      </c>
      <c r="H266" s="158"/>
      <c r="I266" s="152"/>
    </row>
    <row r="267" spans="1:9" ht="26.25" customHeight="1" x14ac:dyDescent="0.2">
      <c r="A267" s="155" t="s">
        <v>208</v>
      </c>
      <c r="B267" s="275" t="s">
        <v>38</v>
      </c>
      <c r="C267" s="276"/>
      <c r="D267" s="276"/>
      <c r="E267" s="277"/>
      <c r="F267" s="278" t="s">
        <v>80</v>
      </c>
      <c r="G267" s="280" t="s">
        <v>80</v>
      </c>
      <c r="H267" s="282"/>
      <c r="I267" s="285"/>
    </row>
    <row r="268" spans="1:9" x14ac:dyDescent="0.2">
      <c r="A268" s="286" t="s">
        <v>14</v>
      </c>
      <c r="B268" s="286"/>
      <c r="C268" s="162">
        <f>C269+C270+C271+C272+C273</f>
        <v>200</v>
      </c>
      <c r="D268" s="162">
        <f t="shared" ref="D268:E268" si="44">D269+D270+D271+D272+D273</f>
        <v>200</v>
      </c>
      <c r="E268" s="162">
        <f t="shared" si="44"/>
        <v>200</v>
      </c>
      <c r="F268" s="279"/>
      <c r="G268" s="281"/>
      <c r="H268" s="283"/>
      <c r="I268" s="285"/>
    </row>
    <row r="269" spans="1:9" x14ac:dyDescent="0.2">
      <c r="A269" s="286" t="s">
        <v>4</v>
      </c>
      <c r="B269" s="286"/>
      <c r="C269" s="162">
        <v>0</v>
      </c>
      <c r="D269" s="162">
        <v>0</v>
      </c>
      <c r="E269" s="162">
        <v>0</v>
      </c>
      <c r="F269" s="279"/>
      <c r="G269" s="281"/>
      <c r="H269" s="283"/>
      <c r="I269" s="285"/>
    </row>
    <row r="270" spans="1:9" x14ac:dyDescent="0.2">
      <c r="A270" s="286" t="s">
        <v>11</v>
      </c>
      <c r="B270" s="286"/>
      <c r="C270" s="162">
        <v>200</v>
      </c>
      <c r="D270" s="162">
        <v>200</v>
      </c>
      <c r="E270" s="162">
        <v>200</v>
      </c>
      <c r="F270" s="279"/>
      <c r="G270" s="281"/>
      <c r="H270" s="283"/>
      <c r="I270" s="285"/>
    </row>
    <row r="271" spans="1:9" x14ac:dyDescent="0.2">
      <c r="A271" s="286" t="s">
        <v>12</v>
      </c>
      <c r="B271" s="286"/>
      <c r="C271" s="162">
        <v>0</v>
      </c>
      <c r="D271" s="162">
        <v>0</v>
      </c>
      <c r="E271" s="162">
        <v>0</v>
      </c>
      <c r="F271" s="279"/>
      <c r="G271" s="281"/>
      <c r="H271" s="283"/>
      <c r="I271" s="285"/>
    </row>
    <row r="272" spans="1:9" x14ac:dyDescent="0.2">
      <c r="A272" s="286" t="s">
        <v>13</v>
      </c>
      <c r="B272" s="286"/>
      <c r="C272" s="162">
        <v>0</v>
      </c>
      <c r="D272" s="162">
        <v>0</v>
      </c>
      <c r="E272" s="162">
        <v>0</v>
      </c>
      <c r="F272" s="279"/>
      <c r="G272" s="281"/>
      <c r="H272" s="283"/>
      <c r="I272" s="285"/>
    </row>
    <row r="273" spans="1:9" x14ac:dyDescent="0.2">
      <c r="A273" s="286" t="s">
        <v>2</v>
      </c>
      <c r="B273" s="286"/>
      <c r="C273" s="162">
        <v>0</v>
      </c>
      <c r="D273" s="162">
        <v>0</v>
      </c>
      <c r="E273" s="162">
        <v>0</v>
      </c>
      <c r="F273" s="279"/>
      <c r="G273" s="281"/>
      <c r="H273" s="284"/>
      <c r="I273" s="285"/>
    </row>
    <row r="274" spans="1:9" ht="36.75" customHeight="1" x14ac:dyDescent="0.2">
      <c r="A274" s="155" t="s">
        <v>209</v>
      </c>
      <c r="B274" s="275" t="s">
        <v>41</v>
      </c>
      <c r="C274" s="276"/>
      <c r="D274" s="276"/>
      <c r="E274" s="277"/>
      <c r="F274" s="278" t="s">
        <v>316</v>
      </c>
      <c r="G274" s="280" t="s">
        <v>353</v>
      </c>
      <c r="H274" s="282" t="s">
        <v>529</v>
      </c>
      <c r="I274" s="285"/>
    </row>
    <row r="275" spans="1:9" x14ac:dyDescent="0.2">
      <c r="A275" s="286" t="s">
        <v>14</v>
      </c>
      <c r="B275" s="286"/>
      <c r="C275" s="162">
        <f>C276+C277+C278+C279+C280</f>
        <v>340</v>
      </c>
      <c r="D275" s="162">
        <f t="shared" ref="D275:E275" si="45">D276+D277+D278+D279+D280</f>
        <v>340</v>
      </c>
      <c r="E275" s="162">
        <f t="shared" si="45"/>
        <v>340</v>
      </c>
      <c r="F275" s="279"/>
      <c r="G275" s="281"/>
      <c r="H275" s="283"/>
      <c r="I275" s="285"/>
    </row>
    <row r="276" spans="1:9" x14ac:dyDescent="0.2">
      <c r="A276" s="286" t="s">
        <v>4</v>
      </c>
      <c r="B276" s="286"/>
      <c r="C276" s="162">
        <v>0</v>
      </c>
      <c r="D276" s="162">
        <v>0</v>
      </c>
      <c r="E276" s="162">
        <v>0</v>
      </c>
      <c r="F276" s="279"/>
      <c r="G276" s="281"/>
      <c r="H276" s="283"/>
      <c r="I276" s="285"/>
    </row>
    <row r="277" spans="1:9" x14ac:dyDescent="0.2">
      <c r="A277" s="286" t="s">
        <v>11</v>
      </c>
      <c r="B277" s="286"/>
      <c r="C277" s="162">
        <v>340</v>
      </c>
      <c r="D277" s="162">
        <v>340</v>
      </c>
      <c r="E277" s="162">
        <v>340</v>
      </c>
      <c r="F277" s="279"/>
      <c r="G277" s="281"/>
      <c r="H277" s="283"/>
      <c r="I277" s="285"/>
    </row>
    <row r="278" spans="1:9" x14ac:dyDescent="0.2">
      <c r="A278" s="286" t="s">
        <v>12</v>
      </c>
      <c r="B278" s="286"/>
      <c r="C278" s="162">
        <v>0</v>
      </c>
      <c r="D278" s="162">
        <v>0</v>
      </c>
      <c r="E278" s="162">
        <v>0</v>
      </c>
      <c r="F278" s="279"/>
      <c r="G278" s="281"/>
      <c r="H278" s="283"/>
      <c r="I278" s="285"/>
    </row>
    <row r="279" spans="1:9" x14ac:dyDescent="0.2">
      <c r="A279" s="286" t="s">
        <v>13</v>
      </c>
      <c r="B279" s="286"/>
      <c r="C279" s="162">
        <v>0</v>
      </c>
      <c r="D279" s="162">
        <v>0</v>
      </c>
      <c r="E279" s="162">
        <v>0</v>
      </c>
      <c r="F279" s="279"/>
      <c r="G279" s="281"/>
      <c r="H279" s="283"/>
      <c r="I279" s="285"/>
    </row>
    <row r="280" spans="1:9" x14ac:dyDescent="0.2">
      <c r="A280" s="286" t="s">
        <v>2</v>
      </c>
      <c r="B280" s="286"/>
      <c r="C280" s="162">
        <v>0</v>
      </c>
      <c r="D280" s="162">
        <v>0</v>
      </c>
      <c r="E280" s="162">
        <v>0</v>
      </c>
      <c r="F280" s="279"/>
      <c r="G280" s="281"/>
      <c r="H280" s="284"/>
      <c r="I280" s="285"/>
    </row>
    <row r="281" spans="1:9" ht="24" x14ac:dyDescent="0.2">
      <c r="A281" s="159"/>
      <c r="B281" s="29" t="s">
        <v>354</v>
      </c>
      <c r="C281" s="25" t="s">
        <v>508</v>
      </c>
      <c r="D281" s="160"/>
      <c r="E281" s="161"/>
      <c r="F281" s="153"/>
      <c r="G281" s="158"/>
      <c r="H281" s="158"/>
      <c r="I281" s="152"/>
    </row>
    <row r="282" spans="1:9" ht="28.5" customHeight="1" x14ac:dyDescent="0.2">
      <c r="A282" s="155" t="s">
        <v>365</v>
      </c>
      <c r="B282" s="275" t="s">
        <v>45</v>
      </c>
      <c r="C282" s="276"/>
      <c r="D282" s="276"/>
      <c r="E282" s="277"/>
      <c r="F282" s="278" t="s">
        <v>351</v>
      </c>
      <c r="G282" s="280" t="s">
        <v>355</v>
      </c>
      <c r="H282" s="282"/>
      <c r="I282" s="285"/>
    </row>
    <row r="283" spans="1:9" x14ac:dyDescent="0.2">
      <c r="A283" s="286" t="s">
        <v>14</v>
      </c>
      <c r="B283" s="286"/>
      <c r="C283" s="162">
        <f>C284+C285+C286+C287+C288</f>
        <v>130</v>
      </c>
      <c r="D283" s="162">
        <f t="shared" ref="D283:E283" si="46">D284+D285+D286+D287+D288</f>
        <v>130</v>
      </c>
      <c r="E283" s="162">
        <f t="shared" si="46"/>
        <v>130</v>
      </c>
      <c r="F283" s="279"/>
      <c r="G283" s="281"/>
      <c r="H283" s="283"/>
      <c r="I283" s="285"/>
    </row>
    <row r="284" spans="1:9" x14ac:dyDescent="0.2">
      <c r="A284" s="286" t="s">
        <v>4</v>
      </c>
      <c r="B284" s="286"/>
      <c r="C284" s="162">
        <v>0</v>
      </c>
      <c r="D284" s="162">
        <v>0</v>
      </c>
      <c r="E284" s="162">
        <v>0</v>
      </c>
      <c r="F284" s="279"/>
      <c r="G284" s="281"/>
      <c r="H284" s="283"/>
      <c r="I284" s="285"/>
    </row>
    <row r="285" spans="1:9" x14ac:dyDescent="0.2">
      <c r="A285" s="286" t="s">
        <v>11</v>
      </c>
      <c r="B285" s="286"/>
      <c r="C285" s="162">
        <f>110+20</f>
        <v>130</v>
      </c>
      <c r="D285" s="162">
        <v>130</v>
      </c>
      <c r="E285" s="162">
        <v>130</v>
      </c>
      <c r="F285" s="279"/>
      <c r="G285" s="281"/>
      <c r="H285" s="283"/>
      <c r="I285" s="285"/>
    </row>
    <row r="286" spans="1:9" x14ac:dyDescent="0.2">
      <c r="A286" s="286" t="s">
        <v>12</v>
      </c>
      <c r="B286" s="286"/>
      <c r="C286" s="162">
        <v>0</v>
      </c>
      <c r="D286" s="162">
        <v>0</v>
      </c>
      <c r="E286" s="162">
        <v>0</v>
      </c>
      <c r="F286" s="279"/>
      <c r="G286" s="281"/>
      <c r="H286" s="283"/>
      <c r="I286" s="285"/>
    </row>
    <row r="287" spans="1:9" x14ac:dyDescent="0.2">
      <c r="A287" s="286" t="s">
        <v>13</v>
      </c>
      <c r="B287" s="286"/>
      <c r="C287" s="162">
        <v>0</v>
      </c>
      <c r="D287" s="162">
        <v>0</v>
      </c>
      <c r="E287" s="162">
        <v>0</v>
      </c>
      <c r="F287" s="279"/>
      <c r="G287" s="281"/>
      <c r="H287" s="283"/>
      <c r="I287" s="285"/>
    </row>
    <row r="288" spans="1:9" x14ac:dyDescent="0.2">
      <c r="A288" s="286" t="s">
        <v>2</v>
      </c>
      <c r="B288" s="286"/>
      <c r="C288" s="162">
        <v>0</v>
      </c>
      <c r="D288" s="162">
        <v>0</v>
      </c>
      <c r="E288" s="162">
        <v>0</v>
      </c>
      <c r="F288" s="279"/>
      <c r="G288" s="281"/>
      <c r="H288" s="284"/>
      <c r="I288" s="285"/>
    </row>
    <row r="289" spans="1:9" ht="27.75" customHeight="1" x14ac:dyDescent="0.2">
      <c r="A289" s="297" t="s">
        <v>356</v>
      </c>
      <c r="B289" s="298"/>
      <c r="C289" s="298"/>
      <c r="D289" s="298"/>
      <c r="E289" s="299"/>
      <c r="F289" s="153" t="s">
        <v>1</v>
      </c>
      <c r="G289" s="158" t="s">
        <v>340</v>
      </c>
      <c r="H289" s="158"/>
      <c r="I289" s="152"/>
    </row>
    <row r="290" spans="1:9" ht="40.5" customHeight="1" x14ac:dyDescent="0.2">
      <c r="A290" s="155" t="s">
        <v>366</v>
      </c>
      <c r="B290" s="275" t="s">
        <v>53</v>
      </c>
      <c r="C290" s="276"/>
      <c r="D290" s="276"/>
      <c r="E290" s="277"/>
      <c r="F290" s="279" t="s">
        <v>80</v>
      </c>
      <c r="G290" s="281" t="s">
        <v>80</v>
      </c>
      <c r="H290" s="282" t="s">
        <v>496</v>
      </c>
      <c r="I290" s="285"/>
    </row>
    <row r="291" spans="1:9" x14ac:dyDescent="0.2">
      <c r="A291" s="286" t="s">
        <v>14</v>
      </c>
      <c r="B291" s="286"/>
      <c r="C291" s="162">
        <f>C292+C293+C294+C295+C296</f>
        <v>400</v>
      </c>
      <c r="D291" s="162">
        <f t="shared" ref="D291:E291" si="47">D292+D293+D294+D295+D296</f>
        <v>400</v>
      </c>
      <c r="E291" s="162">
        <f t="shared" si="47"/>
        <v>400</v>
      </c>
      <c r="F291" s="279"/>
      <c r="G291" s="281"/>
      <c r="H291" s="283"/>
      <c r="I291" s="285"/>
    </row>
    <row r="292" spans="1:9" x14ac:dyDescent="0.2">
      <c r="A292" s="286" t="s">
        <v>4</v>
      </c>
      <c r="B292" s="286"/>
      <c r="C292" s="162">
        <v>0</v>
      </c>
      <c r="D292" s="162">
        <v>0</v>
      </c>
      <c r="E292" s="162">
        <v>0</v>
      </c>
      <c r="F292" s="279"/>
      <c r="G292" s="281"/>
      <c r="H292" s="283"/>
      <c r="I292" s="285"/>
    </row>
    <row r="293" spans="1:9" x14ac:dyDescent="0.2">
      <c r="A293" s="286" t="s">
        <v>11</v>
      </c>
      <c r="B293" s="286"/>
      <c r="C293" s="162">
        <v>400</v>
      </c>
      <c r="D293" s="162">
        <v>400</v>
      </c>
      <c r="E293" s="162">
        <v>400</v>
      </c>
      <c r="F293" s="279"/>
      <c r="G293" s="281"/>
      <c r="H293" s="283"/>
      <c r="I293" s="285"/>
    </row>
    <row r="294" spans="1:9" x14ac:dyDescent="0.2">
      <c r="A294" s="286" t="s">
        <v>12</v>
      </c>
      <c r="B294" s="286"/>
      <c r="C294" s="162">
        <v>0</v>
      </c>
      <c r="D294" s="162">
        <v>0</v>
      </c>
      <c r="E294" s="162">
        <v>0</v>
      </c>
      <c r="F294" s="279"/>
      <c r="G294" s="281"/>
      <c r="H294" s="283"/>
      <c r="I294" s="285"/>
    </row>
    <row r="295" spans="1:9" x14ac:dyDescent="0.2">
      <c r="A295" s="286" t="s">
        <v>13</v>
      </c>
      <c r="B295" s="286"/>
      <c r="C295" s="162">
        <v>0</v>
      </c>
      <c r="D295" s="162">
        <v>0</v>
      </c>
      <c r="E295" s="162">
        <v>0</v>
      </c>
      <c r="F295" s="279"/>
      <c r="G295" s="281"/>
      <c r="H295" s="283"/>
      <c r="I295" s="285"/>
    </row>
    <row r="296" spans="1:9" x14ac:dyDescent="0.2">
      <c r="A296" s="286" t="s">
        <v>2</v>
      </c>
      <c r="B296" s="286"/>
      <c r="C296" s="162">
        <v>0</v>
      </c>
      <c r="D296" s="162">
        <v>0</v>
      </c>
      <c r="E296" s="162">
        <v>0</v>
      </c>
      <c r="F296" s="279"/>
      <c r="G296" s="281"/>
      <c r="H296" s="284"/>
      <c r="I296" s="285"/>
    </row>
    <row r="297" spans="1:9" ht="37.5" customHeight="1" x14ac:dyDescent="0.2">
      <c r="A297" s="155" t="s">
        <v>367</v>
      </c>
      <c r="B297" s="275" t="s">
        <v>220</v>
      </c>
      <c r="C297" s="276"/>
      <c r="D297" s="276"/>
      <c r="E297" s="277"/>
      <c r="F297" s="278" t="s">
        <v>316</v>
      </c>
      <c r="G297" s="280" t="s">
        <v>325</v>
      </c>
      <c r="H297" s="282"/>
      <c r="I297" s="285"/>
    </row>
    <row r="298" spans="1:9" x14ac:dyDescent="0.2">
      <c r="A298" s="286" t="s">
        <v>14</v>
      </c>
      <c r="B298" s="286"/>
      <c r="C298" s="162">
        <f>C299+C300+C301+C302+C303</f>
        <v>200</v>
      </c>
      <c r="D298" s="162">
        <f t="shared" ref="D298:E298" si="48">D299+D300+D301+D302+D303</f>
        <v>200</v>
      </c>
      <c r="E298" s="162">
        <f t="shared" si="48"/>
        <v>200</v>
      </c>
      <c r="F298" s="279"/>
      <c r="G298" s="281"/>
      <c r="H298" s="283"/>
      <c r="I298" s="285"/>
    </row>
    <row r="299" spans="1:9" x14ac:dyDescent="0.2">
      <c r="A299" s="286" t="s">
        <v>4</v>
      </c>
      <c r="B299" s="286"/>
      <c r="C299" s="162">
        <v>0</v>
      </c>
      <c r="D299" s="162">
        <v>0</v>
      </c>
      <c r="E299" s="162">
        <v>0</v>
      </c>
      <c r="F299" s="279"/>
      <c r="G299" s="281"/>
      <c r="H299" s="283"/>
      <c r="I299" s="285"/>
    </row>
    <row r="300" spans="1:9" x14ac:dyDescent="0.2">
      <c r="A300" s="286" t="s">
        <v>11</v>
      </c>
      <c r="B300" s="286"/>
      <c r="C300" s="162">
        <v>200</v>
      </c>
      <c r="D300" s="162">
        <v>200</v>
      </c>
      <c r="E300" s="162">
        <v>200</v>
      </c>
      <c r="F300" s="279"/>
      <c r="G300" s="281"/>
      <c r="H300" s="283"/>
      <c r="I300" s="285"/>
    </row>
    <row r="301" spans="1:9" x14ac:dyDescent="0.2">
      <c r="A301" s="286" t="s">
        <v>12</v>
      </c>
      <c r="B301" s="286"/>
      <c r="C301" s="162">
        <v>0</v>
      </c>
      <c r="D301" s="162">
        <v>0</v>
      </c>
      <c r="E301" s="162">
        <v>0</v>
      </c>
      <c r="F301" s="279"/>
      <c r="G301" s="281"/>
      <c r="H301" s="283"/>
      <c r="I301" s="285"/>
    </row>
    <row r="302" spans="1:9" x14ac:dyDescent="0.2">
      <c r="A302" s="286" t="s">
        <v>13</v>
      </c>
      <c r="B302" s="286"/>
      <c r="C302" s="162">
        <v>0</v>
      </c>
      <c r="D302" s="162">
        <v>0</v>
      </c>
      <c r="E302" s="162">
        <v>0</v>
      </c>
      <c r="F302" s="279"/>
      <c r="G302" s="281"/>
      <c r="H302" s="283"/>
      <c r="I302" s="285"/>
    </row>
    <row r="303" spans="1:9" x14ac:dyDescent="0.2">
      <c r="A303" s="286" t="s">
        <v>2</v>
      </c>
      <c r="B303" s="286"/>
      <c r="C303" s="162">
        <v>0</v>
      </c>
      <c r="D303" s="162">
        <v>0</v>
      </c>
      <c r="E303" s="162">
        <v>0</v>
      </c>
      <c r="F303" s="279"/>
      <c r="G303" s="281"/>
      <c r="H303" s="284"/>
      <c r="I303" s="285"/>
    </row>
    <row r="304" spans="1:9" ht="24" x14ac:dyDescent="0.2">
      <c r="A304" s="159"/>
      <c r="B304" s="29" t="s">
        <v>354</v>
      </c>
      <c r="C304" s="25" t="s">
        <v>475</v>
      </c>
      <c r="D304" s="160"/>
      <c r="E304" s="161"/>
      <c r="F304" s="153"/>
      <c r="G304" s="158"/>
      <c r="H304" s="158"/>
      <c r="I304" s="152"/>
    </row>
    <row r="305" spans="1:9" ht="39.75" customHeight="1" x14ac:dyDescent="0.2">
      <c r="A305" s="155" t="s">
        <v>368</v>
      </c>
      <c r="B305" s="275" t="s">
        <v>40</v>
      </c>
      <c r="C305" s="276"/>
      <c r="D305" s="276"/>
      <c r="E305" s="277"/>
      <c r="F305" s="278" t="s">
        <v>357</v>
      </c>
      <c r="G305" s="280" t="s">
        <v>320</v>
      </c>
      <c r="H305" s="282"/>
      <c r="I305" s="285"/>
    </row>
    <row r="306" spans="1:9" x14ac:dyDescent="0.2">
      <c r="A306" s="286" t="s">
        <v>14</v>
      </c>
      <c r="B306" s="286"/>
      <c r="C306" s="162">
        <f>C307+C308+C309+C310+C311</f>
        <v>220</v>
      </c>
      <c r="D306" s="162">
        <f t="shared" ref="D306:E306" si="49">D307+D308+D309+D310+D311</f>
        <v>216.52199999999999</v>
      </c>
      <c r="E306" s="162">
        <f t="shared" si="49"/>
        <v>216.52199999999999</v>
      </c>
      <c r="F306" s="279"/>
      <c r="G306" s="281"/>
      <c r="H306" s="283"/>
      <c r="I306" s="285"/>
    </row>
    <row r="307" spans="1:9" x14ac:dyDescent="0.2">
      <c r="A307" s="286" t="s">
        <v>4</v>
      </c>
      <c r="B307" s="286"/>
      <c r="C307" s="162">
        <v>0</v>
      </c>
      <c r="D307" s="162">
        <v>0</v>
      </c>
      <c r="E307" s="162">
        <v>0</v>
      </c>
      <c r="F307" s="279"/>
      <c r="G307" s="281"/>
      <c r="H307" s="283"/>
      <c r="I307" s="285"/>
    </row>
    <row r="308" spans="1:9" x14ac:dyDescent="0.2">
      <c r="A308" s="286" t="s">
        <v>11</v>
      </c>
      <c r="B308" s="286"/>
      <c r="C308" s="162">
        <v>220</v>
      </c>
      <c r="D308" s="162">
        <v>216.52199999999999</v>
      </c>
      <c r="E308" s="162">
        <v>216.52199999999999</v>
      </c>
      <c r="F308" s="279"/>
      <c r="G308" s="281"/>
      <c r="H308" s="283"/>
      <c r="I308" s="285"/>
    </row>
    <row r="309" spans="1:9" x14ac:dyDescent="0.2">
      <c r="A309" s="286" t="s">
        <v>12</v>
      </c>
      <c r="B309" s="286"/>
      <c r="C309" s="162">
        <v>0</v>
      </c>
      <c r="D309" s="162">
        <v>0</v>
      </c>
      <c r="E309" s="162">
        <v>0</v>
      </c>
      <c r="F309" s="279"/>
      <c r="G309" s="281"/>
      <c r="H309" s="283"/>
      <c r="I309" s="285"/>
    </row>
    <row r="310" spans="1:9" x14ac:dyDescent="0.2">
      <c r="A310" s="286" t="s">
        <v>13</v>
      </c>
      <c r="B310" s="286"/>
      <c r="C310" s="162">
        <v>0</v>
      </c>
      <c r="D310" s="162">
        <v>0</v>
      </c>
      <c r="E310" s="162">
        <v>0</v>
      </c>
      <c r="F310" s="279"/>
      <c r="G310" s="281"/>
      <c r="H310" s="283"/>
      <c r="I310" s="285"/>
    </row>
    <row r="311" spans="1:9" x14ac:dyDescent="0.2">
      <c r="A311" s="286" t="s">
        <v>2</v>
      </c>
      <c r="B311" s="286"/>
      <c r="C311" s="162">
        <v>0</v>
      </c>
      <c r="D311" s="162">
        <v>0</v>
      </c>
      <c r="E311" s="162">
        <v>0</v>
      </c>
      <c r="F311" s="279"/>
      <c r="G311" s="281"/>
      <c r="H311" s="284"/>
      <c r="I311" s="285"/>
    </row>
    <row r="312" spans="1:9" ht="39.75" customHeight="1" x14ac:dyDescent="0.2">
      <c r="A312" s="155" t="s">
        <v>509</v>
      </c>
      <c r="B312" s="275" t="s">
        <v>510</v>
      </c>
      <c r="C312" s="276"/>
      <c r="D312" s="276"/>
      <c r="E312" s="277"/>
      <c r="F312" s="278" t="s">
        <v>357</v>
      </c>
      <c r="G312" s="280" t="s">
        <v>320</v>
      </c>
      <c r="H312" s="282"/>
      <c r="I312" s="285"/>
    </row>
    <row r="313" spans="1:9" x14ac:dyDescent="0.2">
      <c r="A313" s="286" t="s">
        <v>14</v>
      </c>
      <c r="B313" s="286"/>
      <c r="C313" s="162">
        <f>C314+C315+C316+C317+C318</f>
        <v>200</v>
      </c>
      <c r="D313" s="162">
        <f t="shared" ref="D313:E313" si="50">D314+D315+D316+D317+D318</f>
        <v>200</v>
      </c>
      <c r="E313" s="162">
        <f t="shared" si="50"/>
        <v>200</v>
      </c>
      <c r="F313" s="279"/>
      <c r="G313" s="281"/>
      <c r="H313" s="283"/>
      <c r="I313" s="285"/>
    </row>
    <row r="314" spans="1:9" x14ac:dyDescent="0.2">
      <c r="A314" s="286" t="s">
        <v>4</v>
      </c>
      <c r="B314" s="286"/>
      <c r="C314" s="162">
        <v>100</v>
      </c>
      <c r="D314" s="162">
        <v>100</v>
      </c>
      <c r="E314" s="162">
        <v>100</v>
      </c>
      <c r="F314" s="279"/>
      <c r="G314" s="281"/>
      <c r="H314" s="283"/>
      <c r="I314" s="285"/>
    </row>
    <row r="315" spans="1:9" x14ac:dyDescent="0.2">
      <c r="A315" s="286" t="s">
        <v>11</v>
      </c>
      <c r="B315" s="286"/>
      <c r="C315" s="162">
        <v>100</v>
      </c>
      <c r="D315" s="162">
        <v>100</v>
      </c>
      <c r="E315" s="162">
        <v>100</v>
      </c>
      <c r="F315" s="279"/>
      <c r="G315" s="281"/>
      <c r="H315" s="283"/>
      <c r="I315" s="285"/>
    </row>
    <row r="316" spans="1:9" x14ac:dyDescent="0.2">
      <c r="A316" s="286" t="s">
        <v>12</v>
      </c>
      <c r="B316" s="286"/>
      <c r="C316" s="162">
        <v>0</v>
      </c>
      <c r="D316" s="162">
        <v>0</v>
      </c>
      <c r="E316" s="162">
        <v>0</v>
      </c>
      <c r="F316" s="279"/>
      <c r="G316" s="281"/>
      <c r="H316" s="283"/>
      <c r="I316" s="285"/>
    </row>
    <row r="317" spans="1:9" x14ac:dyDescent="0.2">
      <c r="A317" s="286" t="s">
        <v>13</v>
      </c>
      <c r="B317" s="286"/>
      <c r="C317" s="162">
        <v>0</v>
      </c>
      <c r="D317" s="162">
        <v>0</v>
      </c>
      <c r="E317" s="162">
        <v>0</v>
      </c>
      <c r="F317" s="279"/>
      <c r="G317" s="281"/>
      <c r="H317" s="283"/>
      <c r="I317" s="285"/>
    </row>
    <row r="318" spans="1:9" x14ac:dyDescent="0.2">
      <c r="A318" s="286" t="s">
        <v>2</v>
      </c>
      <c r="B318" s="286"/>
      <c r="C318" s="162">
        <v>0</v>
      </c>
      <c r="D318" s="162">
        <v>0</v>
      </c>
      <c r="E318" s="162">
        <v>0</v>
      </c>
      <c r="F318" s="279"/>
      <c r="G318" s="281"/>
      <c r="H318" s="284"/>
      <c r="I318" s="285"/>
    </row>
    <row r="319" spans="1:9" ht="52.5" customHeight="1" x14ac:dyDescent="0.2">
      <c r="A319" s="163" t="s">
        <v>369</v>
      </c>
      <c r="B319" s="300" t="s">
        <v>313</v>
      </c>
      <c r="C319" s="301"/>
      <c r="D319" s="301"/>
      <c r="E319" s="302"/>
      <c r="F319" s="153"/>
      <c r="G319" s="158"/>
      <c r="H319" s="158"/>
      <c r="I319" s="152"/>
    </row>
    <row r="320" spans="1:9" ht="12" customHeight="1" x14ac:dyDescent="0.2">
      <c r="A320" s="286" t="s">
        <v>14</v>
      </c>
      <c r="B320" s="286"/>
      <c r="C320" s="162">
        <f>C321+C322+C323+C324+C325</f>
        <v>1321.9</v>
      </c>
      <c r="D320" s="162">
        <f t="shared" ref="D320:E320" si="51">D321+D322+D323+D324+D325</f>
        <v>1294.3370399999999</v>
      </c>
      <c r="E320" s="162">
        <f t="shared" si="51"/>
        <v>1294.3370399999999</v>
      </c>
      <c r="F320" s="279" t="s">
        <v>314</v>
      </c>
      <c r="G320" s="281" t="s">
        <v>328</v>
      </c>
      <c r="H320" s="282"/>
      <c r="I320" s="285"/>
    </row>
    <row r="321" spans="1:9" x14ac:dyDescent="0.2">
      <c r="A321" s="286" t="s">
        <v>4</v>
      </c>
      <c r="B321" s="286"/>
      <c r="C321" s="162">
        <f>C328+C336+C344</f>
        <v>0</v>
      </c>
      <c r="D321" s="162">
        <f t="shared" ref="D321:E321" si="52">D328+D336+D344</f>
        <v>0</v>
      </c>
      <c r="E321" s="162">
        <f t="shared" si="52"/>
        <v>0</v>
      </c>
      <c r="F321" s="279"/>
      <c r="G321" s="281"/>
      <c r="H321" s="283"/>
      <c r="I321" s="285"/>
    </row>
    <row r="322" spans="1:9" x14ac:dyDescent="0.2">
      <c r="A322" s="286" t="s">
        <v>11</v>
      </c>
      <c r="B322" s="286"/>
      <c r="C322" s="162">
        <f t="shared" ref="C322:E325" si="53">C329+C337+C345</f>
        <v>1321.9</v>
      </c>
      <c r="D322" s="162">
        <f t="shared" si="53"/>
        <v>1294.3370399999999</v>
      </c>
      <c r="E322" s="162">
        <f t="shared" si="53"/>
        <v>1294.3370399999999</v>
      </c>
      <c r="F322" s="279"/>
      <c r="G322" s="281"/>
      <c r="H322" s="283"/>
      <c r="I322" s="285"/>
    </row>
    <row r="323" spans="1:9" x14ac:dyDescent="0.2">
      <c r="A323" s="286" t="s">
        <v>12</v>
      </c>
      <c r="B323" s="286"/>
      <c r="C323" s="162">
        <f t="shared" si="53"/>
        <v>0</v>
      </c>
      <c r="D323" s="162">
        <f t="shared" si="53"/>
        <v>0</v>
      </c>
      <c r="E323" s="162">
        <f t="shared" si="53"/>
        <v>0</v>
      </c>
      <c r="F323" s="279"/>
      <c r="G323" s="281"/>
      <c r="H323" s="283"/>
      <c r="I323" s="285"/>
    </row>
    <row r="324" spans="1:9" x14ac:dyDescent="0.2">
      <c r="A324" s="286" t="s">
        <v>13</v>
      </c>
      <c r="B324" s="286"/>
      <c r="C324" s="162">
        <f t="shared" si="53"/>
        <v>0</v>
      </c>
      <c r="D324" s="162">
        <f t="shared" si="53"/>
        <v>0</v>
      </c>
      <c r="E324" s="162">
        <f t="shared" si="53"/>
        <v>0</v>
      </c>
      <c r="F324" s="279"/>
      <c r="G324" s="281"/>
      <c r="H324" s="283"/>
      <c r="I324" s="285"/>
    </row>
    <row r="325" spans="1:9" x14ac:dyDescent="0.2">
      <c r="A325" s="286" t="s">
        <v>2</v>
      </c>
      <c r="B325" s="286"/>
      <c r="C325" s="162">
        <f t="shared" si="53"/>
        <v>0</v>
      </c>
      <c r="D325" s="162">
        <f t="shared" si="53"/>
        <v>0</v>
      </c>
      <c r="E325" s="162">
        <f t="shared" si="53"/>
        <v>0</v>
      </c>
      <c r="F325" s="279"/>
      <c r="G325" s="281"/>
      <c r="H325" s="284"/>
      <c r="I325" s="285"/>
    </row>
    <row r="326" spans="1:9" ht="27" customHeight="1" x14ac:dyDescent="0.2">
      <c r="A326" s="30" t="s">
        <v>370</v>
      </c>
      <c r="B326" s="289" t="s">
        <v>52</v>
      </c>
      <c r="C326" s="290"/>
      <c r="D326" s="290"/>
      <c r="E326" s="291"/>
      <c r="F326" s="282" t="s">
        <v>314</v>
      </c>
      <c r="G326" s="294" t="s">
        <v>328</v>
      </c>
      <c r="H326" s="282" t="s">
        <v>524</v>
      </c>
      <c r="I326" s="278"/>
    </row>
    <row r="327" spans="1:9" x14ac:dyDescent="0.2">
      <c r="A327" s="286" t="s">
        <v>14</v>
      </c>
      <c r="B327" s="286"/>
      <c r="C327" s="162">
        <f>C328+C329+C330+C331+C332</f>
        <v>420</v>
      </c>
      <c r="D327" s="162">
        <f t="shared" ref="D327:E327" si="54">D328+D329+D330+D331+D332</f>
        <v>415</v>
      </c>
      <c r="E327" s="162">
        <f t="shared" si="54"/>
        <v>415</v>
      </c>
      <c r="F327" s="292"/>
      <c r="G327" s="295"/>
      <c r="H327" s="283"/>
      <c r="I327" s="278"/>
    </row>
    <row r="328" spans="1:9" x14ac:dyDescent="0.2">
      <c r="A328" s="286" t="s">
        <v>4</v>
      </c>
      <c r="B328" s="286"/>
      <c r="C328" s="162">
        <v>0</v>
      </c>
      <c r="D328" s="162">
        <v>0</v>
      </c>
      <c r="E328" s="162">
        <v>0</v>
      </c>
      <c r="F328" s="292"/>
      <c r="G328" s="295"/>
      <c r="H328" s="283"/>
      <c r="I328" s="278"/>
    </row>
    <row r="329" spans="1:9" x14ac:dyDescent="0.2">
      <c r="A329" s="286" t="s">
        <v>11</v>
      </c>
      <c r="B329" s="286"/>
      <c r="C329" s="162">
        <v>420</v>
      </c>
      <c r="D329" s="162">
        <f>256+30+30+30+30+39</f>
        <v>415</v>
      </c>
      <c r="E329" s="162">
        <v>415</v>
      </c>
      <c r="F329" s="292"/>
      <c r="G329" s="295"/>
      <c r="H329" s="283"/>
      <c r="I329" s="278"/>
    </row>
    <row r="330" spans="1:9" x14ac:dyDescent="0.2">
      <c r="A330" s="286" t="s">
        <v>12</v>
      </c>
      <c r="B330" s="286"/>
      <c r="C330" s="162">
        <v>0</v>
      </c>
      <c r="D330" s="162">
        <v>0</v>
      </c>
      <c r="E330" s="162">
        <v>0</v>
      </c>
      <c r="F330" s="292"/>
      <c r="G330" s="295"/>
      <c r="H330" s="283"/>
      <c r="I330" s="278"/>
    </row>
    <row r="331" spans="1:9" x14ac:dyDescent="0.2">
      <c r="A331" s="286" t="s">
        <v>13</v>
      </c>
      <c r="B331" s="286"/>
      <c r="C331" s="162">
        <v>0</v>
      </c>
      <c r="D331" s="162">
        <v>0</v>
      </c>
      <c r="E331" s="162">
        <v>0</v>
      </c>
      <c r="F331" s="292"/>
      <c r="G331" s="295"/>
      <c r="H331" s="283"/>
      <c r="I331" s="278"/>
    </row>
    <row r="332" spans="1:9" x14ac:dyDescent="0.2">
      <c r="A332" s="286" t="s">
        <v>2</v>
      </c>
      <c r="B332" s="286"/>
      <c r="C332" s="162">
        <v>0</v>
      </c>
      <c r="D332" s="162">
        <v>0</v>
      </c>
      <c r="E332" s="162">
        <v>0</v>
      </c>
      <c r="F332" s="292"/>
      <c r="G332" s="295"/>
      <c r="H332" s="283"/>
      <c r="I332" s="278"/>
    </row>
    <row r="333" spans="1:9" ht="12.75" customHeight="1" x14ac:dyDescent="0.2">
      <c r="A333" s="297"/>
      <c r="B333" s="298"/>
      <c r="C333" s="298"/>
      <c r="D333" s="298"/>
      <c r="E333" s="299"/>
      <c r="F333" s="293"/>
      <c r="G333" s="296"/>
      <c r="H333" s="284"/>
      <c r="I333" s="278"/>
    </row>
    <row r="334" spans="1:9" ht="36.75" customHeight="1" x14ac:dyDescent="0.2">
      <c r="A334" s="155" t="s">
        <v>65</v>
      </c>
      <c r="B334" s="275" t="s">
        <v>230</v>
      </c>
      <c r="C334" s="276"/>
      <c r="D334" s="276"/>
      <c r="E334" s="277"/>
      <c r="F334" s="278" t="s">
        <v>324</v>
      </c>
      <c r="G334" s="280" t="s">
        <v>325</v>
      </c>
      <c r="H334" s="282" t="s">
        <v>522</v>
      </c>
      <c r="I334" s="285"/>
    </row>
    <row r="335" spans="1:9" x14ac:dyDescent="0.2">
      <c r="A335" s="286" t="s">
        <v>14</v>
      </c>
      <c r="B335" s="286"/>
      <c r="C335" s="162">
        <f>C336+C337+C338+C339+C340</f>
        <v>300</v>
      </c>
      <c r="D335" s="162">
        <f t="shared" ref="D335:E335" si="55">D336+D337+D338+D339+D340</f>
        <v>300</v>
      </c>
      <c r="E335" s="162">
        <f t="shared" si="55"/>
        <v>300</v>
      </c>
      <c r="F335" s="279"/>
      <c r="G335" s="281"/>
      <c r="H335" s="283"/>
      <c r="I335" s="285"/>
    </row>
    <row r="336" spans="1:9" x14ac:dyDescent="0.2">
      <c r="A336" s="286" t="s">
        <v>4</v>
      </c>
      <c r="B336" s="286"/>
      <c r="C336" s="162">
        <v>0</v>
      </c>
      <c r="D336" s="162">
        <v>0</v>
      </c>
      <c r="E336" s="162">
        <v>0</v>
      </c>
      <c r="F336" s="279"/>
      <c r="G336" s="281"/>
      <c r="H336" s="283"/>
      <c r="I336" s="285"/>
    </row>
    <row r="337" spans="1:9" x14ac:dyDescent="0.2">
      <c r="A337" s="286" t="s">
        <v>11</v>
      </c>
      <c r="B337" s="286"/>
      <c r="C337" s="162">
        <v>300</v>
      </c>
      <c r="D337" s="162">
        <v>300</v>
      </c>
      <c r="E337" s="162">
        <v>300</v>
      </c>
      <c r="F337" s="279"/>
      <c r="G337" s="281"/>
      <c r="H337" s="283"/>
      <c r="I337" s="285"/>
    </row>
    <row r="338" spans="1:9" x14ac:dyDescent="0.2">
      <c r="A338" s="286" t="s">
        <v>12</v>
      </c>
      <c r="B338" s="286"/>
      <c r="C338" s="162">
        <v>0</v>
      </c>
      <c r="D338" s="162">
        <v>0</v>
      </c>
      <c r="E338" s="162">
        <v>0</v>
      </c>
      <c r="F338" s="279"/>
      <c r="G338" s="281"/>
      <c r="H338" s="283"/>
      <c r="I338" s="285"/>
    </row>
    <row r="339" spans="1:9" x14ac:dyDescent="0.2">
      <c r="A339" s="286" t="s">
        <v>13</v>
      </c>
      <c r="B339" s="286"/>
      <c r="C339" s="162">
        <v>0</v>
      </c>
      <c r="D339" s="162">
        <v>0</v>
      </c>
      <c r="E339" s="162">
        <v>0</v>
      </c>
      <c r="F339" s="279"/>
      <c r="G339" s="281"/>
      <c r="H339" s="283"/>
      <c r="I339" s="285"/>
    </row>
    <row r="340" spans="1:9" x14ac:dyDescent="0.2">
      <c r="A340" s="286" t="s">
        <v>2</v>
      </c>
      <c r="B340" s="286"/>
      <c r="C340" s="162">
        <v>0</v>
      </c>
      <c r="D340" s="162">
        <v>0</v>
      </c>
      <c r="E340" s="162">
        <v>0</v>
      </c>
      <c r="F340" s="279"/>
      <c r="G340" s="281"/>
      <c r="H340" s="284"/>
      <c r="I340" s="285"/>
    </row>
    <row r="341" spans="1:9" ht="24" x14ac:dyDescent="0.2">
      <c r="A341" s="159"/>
      <c r="B341" s="29" t="s">
        <v>354</v>
      </c>
      <c r="C341" s="25" t="s">
        <v>476</v>
      </c>
      <c r="D341" s="160"/>
      <c r="E341" s="161"/>
      <c r="F341" s="153"/>
      <c r="G341" s="158"/>
      <c r="H341" s="158"/>
      <c r="I341" s="152"/>
    </row>
    <row r="342" spans="1:9" ht="27.75" customHeight="1" x14ac:dyDescent="0.2">
      <c r="A342" s="155" t="s">
        <v>371</v>
      </c>
      <c r="B342" s="275" t="s">
        <v>358</v>
      </c>
      <c r="C342" s="276"/>
      <c r="D342" s="276"/>
      <c r="E342" s="277"/>
      <c r="F342" s="278" t="s">
        <v>281</v>
      </c>
      <c r="G342" s="280" t="s">
        <v>223</v>
      </c>
      <c r="H342" s="282"/>
      <c r="I342" s="285"/>
    </row>
    <row r="343" spans="1:9" x14ac:dyDescent="0.2">
      <c r="A343" s="286" t="s">
        <v>14</v>
      </c>
      <c r="B343" s="286"/>
      <c r="C343" s="162">
        <f>C344+C345+C346+C347+C348</f>
        <v>601.9</v>
      </c>
      <c r="D343" s="162">
        <f t="shared" ref="D343:E343" si="56">D344+D345+D346+D347+D348</f>
        <v>579.33704</v>
      </c>
      <c r="E343" s="162">
        <f t="shared" si="56"/>
        <v>579.33704</v>
      </c>
      <c r="F343" s="279"/>
      <c r="G343" s="281"/>
      <c r="H343" s="283"/>
      <c r="I343" s="285"/>
    </row>
    <row r="344" spans="1:9" ht="12" customHeight="1" x14ac:dyDescent="0.2">
      <c r="A344" s="287" t="s">
        <v>4</v>
      </c>
      <c r="B344" s="288"/>
      <c r="C344" s="162">
        <v>0</v>
      </c>
      <c r="D344" s="162">
        <v>0</v>
      </c>
      <c r="E344" s="162">
        <v>0</v>
      </c>
      <c r="F344" s="279"/>
      <c r="G344" s="281"/>
      <c r="H344" s="283"/>
      <c r="I344" s="285"/>
    </row>
    <row r="345" spans="1:9" ht="12" customHeight="1" x14ac:dyDescent="0.2">
      <c r="A345" s="287" t="s">
        <v>11</v>
      </c>
      <c r="B345" s="288"/>
      <c r="C345" s="162">
        <v>601.9</v>
      </c>
      <c r="D345" s="162">
        <v>579.33704</v>
      </c>
      <c r="E345" s="162">
        <v>579.33704</v>
      </c>
      <c r="F345" s="279"/>
      <c r="G345" s="281"/>
      <c r="H345" s="283"/>
      <c r="I345" s="285"/>
    </row>
    <row r="346" spans="1:9" ht="12.75" customHeight="1" x14ac:dyDescent="0.2">
      <c r="A346" s="287" t="s">
        <v>12</v>
      </c>
      <c r="B346" s="288"/>
      <c r="C346" s="162">
        <v>0</v>
      </c>
      <c r="D346" s="162">
        <v>0</v>
      </c>
      <c r="E346" s="162">
        <v>0</v>
      </c>
      <c r="F346" s="279"/>
      <c r="G346" s="281"/>
      <c r="H346" s="283"/>
      <c r="I346" s="285"/>
    </row>
    <row r="347" spans="1:9" ht="12" customHeight="1" x14ac:dyDescent="0.2">
      <c r="A347" s="287" t="s">
        <v>13</v>
      </c>
      <c r="B347" s="288"/>
      <c r="C347" s="162">
        <v>0</v>
      </c>
      <c r="D347" s="162">
        <v>0</v>
      </c>
      <c r="E347" s="162">
        <v>0</v>
      </c>
      <c r="F347" s="279"/>
      <c r="G347" s="281"/>
      <c r="H347" s="283"/>
      <c r="I347" s="285"/>
    </row>
    <row r="348" spans="1:9" ht="12" customHeight="1" x14ac:dyDescent="0.2">
      <c r="A348" s="287" t="s">
        <v>2</v>
      </c>
      <c r="B348" s="288"/>
      <c r="C348" s="162">
        <v>0</v>
      </c>
      <c r="D348" s="162">
        <v>0</v>
      </c>
      <c r="E348" s="162">
        <v>0</v>
      </c>
      <c r="F348" s="279"/>
      <c r="G348" s="281"/>
      <c r="H348" s="284"/>
      <c r="I348" s="285"/>
    </row>
    <row r="349" spans="1:9" ht="32.25" customHeight="1" x14ac:dyDescent="0.2">
      <c r="A349" s="44" t="s">
        <v>19</v>
      </c>
      <c r="B349" s="320" t="s">
        <v>274</v>
      </c>
      <c r="C349" s="321"/>
      <c r="D349" s="321"/>
      <c r="E349" s="322"/>
      <c r="F349" s="278" t="s">
        <v>314</v>
      </c>
      <c r="G349" s="280" t="s">
        <v>328</v>
      </c>
      <c r="H349" s="282"/>
      <c r="I349" s="285"/>
    </row>
    <row r="350" spans="1:9" x14ac:dyDescent="0.2">
      <c r="A350" s="286" t="s">
        <v>14</v>
      </c>
      <c r="B350" s="286"/>
      <c r="C350" s="23">
        <f>C351+C352+C353+C354+C355</f>
        <v>2865</v>
      </c>
      <c r="D350" s="23">
        <f>D351+D352+D353+D354+D355</f>
        <v>2865</v>
      </c>
      <c r="E350" s="23">
        <f>E351+E352+E353+E354+E355</f>
        <v>2865</v>
      </c>
      <c r="F350" s="278"/>
      <c r="G350" s="280"/>
      <c r="H350" s="283"/>
      <c r="I350" s="285"/>
    </row>
    <row r="351" spans="1:9" x14ac:dyDescent="0.2">
      <c r="A351" s="286" t="s">
        <v>4</v>
      </c>
      <c r="B351" s="286"/>
      <c r="C351" s="23">
        <f>C358+C583+C673+C746</f>
        <v>0</v>
      </c>
      <c r="D351" s="23">
        <f>D358+D583+D673+D746</f>
        <v>0</v>
      </c>
      <c r="E351" s="23">
        <f>E358+E583+E673+E746</f>
        <v>0</v>
      </c>
      <c r="F351" s="278"/>
      <c r="G351" s="280"/>
      <c r="H351" s="283"/>
      <c r="I351" s="285"/>
    </row>
    <row r="352" spans="1:9" x14ac:dyDescent="0.2">
      <c r="A352" s="286" t="s">
        <v>11</v>
      </c>
      <c r="B352" s="286"/>
      <c r="C352" s="23">
        <f t="shared" ref="C352:E355" si="57">C359+C584+C674+C747</f>
        <v>2865</v>
      </c>
      <c r="D352" s="23">
        <f t="shared" si="57"/>
        <v>2865</v>
      </c>
      <c r="E352" s="23">
        <f t="shared" si="57"/>
        <v>2865</v>
      </c>
      <c r="F352" s="278"/>
      <c r="G352" s="280"/>
      <c r="H352" s="283"/>
      <c r="I352" s="285"/>
    </row>
    <row r="353" spans="1:9" x14ac:dyDescent="0.2">
      <c r="A353" s="286" t="s">
        <v>12</v>
      </c>
      <c r="B353" s="286"/>
      <c r="C353" s="23">
        <f t="shared" si="57"/>
        <v>0</v>
      </c>
      <c r="D353" s="23">
        <f t="shared" si="57"/>
        <v>0</v>
      </c>
      <c r="E353" s="23">
        <f t="shared" si="57"/>
        <v>0</v>
      </c>
      <c r="F353" s="278"/>
      <c r="G353" s="280"/>
      <c r="H353" s="283"/>
      <c r="I353" s="285"/>
    </row>
    <row r="354" spans="1:9" x14ac:dyDescent="0.2">
      <c r="A354" s="286" t="s">
        <v>13</v>
      </c>
      <c r="B354" s="286"/>
      <c r="C354" s="23">
        <f t="shared" si="57"/>
        <v>0</v>
      </c>
      <c r="D354" s="23">
        <f t="shared" si="57"/>
        <v>0</v>
      </c>
      <c r="E354" s="23">
        <f t="shared" si="57"/>
        <v>0</v>
      </c>
      <c r="F354" s="278"/>
      <c r="G354" s="280"/>
      <c r="H354" s="283"/>
      <c r="I354" s="285"/>
    </row>
    <row r="355" spans="1:9" x14ac:dyDescent="0.2">
      <c r="A355" s="286" t="s">
        <v>2</v>
      </c>
      <c r="B355" s="286"/>
      <c r="C355" s="23">
        <f t="shared" si="57"/>
        <v>0</v>
      </c>
      <c r="D355" s="23">
        <f t="shared" si="57"/>
        <v>0</v>
      </c>
      <c r="E355" s="23">
        <f t="shared" si="57"/>
        <v>0</v>
      </c>
      <c r="F355" s="278"/>
      <c r="G355" s="280"/>
      <c r="H355" s="284"/>
      <c r="I355" s="285"/>
    </row>
    <row r="356" spans="1:9" s="45" customFormat="1" ht="26.25" customHeight="1" x14ac:dyDescent="0.2">
      <c r="A356" s="56" t="s">
        <v>6</v>
      </c>
      <c r="B356" s="360" t="s">
        <v>57</v>
      </c>
      <c r="C356" s="360"/>
      <c r="D356" s="360"/>
      <c r="E356" s="360"/>
      <c r="F356" s="376" t="s">
        <v>314</v>
      </c>
      <c r="G356" s="320" t="s">
        <v>328</v>
      </c>
      <c r="H356" s="354"/>
      <c r="I356" s="357"/>
    </row>
    <row r="357" spans="1:9" s="45" customFormat="1" ht="12.75" customHeight="1" x14ac:dyDescent="0.2">
      <c r="A357" s="286" t="s">
        <v>14</v>
      </c>
      <c r="B357" s="286"/>
      <c r="C357" s="23">
        <f>C358+C359+C360+C361+C362</f>
        <v>1490</v>
      </c>
      <c r="D357" s="23">
        <f>D358+D359+D360+D361+D362</f>
        <v>1490</v>
      </c>
      <c r="E357" s="23">
        <f>E358+E359+E360+E361+E362</f>
        <v>1490</v>
      </c>
      <c r="F357" s="376"/>
      <c r="G357" s="320"/>
      <c r="H357" s="355"/>
      <c r="I357" s="357"/>
    </row>
    <row r="358" spans="1:9" s="45" customFormat="1" ht="12.75" customHeight="1" x14ac:dyDescent="0.2">
      <c r="A358" s="286" t="s">
        <v>4</v>
      </c>
      <c r="B358" s="286"/>
      <c r="C358" s="23">
        <f>C372+C379+C386+C393+C400+C408+C416+C424+C432+C440+C447+C455+C462+C470+C477+C484+C491+C498+C506+C514+C522+C530+C538+C545+C553+C560+C567+C575</f>
        <v>0</v>
      </c>
      <c r="D358" s="23">
        <f>D372+D379+D386+D393+D400+D408+D416+D424+D432+D440+D447+D455+D462+D470+D477+D484+D491+D498+D506+D514+D522+D530+D538+D545+D553+D560+D567+D575</f>
        <v>0</v>
      </c>
      <c r="E358" s="23">
        <f>E372+E379+E386+E393+E400+E408+E416+E424+E432+E440+E447+E455+E462+E470+E477+E484+E491+E498+E506+E514+E522+E530+E538+E545+E553+E560+E567+E575</f>
        <v>0</v>
      </c>
      <c r="F358" s="376"/>
      <c r="G358" s="320"/>
      <c r="H358" s="355"/>
      <c r="I358" s="357"/>
    </row>
    <row r="359" spans="1:9" s="45" customFormat="1" ht="12.75" customHeight="1" x14ac:dyDescent="0.2">
      <c r="A359" s="286" t="s">
        <v>11</v>
      </c>
      <c r="B359" s="286"/>
      <c r="C359" s="23">
        <f t="shared" ref="C359:E362" si="58">C373+C380+C387+C394+C401+C409+C417+C425+C433+C441+C448+C456+C463+C471+C478+C485+C492+C499+C507+C515+C523+C531+C539+C546+C554+C561+C568+C576</f>
        <v>1490</v>
      </c>
      <c r="D359" s="23">
        <f>D373+D380+D387+D394+D401+D409+D417+D425+D433+D441+D448+D456+D463+D471+D478+D485+D492+D499+D507+D515+D523+D531+D539+D546+D554+D561+D568+D576</f>
        <v>1490</v>
      </c>
      <c r="E359" s="23">
        <f t="shared" si="58"/>
        <v>1490</v>
      </c>
      <c r="F359" s="376"/>
      <c r="G359" s="320"/>
      <c r="H359" s="355"/>
      <c r="I359" s="357"/>
    </row>
    <row r="360" spans="1:9" s="45" customFormat="1" ht="12.75" customHeight="1" x14ac:dyDescent="0.2">
      <c r="A360" s="286" t="s">
        <v>12</v>
      </c>
      <c r="B360" s="286"/>
      <c r="C360" s="23">
        <f t="shared" si="58"/>
        <v>0</v>
      </c>
      <c r="D360" s="23">
        <f t="shared" si="58"/>
        <v>0</v>
      </c>
      <c r="E360" s="23">
        <f t="shared" si="58"/>
        <v>0</v>
      </c>
      <c r="F360" s="376"/>
      <c r="G360" s="320"/>
      <c r="H360" s="355"/>
      <c r="I360" s="357"/>
    </row>
    <row r="361" spans="1:9" s="45" customFormat="1" ht="12.75" customHeight="1" x14ac:dyDescent="0.2">
      <c r="A361" s="286" t="s">
        <v>13</v>
      </c>
      <c r="B361" s="286"/>
      <c r="C361" s="23">
        <f t="shared" si="58"/>
        <v>0</v>
      </c>
      <c r="D361" s="23">
        <f t="shared" si="58"/>
        <v>0</v>
      </c>
      <c r="E361" s="23">
        <f t="shared" si="58"/>
        <v>0</v>
      </c>
      <c r="F361" s="376"/>
      <c r="G361" s="320"/>
      <c r="H361" s="355"/>
      <c r="I361" s="357"/>
    </row>
    <row r="362" spans="1:9" s="45" customFormat="1" x14ac:dyDescent="0.2">
      <c r="A362" s="286" t="s">
        <v>2</v>
      </c>
      <c r="B362" s="286"/>
      <c r="C362" s="23">
        <f t="shared" si="58"/>
        <v>0</v>
      </c>
      <c r="D362" s="23">
        <f t="shared" si="58"/>
        <v>0</v>
      </c>
      <c r="E362" s="23">
        <f t="shared" si="58"/>
        <v>0</v>
      </c>
      <c r="F362" s="376"/>
      <c r="G362" s="320"/>
      <c r="H362" s="356"/>
      <c r="I362" s="357"/>
    </row>
    <row r="363" spans="1:9" ht="50.25" customHeight="1" x14ac:dyDescent="0.2">
      <c r="A363" s="49" t="s">
        <v>133</v>
      </c>
      <c r="B363" s="275" t="s">
        <v>81</v>
      </c>
      <c r="C363" s="276"/>
      <c r="D363" s="277"/>
      <c r="E363" s="57"/>
      <c r="F363" s="278" t="s">
        <v>314</v>
      </c>
      <c r="G363" s="280" t="s">
        <v>328</v>
      </c>
      <c r="H363" s="282"/>
      <c r="I363" s="285"/>
    </row>
    <row r="364" spans="1:9" x14ac:dyDescent="0.2">
      <c r="A364" s="286" t="s">
        <v>14</v>
      </c>
      <c r="B364" s="286"/>
      <c r="C364" s="377" t="s">
        <v>483</v>
      </c>
      <c r="D364" s="377"/>
      <c r="E364" s="377"/>
      <c r="F364" s="278"/>
      <c r="G364" s="280"/>
      <c r="H364" s="283"/>
      <c r="I364" s="285"/>
    </row>
    <row r="365" spans="1:9" ht="12.75" customHeight="1" x14ac:dyDescent="0.2">
      <c r="A365" s="286" t="s">
        <v>4</v>
      </c>
      <c r="B365" s="286"/>
      <c r="C365" s="377"/>
      <c r="D365" s="377"/>
      <c r="E365" s="377"/>
      <c r="F365" s="278"/>
      <c r="G365" s="280"/>
      <c r="H365" s="283"/>
      <c r="I365" s="285"/>
    </row>
    <row r="366" spans="1:9" ht="12.75" customHeight="1" x14ac:dyDescent="0.2">
      <c r="A366" s="286" t="s">
        <v>11</v>
      </c>
      <c r="B366" s="286"/>
      <c r="C366" s="377"/>
      <c r="D366" s="377"/>
      <c r="E366" s="377"/>
      <c r="F366" s="278"/>
      <c r="G366" s="280"/>
      <c r="H366" s="283"/>
      <c r="I366" s="285"/>
    </row>
    <row r="367" spans="1:9" ht="12.75" customHeight="1" x14ac:dyDescent="0.2">
      <c r="A367" s="286" t="s">
        <v>12</v>
      </c>
      <c r="B367" s="286"/>
      <c r="C367" s="377"/>
      <c r="D367" s="377"/>
      <c r="E367" s="377"/>
      <c r="F367" s="278"/>
      <c r="G367" s="280"/>
      <c r="H367" s="283"/>
      <c r="I367" s="285"/>
    </row>
    <row r="368" spans="1:9" ht="12.75" customHeight="1" x14ac:dyDescent="0.2">
      <c r="A368" s="286" t="s">
        <v>13</v>
      </c>
      <c r="B368" s="286"/>
      <c r="C368" s="377"/>
      <c r="D368" s="377"/>
      <c r="E368" s="377"/>
      <c r="F368" s="278"/>
      <c r="G368" s="280"/>
      <c r="H368" s="283"/>
      <c r="I368" s="285"/>
    </row>
    <row r="369" spans="1:9" ht="12.75" customHeight="1" x14ac:dyDescent="0.2">
      <c r="A369" s="286" t="s">
        <v>2</v>
      </c>
      <c r="B369" s="286"/>
      <c r="C369" s="377"/>
      <c r="D369" s="377"/>
      <c r="E369" s="377"/>
      <c r="F369" s="278"/>
      <c r="G369" s="280"/>
      <c r="H369" s="284"/>
      <c r="I369" s="285"/>
    </row>
    <row r="370" spans="1:9" ht="28.5" customHeight="1" x14ac:dyDescent="0.2">
      <c r="A370" s="49" t="s">
        <v>134</v>
      </c>
      <c r="B370" s="306" t="s">
        <v>82</v>
      </c>
      <c r="C370" s="307"/>
      <c r="D370" s="308"/>
      <c r="E370" s="57"/>
      <c r="F370" s="278" t="s">
        <v>314</v>
      </c>
      <c r="G370" s="280" t="s">
        <v>328</v>
      </c>
      <c r="H370" s="282"/>
      <c r="I370" s="285" t="s">
        <v>224</v>
      </c>
    </row>
    <row r="371" spans="1:9" x14ac:dyDescent="0.2">
      <c r="A371" s="286" t="s">
        <v>14</v>
      </c>
      <c r="B371" s="286"/>
      <c r="C371" s="57">
        <f>C372+C373+C374+C375+C376</f>
        <v>0</v>
      </c>
      <c r="D371" s="57">
        <f>D372+D373+D374+D375+D376</f>
        <v>0</v>
      </c>
      <c r="E371" s="57">
        <f>E372+E373+E374+E375+E376</f>
        <v>0</v>
      </c>
      <c r="F371" s="278"/>
      <c r="G371" s="280"/>
      <c r="H371" s="283"/>
      <c r="I371" s="285"/>
    </row>
    <row r="372" spans="1:9" x14ac:dyDescent="0.2">
      <c r="A372" s="286" t="s">
        <v>4</v>
      </c>
      <c r="B372" s="286"/>
      <c r="C372" s="57">
        <v>0</v>
      </c>
      <c r="D372" s="57">
        <v>0</v>
      </c>
      <c r="E372" s="57">
        <v>0</v>
      </c>
      <c r="F372" s="278"/>
      <c r="G372" s="280"/>
      <c r="H372" s="283"/>
      <c r="I372" s="285"/>
    </row>
    <row r="373" spans="1:9" x14ac:dyDescent="0.2">
      <c r="A373" s="286" t="s">
        <v>11</v>
      </c>
      <c r="B373" s="286"/>
      <c r="C373" s="57">
        <v>0</v>
      </c>
      <c r="D373" s="57">
        <v>0</v>
      </c>
      <c r="E373" s="57">
        <v>0</v>
      </c>
      <c r="F373" s="278"/>
      <c r="G373" s="280"/>
      <c r="H373" s="283"/>
      <c r="I373" s="285"/>
    </row>
    <row r="374" spans="1:9" x14ac:dyDescent="0.2">
      <c r="A374" s="286" t="s">
        <v>12</v>
      </c>
      <c r="B374" s="286"/>
      <c r="C374" s="57">
        <v>0</v>
      </c>
      <c r="D374" s="57">
        <v>0</v>
      </c>
      <c r="E374" s="57">
        <v>0</v>
      </c>
      <c r="F374" s="278"/>
      <c r="G374" s="280"/>
      <c r="H374" s="283"/>
      <c r="I374" s="285"/>
    </row>
    <row r="375" spans="1:9" x14ac:dyDescent="0.2">
      <c r="A375" s="286" t="s">
        <v>13</v>
      </c>
      <c r="B375" s="286"/>
      <c r="C375" s="57">
        <v>0</v>
      </c>
      <c r="D375" s="57">
        <v>0</v>
      </c>
      <c r="E375" s="57">
        <v>0</v>
      </c>
      <c r="F375" s="278"/>
      <c r="G375" s="280"/>
      <c r="H375" s="283"/>
      <c r="I375" s="285"/>
    </row>
    <row r="376" spans="1:9" x14ac:dyDescent="0.2">
      <c r="A376" s="286" t="s">
        <v>2</v>
      </c>
      <c r="B376" s="286"/>
      <c r="C376" s="57">
        <v>0</v>
      </c>
      <c r="D376" s="57">
        <v>0</v>
      </c>
      <c r="E376" s="57">
        <v>0</v>
      </c>
      <c r="F376" s="278"/>
      <c r="G376" s="280"/>
      <c r="H376" s="284"/>
      <c r="I376" s="285"/>
    </row>
    <row r="377" spans="1:9" ht="46.5" customHeight="1" x14ac:dyDescent="0.2">
      <c r="A377" s="49" t="s">
        <v>135</v>
      </c>
      <c r="B377" s="275" t="s">
        <v>86</v>
      </c>
      <c r="C377" s="276"/>
      <c r="D377" s="277"/>
      <c r="E377" s="57"/>
      <c r="F377" s="278" t="s">
        <v>314</v>
      </c>
      <c r="G377" s="280" t="s">
        <v>328</v>
      </c>
      <c r="H377" s="282"/>
      <c r="I377" s="285"/>
    </row>
    <row r="378" spans="1:9" x14ac:dyDescent="0.2">
      <c r="A378" s="286" t="s">
        <v>14</v>
      </c>
      <c r="B378" s="286"/>
      <c r="C378" s="57">
        <f>C379+C380+C381+C382+C383</f>
        <v>0</v>
      </c>
      <c r="D378" s="57">
        <f>D379+D380+D381+D382+D383</f>
        <v>0</v>
      </c>
      <c r="E378" s="57">
        <f>E379+E380+E381+E382+E383</f>
        <v>0</v>
      </c>
      <c r="F378" s="278"/>
      <c r="G378" s="280"/>
      <c r="H378" s="283"/>
      <c r="I378" s="285"/>
    </row>
    <row r="379" spans="1:9" x14ac:dyDescent="0.2">
      <c r="A379" s="286" t="s">
        <v>4</v>
      </c>
      <c r="B379" s="286"/>
      <c r="C379" s="57">
        <v>0</v>
      </c>
      <c r="D379" s="57">
        <v>0</v>
      </c>
      <c r="E379" s="57">
        <v>0</v>
      </c>
      <c r="F379" s="278"/>
      <c r="G379" s="280"/>
      <c r="H379" s="283"/>
      <c r="I379" s="285"/>
    </row>
    <row r="380" spans="1:9" x14ac:dyDescent="0.2">
      <c r="A380" s="286" t="s">
        <v>11</v>
      </c>
      <c r="B380" s="286"/>
      <c r="C380" s="57">
        <v>0</v>
      </c>
      <c r="D380" s="57">
        <v>0</v>
      </c>
      <c r="E380" s="57">
        <v>0</v>
      </c>
      <c r="F380" s="278"/>
      <c r="G380" s="280"/>
      <c r="H380" s="283"/>
      <c r="I380" s="285"/>
    </row>
    <row r="381" spans="1:9" x14ac:dyDescent="0.2">
      <c r="A381" s="286" t="s">
        <v>12</v>
      </c>
      <c r="B381" s="286"/>
      <c r="C381" s="57">
        <v>0</v>
      </c>
      <c r="D381" s="57">
        <v>0</v>
      </c>
      <c r="E381" s="57">
        <v>0</v>
      </c>
      <c r="F381" s="278"/>
      <c r="G381" s="280"/>
      <c r="H381" s="283"/>
      <c r="I381" s="285"/>
    </row>
    <row r="382" spans="1:9" x14ac:dyDescent="0.2">
      <c r="A382" s="286" t="s">
        <v>13</v>
      </c>
      <c r="B382" s="286"/>
      <c r="C382" s="57">
        <v>0</v>
      </c>
      <c r="D382" s="57">
        <v>0</v>
      </c>
      <c r="E382" s="57">
        <v>0</v>
      </c>
      <c r="F382" s="278"/>
      <c r="G382" s="280"/>
      <c r="H382" s="283"/>
      <c r="I382" s="285"/>
    </row>
    <row r="383" spans="1:9" x14ac:dyDescent="0.2">
      <c r="A383" s="286" t="s">
        <v>2</v>
      </c>
      <c r="B383" s="286"/>
      <c r="C383" s="57">
        <v>0</v>
      </c>
      <c r="D383" s="57">
        <v>0</v>
      </c>
      <c r="E383" s="57">
        <v>0</v>
      </c>
      <c r="F383" s="278"/>
      <c r="G383" s="280"/>
      <c r="H383" s="284"/>
      <c r="I383" s="285"/>
    </row>
    <row r="384" spans="1:9" ht="37.5" customHeight="1" x14ac:dyDescent="0.2">
      <c r="A384" s="49" t="s">
        <v>136</v>
      </c>
      <c r="B384" s="275" t="s">
        <v>87</v>
      </c>
      <c r="C384" s="276"/>
      <c r="D384" s="277"/>
      <c r="E384" s="57"/>
      <c r="F384" s="278" t="s">
        <v>314</v>
      </c>
      <c r="G384" s="280" t="s">
        <v>328</v>
      </c>
      <c r="H384" s="282"/>
      <c r="I384" s="285"/>
    </row>
    <row r="385" spans="1:9" x14ac:dyDescent="0.2">
      <c r="A385" s="286" t="s">
        <v>14</v>
      </c>
      <c r="B385" s="286"/>
      <c r="C385" s="57">
        <f>C386+C387+C388+C389+C390</f>
        <v>0</v>
      </c>
      <c r="D385" s="57">
        <f>D386+D387+D388+D389+D390</f>
        <v>0</v>
      </c>
      <c r="E385" s="57">
        <f>E386+E387+E388+E389+E390</f>
        <v>0</v>
      </c>
      <c r="F385" s="278"/>
      <c r="G385" s="280"/>
      <c r="H385" s="283"/>
      <c r="I385" s="285"/>
    </row>
    <row r="386" spans="1:9" x14ac:dyDescent="0.2">
      <c r="A386" s="286" t="s">
        <v>4</v>
      </c>
      <c r="B386" s="286"/>
      <c r="C386" s="57">
        <v>0</v>
      </c>
      <c r="D386" s="57">
        <v>0</v>
      </c>
      <c r="E386" s="57">
        <v>0</v>
      </c>
      <c r="F386" s="278"/>
      <c r="G386" s="280"/>
      <c r="H386" s="283"/>
      <c r="I386" s="285"/>
    </row>
    <row r="387" spans="1:9" x14ac:dyDescent="0.2">
      <c r="A387" s="286" t="s">
        <v>11</v>
      </c>
      <c r="B387" s="286"/>
      <c r="C387" s="57">
        <v>0</v>
      </c>
      <c r="D387" s="57">
        <v>0</v>
      </c>
      <c r="E387" s="57">
        <v>0</v>
      </c>
      <c r="F387" s="278"/>
      <c r="G387" s="280"/>
      <c r="H387" s="283"/>
      <c r="I387" s="285"/>
    </row>
    <row r="388" spans="1:9" x14ac:dyDescent="0.2">
      <c r="A388" s="286" t="s">
        <v>12</v>
      </c>
      <c r="B388" s="286"/>
      <c r="C388" s="57">
        <v>0</v>
      </c>
      <c r="D388" s="57">
        <v>0</v>
      </c>
      <c r="E388" s="57">
        <v>0</v>
      </c>
      <c r="F388" s="278"/>
      <c r="G388" s="280"/>
      <c r="H388" s="283"/>
      <c r="I388" s="285"/>
    </row>
    <row r="389" spans="1:9" x14ac:dyDescent="0.2">
      <c r="A389" s="286" t="s">
        <v>13</v>
      </c>
      <c r="B389" s="286"/>
      <c r="C389" s="57">
        <v>0</v>
      </c>
      <c r="D389" s="57">
        <v>0</v>
      </c>
      <c r="E389" s="57">
        <v>0</v>
      </c>
      <c r="F389" s="278"/>
      <c r="G389" s="280"/>
      <c r="H389" s="283"/>
      <c r="I389" s="285"/>
    </row>
    <row r="390" spans="1:9" x14ac:dyDescent="0.2">
      <c r="A390" s="286" t="s">
        <v>2</v>
      </c>
      <c r="B390" s="286"/>
      <c r="C390" s="57">
        <v>0</v>
      </c>
      <c r="D390" s="57">
        <v>0</v>
      </c>
      <c r="E390" s="57">
        <v>0</v>
      </c>
      <c r="F390" s="278"/>
      <c r="G390" s="280"/>
      <c r="H390" s="284"/>
      <c r="I390" s="285"/>
    </row>
    <row r="391" spans="1:9" ht="48" customHeight="1" x14ac:dyDescent="0.2">
      <c r="A391" s="49" t="s">
        <v>137</v>
      </c>
      <c r="B391" s="275" t="s">
        <v>88</v>
      </c>
      <c r="C391" s="276"/>
      <c r="D391" s="277"/>
      <c r="E391" s="57"/>
      <c r="F391" s="279" t="s">
        <v>372</v>
      </c>
      <c r="G391" s="281" t="s">
        <v>373</v>
      </c>
      <c r="H391" s="282"/>
      <c r="I391" s="285" t="s">
        <v>224</v>
      </c>
    </row>
    <row r="392" spans="1:9" x14ac:dyDescent="0.2">
      <c r="A392" s="286" t="s">
        <v>14</v>
      </c>
      <c r="B392" s="286"/>
      <c r="C392" s="57">
        <f>C393+C394+C395+C396+C397</f>
        <v>30</v>
      </c>
      <c r="D392" s="57">
        <f>D393+D394+D395+D396+D397</f>
        <v>30</v>
      </c>
      <c r="E392" s="57">
        <f>E393+E394+E395+E396+E397</f>
        <v>30</v>
      </c>
      <c r="F392" s="279"/>
      <c r="G392" s="281"/>
      <c r="H392" s="283"/>
      <c r="I392" s="285"/>
    </row>
    <row r="393" spans="1:9" x14ac:dyDescent="0.2">
      <c r="A393" s="286" t="s">
        <v>4</v>
      </c>
      <c r="B393" s="286"/>
      <c r="C393" s="57">
        <v>0</v>
      </c>
      <c r="D393" s="57">
        <v>0</v>
      </c>
      <c r="E393" s="57">
        <v>0</v>
      </c>
      <c r="F393" s="279"/>
      <c r="G393" s="281"/>
      <c r="H393" s="283"/>
      <c r="I393" s="285"/>
    </row>
    <row r="394" spans="1:9" x14ac:dyDescent="0.2">
      <c r="A394" s="286" t="s">
        <v>11</v>
      </c>
      <c r="B394" s="286"/>
      <c r="C394" s="57">
        <v>30</v>
      </c>
      <c r="D394" s="57">
        <v>30</v>
      </c>
      <c r="E394" s="57">
        <v>30</v>
      </c>
      <c r="F394" s="279"/>
      <c r="G394" s="281"/>
      <c r="H394" s="283"/>
      <c r="I394" s="285"/>
    </row>
    <row r="395" spans="1:9" x14ac:dyDescent="0.2">
      <c r="A395" s="286" t="s">
        <v>12</v>
      </c>
      <c r="B395" s="286"/>
      <c r="C395" s="57">
        <v>0</v>
      </c>
      <c r="D395" s="57">
        <v>0</v>
      </c>
      <c r="E395" s="57">
        <v>0</v>
      </c>
      <c r="F395" s="279"/>
      <c r="G395" s="281"/>
      <c r="H395" s="283"/>
      <c r="I395" s="285"/>
    </row>
    <row r="396" spans="1:9" x14ac:dyDescent="0.2">
      <c r="A396" s="286" t="s">
        <v>13</v>
      </c>
      <c r="B396" s="286"/>
      <c r="C396" s="57">
        <v>0</v>
      </c>
      <c r="D396" s="57">
        <v>0</v>
      </c>
      <c r="E396" s="57">
        <v>0</v>
      </c>
      <c r="F396" s="279"/>
      <c r="G396" s="281"/>
      <c r="H396" s="283"/>
      <c r="I396" s="285"/>
    </row>
    <row r="397" spans="1:9" x14ac:dyDescent="0.2">
      <c r="A397" s="286" t="s">
        <v>2</v>
      </c>
      <c r="B397" s="286"/>
      <c r="C397" s="57">
        <v>0</v>
      </c>
      <c r="D397" s="57">
        <v>0</v>
      </c>
      <c r="E397" s="57">
        <v>0</v>
      </c>
      <c r="F397" s="279"/>
      <c r="G397" s="281"/>
      <c r="H397" s="284"/>
      <c r="I397" s="285"/>
    </row>
    <row r="398" spans="1:9" ht="28.5" customHeight="1" x14ac:dyDescent="0.2">
      <c r="A398" s="49" t="s">
        <v>138</v>
      </c>
      <c r="B398" s="275" t="s">
        <v>89</v>
      </c>
      <c r="C398" s="276"/>
      <c r="D398" s="277"/>
      <c r="E398" s="57"/>
      <c r="F398" s="279" t="s">
        <v>374</v>
      </c>
      <c r="G398" s="281" t="s">
        <v>375</v>
      </c>
      <c r="H398" s="282" t="s">
        <v>484</v>
      </c>
      <c r="I398" s="285" t="s">
        <v>224</v>
      </c>
    </row>
    <row r="399" spans="1:9" x14ac:dyDescent="0.2">
      <c r="A399" s="286" t="s">
        <v>14</v>
      </c>
      <c r="B399" s="286"/>
      <c r="C399" s="57">
        <f>C400+C401+C402+C403+C404</f>
        <v>20</v>
      </c>
      <c r="D399" s="57">
        <f>D400+D401+D402+D403+D404</f>
        <v>20</v>
      </c>
      <c r="E399" s="57">
        <f>E400+E401+E402+E403+E404</f>
        <v>20</v>
      </c>
      <c r="F399" s="279"/>
      <c r="G399" s="281"/>
      <c r="H399" s="283"/>
      <c r="I399" s="285"/>
    </row>
    <row r="400" spans="1:9" x14ac:dyDescent="0.2">
      <c r="A400" s="286" t="s">
        <v>4</v>
      </c>
      <c r="B400" s="286"/>
      <c r="C400" s="57">
        <v>0</v>
      </c>
      <c r="D400" s="57">
        <v>0</v>
      </c>
      <c r="E400" s="57">
        <v>0</v>
      </c>
      <c r="F400" s="279"/>
      <c r="G400" s="281"/>
      <c r="H400" s="283"/>
      <c r="I400" s="285"/>
    </row>
    <row r="401" spans="1:9" x14ac:dyDescent="0.2">
      <c r="A401" s="286" t="s">
        <v>11</v>
      </c>
      <c r="B401" s="286"/>
      <c r="C401" s="57">
        <v>20</v>
      </c>
      <c r="D401" s="57">
        <v>20</v>
      </c>
      <c r="E401" s="57">
        <v>20</v>
      </c>
      <c r="F401" s="279"/>
      <c r="G401" s="281"/>
      <c r="H401" s="283"/>
      <c r="I401" s="285"/>
    </row>
    <row r="402" spans="1:9" x14ac:dyDescent="0.2">
      <c r="A402" s="286" t="s">
        <v>12</v>
      </c>
      <c r="B402" s="286"/>
      <c r="C402" s="57">
        <v>0</v>
      </c>
      <c r="D402" s="57">
        <v>0</v>
      </c>
      <c r="E402" s="57">
        <v>0</v>
      </c>
      <c r="F402" s="279"/>
      <c r="G402" s="281"/>
      <c r="H402" s="283"/>
      <c r="I402" s="285"/>
    </row>
    <row r="403" spans="1:9" x14ac:dyDescent="0.2">
      <c r="A403" s="286" t="s">
        <v>13</v>
      </c>
      <c r="B403" s="286"/>
      <c r="C403" s="57">
        <v>0</v>
      </c>
      <c r="D403" s="57">
        <v>0</v>
      </c>
      <c r="E403" s="57">
        <v>0</v>
      </c>
      <c r="F403" s="279"/>
      <c r="G403" s="281"/>
      <c r="H403" s="283"/>
      <c r="I403" s="285"/>
    </row>
    <row r="404" spans="1:9" x14ac:dyDescent="0.2">
      <c r="A404" s="286" t="s">
        <v>2</v>
      </c>
      <c r="B404" s="286"/>
      <c r="C404" s="57">
        <v>0</v>
      </c>
      <c r="D404" s="57">
        <v>0</v>
      </c>
      <c r="E404" s="57">
        <v>0</v>
      </c>
      <c r="F404" s="279"/>
      <c r="G404" s="281"/>
      <c r="H404" s="284"/>
      <c r="I404" s="285"/>
    </row>
    <row r="405" spans="1:9" ht="25.5" customHeight="1" x14ac:dyDescent="0.2">
      <c r="A405" s="53"/>
      <c r="B405" s="29" t="s">
        <v>377</v>
      </c>
      <c r="C405" s="25" t="s">
        <v>378</v>
      </c>
      <c r="D405" s="54"/>
      <c r="E405" s="55"/>
      <c r="F405" s="50"/>
      <c r="G405" s="51"/>
      <c r="H405" s="51"/>
      <c r="I405" s="52"/>
    </row>
    <row r="406" spans="1:9" ht="36.75" customHeight="1" x14ac:dyDescent="0.2">
      <c r="A406" s="49" t="s">
        <v>139</v>
      </c>
      <c r="B406" s="275" t="s">
        <v>90</v>
      </c>
      <c r="C406" s="276"/>
      <c r="D406" s="277"/>
      <c r="E406" s="57"/>
      <c r="F406" s="279" t="s">
        <v>376</v>
      </c>
      <c r="G406" s="281" t="s">
        <v>350</v>
      </c>
      <c r="H406" s="282"/>
      <c r="I406" s="285"/>
    </row>
    <row r="407" spans="1:9" x14ac:dyDescent="0.2">
      <c r="A407" s="286" t="s">
        <v>14</v>
      </c>
      <c r="B407" s="286"/>
      <c r="C407" s="57">
        <f>C408+C409+C410+C411+C412</f>
        <v>0</v>
      </c>
      <c r="D407" s="57">
        <f>D408+D409+D410+D411+D412</f>
        <v>0</v>
      </c>
      <c r="E407" s="57">
        <f>E408+E409+E410+E411+E412</f>
        <v>0</v>
      </c>
      <c r="F407" s="279"/>
      <c r="G407" s="281"/>
      <c r="H407" s="283"/>
      <c r="I407" s="285"/>
    </row>
    <row r="408" spans="1:9" x14ac:dyDescent="0.2">
      <c r="A408" s="286" t="s">
        <v>4</v>
      </c>
      <c r="B408" s="286"/>
      <c r="C408" s="57">
        <v>0</v>
      </c>
      <c r="D408" s="57">
        <v>0</v>
      </c>
      <c r="E408" s="57">
        <v>0</v>
      </c>
      <c r="F408" s="279"/>
      <c r="G408" s="281"/>
      <c r="H408" s="283"/>
      <c r="I408" s="285"/>
    </row>
    <row r="409" spans="1:9" x14ac:dyDescent="0.2">
      <c r="A409" s="286" t="s">
        <v>11</v>
      </c>
      <c r="B409" s="286"/>
      <c r="C409" s="57">
        <v>0</v>
      </c>
      <c r="D409" s="57">
        <v>0</v>
      </c>
      <c r="E409" s="57">
        <v>0</v>
      </c>
      <c r="F409" s="279"/>
      <c r="G409" s="281"/>
      <c r="H409" s="283"/>
      <c r="I409" s="285"/>
    </row>
    <row r="410" spans="1:9" x14ac:dyDescent="0.2">
      <c r="A410" s="286" t="s">
        <v>12</v>
      </c>
      <c r="B410" s="286"/>
      <c r="C410" s="57">
        <v>0</v>
      </c>
      <c r="D410" s="57">
        <v>0</v>
      </c>
      <c r="E410" s="57">
        <v>0</v>
      </c>
      <c r="F410" s="279"/>
      <c r="G410" s="281"/>
      <c r="H410" s="283"/>
      <c r="I410" s="285"/>
    </row>
    <row r="411" spans="1:9" x14ac:dyDescent="0.2">
      <c r="A411" s="286" t="s">
        <v>13</v>
      </c>
      <c r="B411" s="286"/>
      <c r="C411" s="57">
        <v>0</v>
      </c>
      <c r="D411" s="57">
        <v>0</v>
      </c>
      <c r="E411" s="57">
        <v>0</v>
      </c>
      <c r="F411" s="279"/>
      <c r="G411" s="281"/>
      <c r="H411" s="283"/>
      <c r="I411" s="285"/>
    </row>
    <row r="412" spans="1:9" x14ac:dyDescent="0.2">
      <c r="A412" s="286" t="s">
        <v>2</v>
      </c>
      <c r="B412" s="286"/>
      <c r="C412" s="57">
        <v>0</v>
      </c>
      <c r="D412" s="57">
        <v>0</v>
      </c>
      <c r="E412" s="57">
        <v>0</v>
      </c>
      <c r="F412" s="279"/>
      <c r="G412" s="281"/>
      <c r="H412" s="284"/>
      <c r="I412" s="285"/>
    </row>
    <row r="413" spans="1:9" ht="24" x14ac:dyDescent="0.2">
      <c r="A413" s="53"/>
      <c r="B413" s="29" t="s">
        <v>379</v>
      </c>
      <c r="C413" s="25" t="s">
        <v>380</v>
      </c>
      <c r="D413" s="54"/>
      <c r="E413" s="55"/>
      <c r="F413" s="50"/>
      <c r="G413" s="51"/>
      <c r="H413" s="51"/>
      <c r="I413" s="52"/>
    </row>
    <row r="414" spans="1:9" ht="60" customHeight="1" x14ac:dyDescent="0.2">
      <c r="A414" s="49" t="s">
        <v>140</v>
      </c>
      <c r="B414" s="275" t="s">
        <v>91</v>
      </c>
      <c r="C414" s="276"/>
      <c r="D414" s="277"/>
      <c r="E414" s="57"/>
      <c r="F414" s="279" t="s">
        <v>316</v>
      </c>
      <c r="G414" s="281" t="s">
        <v>381</v>
      </c>
      <c r="H414" s="282"/>
      <c r="I414" s="285"/>
    </row>
    <row r="415" spans="1:9" x14ac:dyDescent="0.2">
      <c r="A415" s="286" t="s">
        <v>14</v>
      </c>
      <c r="B415" s="286"/>
      <c r="C415" s="57">
        <f>C416+C417+C418+C419+C420</f>
        <v>15</v>
      </c>
      <c r="D415" s="57">
        <f>D416+D417+D418+D419+D420</f>
        <v>15</v>
      </c>
      <c r="E415" s="57">
        <f>E416+E417+E418+E419+E420</f>
        <v>15</v>
      </c>
      <c r="F415" s="279"/>
      <c r="G415" s="281"/>
      <c r="H415" s="283"/>
      <c r="I415" s="285"/>
    </row>
    <row r="416" spans="1:9" x14ac:dyDescent="0.2">
      <c r="A416" s="286" t="s">
        <v>4</v>
      </c>
      <c r="B416" s="286"/>
      <c r="C416" s="57">
        <v>0</v>
      </c>
      <c r="D416" s="57">
        <v>0</v>
      </c>
      <c r="E416" s="57">
        <v>0</v>
      </c>
      <c r="F416" s="279"/>
      <c r="G416" s="281"/>
      <c r="H416" s="283"/>
      <c r="I416" s="285"/>
    </row>
    <row r="417" spans="1:9" x14ac:dyDescent="0.2">
      <c r="A417" s="286" t="s">
        <v>11</v>
      </c>
      <c r="B417" s="286"/>
      <c r="C417" s="57">
        <v>15</v>
      </c>
      <c r="D417" s="57">
        <v>15</v>
      </c>
      <c r="E417" s="57">
        <v>15</v>
      </c>
      <c r="F417" s="279"/>
      <c r="G417" s="281"/>
      <c r="H417" s="283"/>
      <c r="I417" s="285"/>
    </row>
    <row r="418" spans="1:9" x14ac:dyDescent="0.2">
      <c r="A418" s="286" t="s">
        <v>12</v>
      </c>
      <c r="B418" s="286"/>
      <c r="C418" s="57">
        <v>0</v>
      </c>
      <c r="D418" s="57">
        <v>0</v>
      </c>
      <c r="E418" s="57">
        <v>0</v>
      </c>
      <c r="F418" s="279"/>
      <c r="G418" s="281"/>
      <c r="H418" s="283"/>
      <c r="I418" s="285"/>
    </row>
    <row r="419" spans="1:9" x14ac:dyDescent="0.2">
      <c r="A419" s="286" t="s">
        <v>13</v>
      </c>
      <c r="B419" s="286"/>
      <c r="C419" s="57">
        <v>0</v>
      </c>
      <c r="D419" s="57">
        <v>0</v>
      </c>
      <c r="E419" s="57">
        <v>0</v>
      </c>
      <c r="F419" s="279"/>
      <c r="G419" s="281"/>
      <c r="H419" s="283"/>
      <c r="I419" s="285"/>
    </row>
    <row r="420" spans="1:9" x14ac:dyDescent="0.2">
      <c r="A420" s="286" t="s">
        <v>2</v>
      </c>
      <c r="B420" s="286"/>
      <c r="C420" s="57">
        <v>0</v>
      </c>
      <c r="D420" s="57">
        <v>0</v>
      </c>
      <c r="E420" s="57">
        <v>0</v>
      </c>
      <c r="F420" s="279"/>
      <c r="G420" s="281"/>
      <c r="H420" s="284"/>
      <c r="I420" s="285"/>
    </row>
    <row r="421" spans="1:9" ht="24" x14ac:dyDescent="0.2">
      <c r="A421" s="53"/>
      <c r="B421" s="29" t="s">
        <v>379</v>
      </c>
      <c r="C421" s="25" t="s">
        <v>382</v>
      </c>
      <c r="D421" s="54"/>
      <c r="E421" s="55"/>
      <c r="F421" s="50"/>
      <c r="G421" s="51"/>
      <c r="H421" s="51"/>
      <c r="I421" s="52"/>
    </row>
    <row r="422" spans="1:9" ht="18" customHeight="1" x14ac:dyDescent="0.2">
      <c r="A422" s="49" t="s">
        <v>141</v>
      </c>
      <c r="B422" s="275" t="s">
        <v>278</v>
      </c>
      <c r="C422" s="276"/>
      <c r="D422" s="277"/>
      <c r="E422" s="57"/>
      <c r="F422" s="279" t="s">
        <v>383</v>
      </c>
      <c r="G422" s="281" t="s">
        <v>384</v>
      </c>
      <c r="H422" s="282" t="s">
        <v>486</v>
      </c>
      <c r="I422" s="285"/>
    </row>
    <row r="423" spans="1:9" x14ac:dyDescent="0.2">
      <c r="A423" s="286" t="s">
        <v>14</v>
      </c>
      <c r="B423" s="286"/>
      <c r="C423" s="57">
        <f>C424+C425+C426+C427+C428</f>
        <v>15</v>
      </c>
      <c r="D423" s="57">
        <f>D424+D425+D426+D427+D428</f>
        <v>15</v>
      </c>
      <c r="E423" s="57">
        <f>E424+E425+E426+E427+E428</f>
        <v>15</v>
      </c>
      <c r="F423" s="279"/>
      <c r="G423" s="281"/>
      <c r="H423" s="283"/>
      <c r="I423" s="285"/>
    </row>
    <row r="424" spans="1:9" x14ac:dyDescent="0.2">
      <c r="A424" s="286" t="s">
        <v>4</v>
      </c>
      <c r="B424" s="286"/>
      <c r="C424" s="57">
        <v>0</v>
      </c>
      <c r="D424" s="57">
        <v>0</v>
      </c>
      <c r="E424" s="57">
        <v>0</v>
      </c>
      <c r="F424" s="279"/>
      <c r="G424" s="281"/>
      <c r="H424" s="283"/>
      <c r="I424" s="285"/>
    </row>
    <row r="425" spans="1:9" x14ac:dyDescent="0.2">
      <c r="A425" s="286" t="s">
        <v>11</v>
      </c>
      <c r="B425" s="286"/>
      <c r="C425" s="57">
        <v>15</v>
      </c>
      <c r="D425" s="57">
        <v>15</v>
      </c>
      <c r="E425" s="57">
        <v>15</v>
      </c>
      <c r="F425" s="279"/>
      <c r="G425" s="281"/>
      <c r="H425" s="283"/>
      <c r="I425" s="285"/>
    </row>
    <row r="426" spans="1:9" x14ac:dyDescent="0.2">
      <c r="A426" s="286" t="s">
        <v>12</v>
      </c>
      <c r="B426" s="286"/>
      <c r="C426" s="57">
        <v>0</v>
      </c>
      <c r="D426" s="57">
        <v>0</v>
      </c>
      <c r="E426" s="57">
        <v>0</v>
      </c>
      <c r="F426" s="279"/>
      <c r="G426" s="281"/>
      <c r="H426" s="283"/>
      <c r="I426" s="285"/>
    </row>
    <row r="427" spans="1:9" x14ac:dyDescent="0.2">
      <c r="A427" s="286" t="s">
        <v>13</v>
      </c>
      <c r="B427" s="286"/>
      <c r="C427" s="57">
        <v>0</v>
      </c>
      <c r="D427" s="57">
        <v>0</v>
      </c>
      <c r="E427" s="57">
        <v>0</v>
      </c>
      <c r="F427" s="279"/>
      <c r="G427" s="281"/>
      <c r="H427" s="283"/>
      <c r="I427" s="285"/>
    </row>
    <row r="428" spans="1:9" x14ac:dyDescent="0.2">
      <c r="A428" s="286" t="s">
        <v>2</v>
      </c>
      <c r="B428" s="286"/>
      <c r="C428" s="57">
        <v>0</v>
      </c>
      <c r="D428" s="57">
        <v>0</v>
      </c>
      <c r="E428" s="57">
        <v>0</v>
      </c>
      <c r="F428" s="279"/>
      <c r="G428" s="281"/>
      <c r="H428" s="284"/>
      <c r="I428" s="285"/>
    </row>
    <row r="429" spans="1:9" ht="24" x14ac:dyDescent="0.2">
      <c r="A429" s="53"/>
      <c r="B429" s="29" t="s">
        <v>385</v>
      </c>
      <c r="C429" s="25" t="s">
        <v>382</v>
      </c>
      <c r="D429" s="54"/>
      <c r="E429" s="55"/>
      <c r="F429" s="50"/>
      <c r="G429" s="51"/>
      <c r="H429" s="51"/>
      <c r="I429" s="52"/>
    </row>
    <row r="430" spans="1:9" ht="42" customHeight="1" x14ac:dyDescent="0.2">
      <c r="A430" s="49" t="s">
        <v>229</v>
      </c>
      <c r="B430" s="275" t="s">
        <v>93</v>
      </c>
      <c r="C430" s="276"/>
      <c r="D430" s="277"/>
      <c r="E430" s="57"/>
      <c r="F430" s="279" t="s">
        <v>386</v>
      </c>
      <c r="G430" s="281" t="s">
        <v>317</v>
      </c>
      <c r="H430" s="282"/>
      <c r="I430" s="285" t="s">
        <v>224</v>
      </c>
    </row>
    <row r="431" spans="1:9" x14ac:dyDescent="0.2">
      <c r="A431" s="286" t="s">
        <v>14</v>
      </c>
      <c r="B431" s="286"/>
      <c r="C431" s="57">
        <f>C432+C433+C434+C435+C436</f>
        <v>15</v>
      </c>
      <c r="D431" s="57">
        <f>D432+D433+D434+D435+D436</f>
        <v>15</v>
      </c>
      <c r="E431" s="57">
        <f>E432+E433+E434+E435+E436</f>
        <v>15</v>
      </c>
      <c r="F431" s="279"/>
      <c r="G431" s="281"/>
      <c r="H431" s="283"/>
      <c r="I431" s="285"/>
    </row>
    <row r="432" spans="1:9" x14ac:dyDescent="0.2">
      <c r="A432" s="286" t="s">
        <v>4</v>
      </c>
      <c r="B432" s="286"/>
      <c r="C432" s="57">
        <v>0</v>
      </c>
      <c r="D432" s="57">
        <v>0</v>
      </c>
      <c r="E432" s="57">
        <v>0</v>
      </c>
      <c r="F432" s="279"/>
      <c r="G432" s="281"/>
      <c r="H432" s="283"/>
      <c r="I432" s="285"/>
    </row>
    <row r="433" spans="1:9" x14ac:dyDescent="0.2">
      <c r="A433" s="286" t="s">
        <v>11</v>
      </c>
      <c r="B433" s="286"/>
      <c r="C433" s="57">
        <v>15</v>
      </c>
      <c r="D433" s="57">
        <v>15</v>
      </c>
      <c r="E433" s="57">
        <v>15</v>
      </c>
      <c r="F433" s="279"/>
      <c r="G433" s="281"/>
      <c r="H433" s="283"/>
      <c r="I433" s="285"/>
    </row>
    <row r="434" spans="1:9" x14ac:dyDescent="0.2">
      <c r="A434" s="286" t="s">
        <v>12</v>
      </c>
      <c r="B434" s="286"/>
      <c r="C434" s="57">
        <v>0</v>
      </c>
      <c r="D434" s="57">
        <v>0</v>
      </c>
      <c r="E434" s="57">
        <v>0</v>
      </c>
      <c r="F434" s="279"/>
      <c r="G434" s="281"/>
      <c r="H434" s="283"/>
      <c r="I434" s="285"/>
    </row>
    <row r="435" spans="1:9" x14ac:dyDescent="0.2">
      <c r="A435" s="286" t="s">
        <v>13</v>
      </c>
      <c r="B435" s="286"/>
      <c r="C435" s="57">
        <v>0</v>
      </c>
      <c r="D435" s="57">
        <v>0</v>
      </c>
      <c r="E435" s="57">
        <v>0</v>
      </c>
      <c r="F435" s="279"/>
      <c r="G435" s="281"/>
      <c r="H435" s="283"/>
      <c r="I435" s="285"/>
    </row>
    <row r="436" spans="1:9" x14ac:dyDescent="0.2">
      <c r="A436" s="286" t="s">
        <v>2</v>
      </c>
      <c r="B436" s="286"/>
      <c r="C436" s="57">
        <v>0</v>
      </c>
      <c r="D436" s="57">
        <v>0</v>
      </c>
      <c r="E436" s="57">
        <v>0</v>
      </c>
      <c r="F436" s="279"/>
      <c r="G436" s="281"/>
      <c r="H436" s="284"/>
      <c r="I436" s="285"/>
    </row>
    <row r="437" spans="1:9" ht="24" x14ac:dyDescent="0.2">
      <c r="A437" s="53"/>
      <c r="B437" s="29" t="s">
        <v>387</v>
      </c>
      <c r="C437" s="25" t="s">
        <v>382</v>
      </c>
      <c r="D437" s="54"/>
      <c r="E437" s="55"/>
      <c r="F437" s="50"/>
      <c r="G437" s="51"/>
      <c r="H437" s="51"/>
      <c r="I437" s="52"/>
    </row>
    <row r="438" spans="1:9" ht="24.75" customHeight="1" x14ac:dyDescent="0.2">
      <c r="A438" s="49" t="s">
        <v>142</v>
      </c>
      <c r="B438" s="275" t="s">
        <v>94</v>
      </c>
      <c r="C438" s="276"/>
      <c r="D438" s="277"/>
      <c r="E438" s="57"/>
      <c r="F438" s="279" t="s">
        <v>80</v>
      </c>
      <c r="G438" s="281" t="s">
        <v>80</v>
      </c>
      <c r="H438" s="282"/>
      <c r="I438" s="285" t="s">
        <v>224</v>
      </c>
    </row>
    <row r="439" spans="1:9" x14ac:dyDescent="0.2">
      <c r="A439" s="286" t="s">
        <v>14</v>
      </c>
      <c r="B439" s="286"/>
      <c r="C439" s="57">
        <f>C440+C441+C442+C443+C444</f>
        <v>0</v>
      </c>
      <c r="D439" s="57">
        <f>D440+D441+D442+D443+D444</f>
        <v>0</v>
      </c>
      <c r="E439" s="57">
        <f>E440+E441+E442+E443+E444</f>
        <v>0</v>
      </c>
      <c r="F439" s="279"/>
      <c r="G439" s="281"/>
      <c r="H439" s="283"/>
      <c r="I439" s="285"/>
    </row>
    <row r="440" spans="1:9" x14ac:dyDescent="0.2">
      <c r="A440" s="286" t="s">
        <v>4</v>
      </c>
      <c r="B440" s="286"/>
      <c r="C440" s="57">
        <v>0</v>
      </c>
      <c r="D440" s="57">
        <v>0</v>
      </c>
      <c r="E440" s="57">
        <v>0</v>
      </c>
      <c r="F440" s="279"/>
      <c r="G440" s="281"/>
      <c r="H440" s="283"/>
      <c r="I440" s="285"/>
    </row>
    <row r="441" spans="1:9" x14ac:dyDescent="0.2">
      <c r="A441" s="286" t="s">
        <v>11</v>
      </c>
      <c r="B441" s="286"/>
      <c r="C441" s="57">
        <v>0</v>
      </c>
      <c r="D441" s="57">
        <v>0</v>
      </c>
      <c r="E441" s="57">
        <v>0</v>
      </c>
      <c r="F441" s="279"/>
      <c r="G441" s="281"/>
      <c r="H441" s="283"/>
      <c r="I441" s="285"/>
    </row>
    <row r="442" spans="1:9" x14ac:dyDescent="0.2">
      <c r="A442" s="286" t="s">
        <v>12</v>
      </c>
      <c r="B442" s="286"/>
      <c r="C442" s="57">
        <v>0</v>
      </c>
      <c r="D442" s="57">
        <v>0</v>
      </c>
      <c r="E442" s="57">
        <v>0</v>
      </c>
      <c r="F442" s="279"/>
      <c r="G442" s="281"/>
      <c r="H442" s="283"/>
      <c r="I442" s="285"/>
    </row>
    <row r="443" spans="1:9" x14ac:dyDescent="0.2">
      <c r="A443" s="286" t="s">
        <v>13</v>
      </c>
      <c r="B443" s="286"/>
      <c r="C443" s="57">
        <v>0</v>
      </c>
      <c r="D443" s="57">
        <v>0</v>
      </c>
      <c r="E443" s="57">
        <v>0</v>
      </c>
      <c r="F443" s="279"/>
      <c r="G443" s="281"/>
      <c r="H443" s="283"/>
      <c r="I443" s="285"/>
    </row>
    <row r="444" spans="1:9" x14ac:dyDescent="0.2">
      <c r="A444" s="286" t="s">
        <v>2</v>
      </c>
      <c r="B444" s="286"/>
      <c r="C444" s="57">
        <v>0</v>
      </c>
      <c r="D444" s="57">
        <v>0</v>
      </c>
      <c r="E444" s="57">
        <v>0</v>
      </c>
      <c r="F444" s="279"/>
      <c r="G444" s="281"/>
      <c r="H444" s="284"/>
      <c r="I444" s="285"/>
    </row>
    <row r="445" spans="1:9" ht="42" customHeight="1" x14ac:dyDescent="0.2">
      <c r="A445" s="49" t="s">
        <v>143</v>
      </c>
      <c r="B445" s="275" t="s">
        <v>96</v>
      </c>
      <c r="C445" s="276"/>
      <c r="D445" s="277"/>
      <c r="E445" s="57"/>
      <c r="F445" s="279" t="s">
        <v>349</v>
      </c>
      <c r="G445" s="281" t="s">
        <v>347</v>
      </c>
      <c r="H445" s="282" t="s">
        <v>497</v>
      </c>
      <c r="I445" s="285"/>
    </row>
    <row r="446" spans="1:9" x14ac:dyDescent="0.2">
      <c r="A446" s="286" t="s">
        <v>14</v>
      </c>
      <c r="B446" s="286"/>
      <c r="C446" s="57">
        <f>C447+C448+C449+C450+C451</f>
        <v>140</v>
      </c>
      <c r="D446" s="57">
        <f>D447+D448+D449+D450+D451</f>
        <v>140</v>
      </c>
      <c r="E446" s="57">
        <f>E447+E448+E449+E450+E451</f>
        <v>140</v>
      </c>
      <c r="F446" s="279"/>
      <c r="G446" s="281"/>
      <c r="H446" s="283"/>
      <c r="I446" s="285"/>
    </row>
    <row r="447" spans="1:9" x14ac:dyDescent="0.2">
      <c r="A447" s="286" t="s">
        <v>4</v>
      </c>
      <c r="B447" s="286"/>
      <c r="C447" s="57">
        <v>0</v>
      </c>
      <c r="D447" s="57">
        <v>0</v>
      </c>
      <c r="E447" s="57">
        <v>0</v>
      </c>
      <c r="F447" s="279"/>
      <c r="G447" s="281"/>
      <c r="H447" s="283"/>
      <c r="I447" s="285"/>
    </row>
    <row r="448" spans="1:9" x14ac:dyDescent="0.2">
      <c r="A448" s="286" t="s">
        <v>11</v>
      </c>
      <c r="B448" s="286"/>
      <c r="C448" s="57">
        <v>140</v>
      </c>
      <c r="D448" s="57">
        <v>140</v>
      </c>
      <c r="E448" s="57">
        <v>140</v>
      </c>
      <c r="F448" s="279"/>
      <c r="G448" s="281"/>
      <c r="H448" s="283"/>
      <c r="I448" s="285"/>
    </row>
    <row r="449" spans="1:9" x14ac:dyDescent="0.2">
      <c r="A449" s="286" t="s">
        <v>12</v>
      </c>
      <c r="B449" s="286"/>
      <c r="C449" s="57">
        <v>0</v>
      </c>
      <c r="D449" s="57">
        <v>0</v>
      </c>
      <c r="E449" s="57">
        <v>0</v>
      </c>
      <c r="F449" s="279"/>
      <c r="G449" s="281"/>
      <c r="H449" s="283"/>
      <c r="I449" s="285"/>
    </row>
    <row r="450" spans="1:9" x14ac:dyDescent="0.2">
      <c r="A450" s="286" t="s">
        <v>13</v>
      </c>
      <c r="B450" s="286"/>
      <c r="C450" s="57">
        <v>0</v>
      </c>
      <c r="D450" s="57">
        <v>0</v>
      </c>
      <c r="E450" s="57">
        <v>0</v>
      </c>
      <c r="F450" s="279"/>
      <c r="G450" s="281"/>
      <c r="H450" s="283"/>
      <c r="I450" s="285"/>
    </row>
    <row r="451" spans="1:9" x14ac:dyDescent="0.2">
      <c r="A451" s="286" t="s">
        <v>2</v>
      </c>
      <c r="B451" s="286"/>
      <c r="C451" s="57">
        <v>0</v>
      </c>
      <c r="D451" s="57">
        <v>0</v>
      </c>
      <c r="E451" s="57">
        <v>0</v>
      </c>
      <c r="F451" s="279"/>
      <c r="G451" s="281"/>
      <c r="H451" s="284"/>
      <c r="I451" s="285"/>
    </row>
    <row r="452" spans="1:9" ht="24" x14ac:dyDescent="0.2">
      <c r="A452" s="53"/>
      <c r="B452" s="29" t="s">
        <v>388</v>
      </c>
      <c r="C452" s="25" t="s">
        <v>389</v>
      </c>
      <c r="D452" s="54"/>
      <c r="E452" s="55"/>
      <c r="F452" s="50"/>
      <c r="G452" s="51"/>
      <c r="H452" s="51"/>
      <c r="I452" s="52"/>
    </row>
    <row r="453" spans="1:9" ht="38.25" customHeight="1" x14ac:dyDescent="0.2">
      <c r="A453" s="49" t="s">
        <v>144</v>
      </c>
      <c r="B453" s="275" t="s">
        <v>97</v>
      </c>
      <c r="C453" s="276"/>
      <c r="D453" s="277"/>
      <c r="E453" s="57"/>
      <c r="F453" s="279"/>
      <c r="G453" s="281"/>
      <c r="H453" s="282"/>
      <c r="I453" s="285"/>
    </row>
    <row r="454" spans="1:9" x14ac:dyDescent="0.2">
      <c r="A454" s="286" t="s">
        <v>14</v>
      </c>
      <c r="B454" s="286"/>
      <c r="C454" s="57">
        <f>C455+C456+C457+C458+C459</f>
        <v>0</v>
      </c>
      <c r="D454" s="57">
        <f>D455+D456+D457+D458+D459</f>
        <v>0</v>
      </c>
      <c r="E454" s="57">
        <f>E455+E456+E457+E458+E459</f>
        <v>0</v>
      </c>
      <c r="F454" s="279"/>
      <c r="G454" s="281"/>
      <c r="H454" s="283"/>
      <c r="I454" s="285"/>
    </row>
    <row r="455" spans="1:9" ht="12" customHeight="1" x14ac:dyDescent="0.2">
      <c r="A455" s="287" t="s">
        <v>4</v>
      </c>
      <c r="B455" s="288"/>
      <c r="C455" s="57">
        <v>0</v>
      </c>
      <c r="D455" s="57">
        <v>0</v>
      </c>
      <c r="E455" s="57">
        <v>0</v>
      </c>
      <c r="F455" s="279"/>
      <c r="G455" s="281"/>
      <c r="H455" s="283"/>
      <c r="I455" s="285"/>
    </row>
    <row r="456" spans="1:9" ht="12" customHeight="1" x14ac:dyDescent="0.2">
      <c r="A456" s="287" t="s">
        <v>11</v>
      </c>
      <c r="B456" s="288"/>
      <c r="C456" s="57">
        <v>0</v>
      </c>
      <c r="D456" s="57">
        <v>0</v>
      </c>
      <c r="E456" s="57">
        <v>0</v>
      </c>
      <c r="F456" s="279"/>
      <c r="G456" s="281"/>
      <c r="H456" s="283"/>
      <c r="I456" s="285"/>
    </row>
    <row r="457" spans="1:9" ht="12" customHeight="1" x14ac:dyDescent="0.2">
      <c r="A457" s="287" t="s">
        <v>12</v>
      </c>
      <c r="B457" s="288"/>
      <c r="C457" s="57">
        <v>0</v>
      </c>
      <c r="D457" s="57">
        <v>0</v>
      </c>
      <c r="E457" s="57">
        <v>0</v>
      </c>
      <c r="F457" s="279"/>
      <c r="G457" s="281"/>
      <c r="H457" s="283"/>
      <c r="I457" s="285"/>
    </row>
    <row r="458" spans="1:9" ht="12" customHeight="1" x14ac:dyDescent="0.2">
      <c r="A458" s="287" t="s">
        <v>13</v>
      </c>
      <c r="B458" s="288"/>
      <c r="C458" s="57">
        <v>0</v>
      </c>
      <c r="D458" s="57">
        <v>0</v>
      </c>
      <c r="E458" s="57">
        <v>0</v>
      </c>
      <c r="F458" s="279"/>
      <c r="G458" s="281"/>
      <c r="H458" s="283"/>
      <c r="I458" s="285"/>
    </row>
    <row r="459" spans="1:9" ht="12" customHeight="1" x14ac:dyDescent="0.2">
      <c r="A459" s="287" t="s">
        <v>2</v>
      </c>
      <c r="B459" s="288"/>
      <c r="C459" s="57">
        <v>0</v>
      </c>
      <c r="D459" s="57">
        <v>0</v>
      </c>
      <c r="E459" s="57">
        <v>0</v>
      </c>
      <c r="F459" s="279"/>
      <c r="G459" s="281"/>
      <c r="H459" s="284"/>
      <c r="I459" s="285"/>
    </row>
    <row r="460" spans="1:9" ht="31.15" customHeight="1" x14ac:dyDescent="0.2">
      <c r="A460" s="49" t="s">
        <v>145</v>
      </c>
      <c r="B460" s="275" t="s">
        <v>308</v>
      </c>
      <c r="C460" s="276"/>
      <c r="D460" s="277"/>
      <c r="E460" s="57"/>
      <c r="F460" s="318" t="s">
        <v>324</v>
      </c>
      <c r="G460" s="294" t="s">
        <v>315</v>
      </c>
      <c r="H460" s="282" t="s">
        <v>498</v>
      </c>
      <c r="I460" s="285"/>
    </row>
    <row r="461" spans="1:9" x14ac:dyDescent="0.2">
      <c r="A461" s="286" t="s">
        <v>14</v>
      </c>
      <c r="B461" s="286"/>
      <c r="C461" s="57">
        <f>C462+C463+C464+C465+C466</f>
        <v>250</v>
      </c>
      <c r="D461" s="57">
        <f>D462+D463+D464+D465+D466</f>
        <v>250</v>
      </c>
      <c r="E461" s="57">
        <f>E462+E463+E464+E465+E466</f>
        <v>250</v>
      </c>
      <c r="F461" s="292"/>
      <c r="G461" s="309"/>
      <c r="H461" s="283"/>
      <c r="I461" s="285"/>
    </row>
    <row r="462" spans="1:9" x14ac:dyDescent="0.2">
      <c r="A462" s="286" t="s">
        <v>4</v>
      </c>
      <c r="B462" s="286"/>
      <c r="C462" s="57">
        <v>0</v>
      </c>
      <c r="D462" s="57">
        <v>0</v>
      </c>
      <c r="E462" s="57">
        <v>0</v>
      </c>
      <c r="F462" s="292"/>
      <c r="G462" s="309"/>
      <c r="H462" s="283"/>
      <c r="I462" s="285"/>
    </row>
    <row r="463" spans="1:9" x14ac:dyDescent="0.2">
      <c r="A463" s="286" t="s">
        <v>11</v>
      </c>
      <c r="B463" s="286"/>
      <c r="C463" s="57">
        <v>250</v>
      </c>
      <c r="D463" s="57">
        <v>250</v>
      </c>
      <c r="E463" s="57">
        <v>250</v>
      </c>
      <c r="F463" s="292"/>
      <c r="G463" s="309"/>
      <c r="H463" s="283"/>
      <c r="I463" s="285"/>
    </row>
    <row r="464" spans="1:9" x14ac:dyDescent="0.2">
      <c r="A464" s="286" t="s">
        <v>12</v>
      </c>
      <c r="B464" s="286"/>
      <c r="C464" s="57">
        <v>0</v>
      </c>
      <c r="D464" s="57">
        <v>0</v>
      </c>
      <c r="E464" s="57">
        <v>0</v>
      </c>
      <c r="F464" s="292"/>
      <c r="G464" s="309"/>
      <c r="H464" s="283"/>
      <c r="I464" s="285"/>
    </row>
    <row r="465" spans="1:9" x14ac:dyDescent="0.2">
      <c r="A465" s="286" t="s">
        <v>13</v>
      </c>
      <c r="B465" s="286"/>
      <c r="C465" s="57">
        <v>0</v>
      </c>
      <c r="D465" s="57">
        <v>0</v>
      </c>
      <c r="E465" s="57">
        <v>0</v>
      </c>
      <c r="F465" s="292"/>
      <c r="G465" s="309"/>
      <c r="H465" s="283"/>
      <c r="I465" s="285"/>
    </row>
    <row r="466" spans="1:9" x14ac:dyDescent="0.2">
      <c r="A466" s="286" t="s">
        <v>2</v>
      </c>
      <c r="B466" s="286"/>
      <c r="C466" s="57">
        <v>0</v>
      </c>
      <c r="D466" s="57">
        <v>0</v>
      </c>
      <c r="E466" s="57">
        <v>0</v>
      </c>
      <c r="F466" s="293"/>
      <c r="G466" s="310"/>
      <c r="H466" s="284"/>
      <c r="I466" s="285"/>
    </row>
    <row r="467" spans="1:9" ht="24" x14ac:dyDescent="0.2">
      <c r="A467" s="53"/>
      <c r="B467" s="29" t="s">
        <v>390</v>
      </c>
      <c r="C467" s="25" t="s">
        <v>391</v>
      </c>
      <c r="D467" s="54"/>
      <c r="E467" s="55"/>
      <c r="F467" s="50"/>
      <c r="G467" s="51"/>
      <c r="H467" s="51"/>
      <c r="I467" s="52"/>
    </row>
    <row r="468" spans="1:9" ht="28.15" customHeight="1" x14ac:dyDescent="0.2">
      <c r="A468" s="49" t="s">
        <v>146</v>
      </c>
      <c r="B468" s="275" t="s">
        <v>98</v>
      </c>
      <c r="C468" s="276"/>
      <c r="D468" s="277"/>
      <c r="E468" s="57"/>
      <c r="F468" s="279" t="s">
        <v>80</v>
      </c>
      <c r="G468" s="281" t="s">
        <v>80</v>
      </c>
      <c r="H468" s="282"/>
      <c r="I468" s="285"/>
    </row>
    <row r="469" spans="1:9" x14ac:dyDescent="0.2">
      <c r="A469" s="286" t="s">
        <v>14</v>
      </c>
      <c r="B469" s="286"/>
      <c r="C469" s="57">
        <f>C470+C471+C472+C473+C474</f>
        <v>0</v>
      </c>
      <c r="D469" s="57">
        <f>D470+D471+D472+D473+D474</f>
        <v>0</v>
      </c>
      <c r="E469" s="57">
        <f>E470+E471+E472+E473+E474</f>
        <v>0</v>
      </c>
      <c r="F469" s="279"/>
      <c r="G469" s="281"/>
      <c r="H469" s="283"/>
      <c r="I469" s="285"/>
    </row>
    <row r="470" spans="1:9" x14ac:dyDescent="0.2">
      <c r="A470" s="286" t="s">
        <v>4</v>
      </c>
      <c r="B470" s="286"/>
      <c r="C470" s="57">
        <v>0</v>
      </c>
      <c r="D470" s="57">
        <v>0</v>
      </c>
      <c r="E470" s="57">
        <v>0</v>
      </c>
      <c r="F470" s="279"/>
      <c r="G470" s="281"/>
      <c r="H470" s="283"/>
      <c r="I470" s="285"/>
    </row>
    <row r="471" spans="1:9" x14ac:dyDescent="0.2">
      <c r="A471" s="286" t="s">
        <v>11</v>
      </c>
      <c r="B471" s="286"/>
      <c r="C471" s="57">
        <v>0</v>
      </c>
      <c r="D471" s="57">
        <v>0</v>
      </c>
      <c r="E471" s="57">
        <v>0</v>
      </c>
      <c r="F471" s="279"/>
      <c r="G471" s="281"/>
      <c r="H471" s="283"/>
      <c r="I471" s="285"/>
    </row>
    <row r="472" spans="1:9" x14ac:dyDescent="0.2">
      <c r="A472" s="286" t="s">
        <v>12</v>
      </c>
      <c r="B472" s="286"/>
      <c r="C472" s="57">
        <v>0</v>
      </c>
      <c r="D472" s="57">
        <v>0</v>
      </c>
      <c r="E472" s="57">
        <v>0</v>
      </c>
      <c r="F472" s="279"/>
      <c r="G472" s="281"/>
      <c r="H472" s="283"/>
      <c r="I472" s="285"/>
    </row>
    <row r="473" spans="1:9" x14ac:dyDescent="0.2">
      <c r="A473" s="286" t="s">
        <v>13</v>
      </c>
      <c r="B473" s="286"/>
      <c r="C473" s="57">
        <v>0</v>
      </c>
      <c r="D473" s="57">
        <v>0</v>
      </c>
      <c r="E473" s="57">
        <v>0</v>
      </c>
      <c r="F473" s="279"/>
      <c r="G473" s="281"/>
      <c r="H473" s="283"/>
      <c r="I473" s="285"/>
    </row>
    <row r="474" spans="1:9" x14ac:dyDescent="0.2">
      <c r="A474" s="286" t="s">
        <v>2</v>
      </c>
      <c r="B474" s="286"/>
      <c r="C474" s="57">
        <v>0</v>
      </c>
      <c r="D474" s="57">
        <v>0</v>
      </c>
      <c r="E474" s="57">
        <v>0</v>
      </c>
      <c r="F474" s="279"/>
      <c r="G474" s="281"/>
      <c r="H474" s="284"/>
      <c r="I474" s="285"/>
    </row>
    <row r="475" spans="1:9" ht="45.6" customHeight="1" x14ac:dyDescent="0.2">
      <c r="A475" s="49" t="s">
        <v>147</v>
      </c>
      <c r="B475" s="275" t="s">
        <v>99</v>
      </c>
      <c r="C475" s="276"/>
      <c r="D475" s="277"/>
      <c r="E475" s="57"/>
      <c r="F475" s="279" t="s">
        <v>392</v>
      </c>
      <c r="G475" s="281" t="s">
        <v>393</v>
      </c>
      <c r="H475" s="282" t="s">
        <v>485</v>
      </c>
      <c r="I475" s="285" t="s">
        <v>224</v>
      </c>
    </row>
    <row r="476" spans="1:9" x14ac:dyDescent="0.2">
      <c r="A476" s="286" t="s">
        <v>14</v>
      </c>
      <c r="B476" s="286"/>
      <c r="C476" s="57">
        <f>C477+C478+C479+C480+C481</f>
        <v>20</v>
      </c>
      <c r="D476" s="57">
        <f>D477+D478+D479+D480+D481</f>
        <v>20</v>
      </c>
      <c r="E476" s="57">
        <f>E477+E478+E479+E480+E481</f>
        <v>20</v>
      </c>
      <c r="F476" s="279"/>
      <c r="G476" s="281"/>
      <c r="H476" s="283"/>
      <c r="I476" s="285"/>
    </row>
    <row r="477" spans="1:9" x14ac:dyDescent="0.2">
      <c r="A477" s="286" t="s">
        <v>4</v>
      </c>
      <c r="B477" s="286"/>
      <c r="C477" s="57">
        <v>0</v>
      </c>
      <c r="D477" s="57">
        <v>0</v>
      </c>
      <c r="E477" s="57">
        <v>0</v>
      </c>
      <c r="F477" s="279"/>
      <c r="G477" s="281"/>
      <c r="H477" s="283"/>
      <c r="I477" s="285"/>
    </row>
    <row r="478" spans="1:9" x14ac:dyDescent="0.2">
      <c r="A478" s="286" t="s">
        <v>11</v>
      </c>
      <c r="B478" s="286"/>
      <c r="C478" s="57">
        <v>20</v>
      </c>
      <c r="D478" s="57">
        <v>20</v>
      </c>
      <c r="E478" s="57">
        <v>20</v>
      </c>
      <c r="F478" s="279"/>
      <c r="G478" s="281"/>
      <c r="H478" s="283"/>
      <c r="I478" s="285"/>
    </row>
    <row r="479" spans="1:9" x14ac:dyDescent="0.2">
      <c r="A479" s="286" t="s">
        <v>12</v>
      </c>
      <c r="B479" s="286"/>
      <c r="C479" s="57">
        <v>0</v>
      </c>
      <c r="D479" s="57">
        <v>0</v>
      </c>
      <c r="E479" s="57">
        <v>0</v>
      </c>
      <c r="F479" s="279"/>
      <c r="G479" s="281"/>
      <c r="H479" s="283"/>
      <c r="I479" s="285"/>
    </row>
    <row r="480" spans="1:9" x14ac:dyDescent="0.2">
      <c r="A480" s="286" t="s">
        <v>13</v>
      </c>
      <c r="B480" s="286"/>
      <c r="C480" s="57">
        <v>0</v>
      </c>
      <c r="D480" s="57">
        <v>0</v>
      </c>
      <c r="E480" s="57">
        <v>0</v>
      </c>
      <c r="F480" s="279"/>
      <c r="G480" s="281"/>
      <c r="H480" s="283"/>
      <c r="I480" s="285"/>
    </row>
    <row r="481" spans="1:9" x14ac:dyDescent="0.2">
      <c r="A481" s="286" t="s">
        <v>2</v>
      </c>
      <c r="B481" s="286"/>
      <c r="C481" s="57">
        <v>0</v>
      </c>
      <c r="D481" s="57">
        <v>0</v>
      </c>
      <c r="E481" s="57">
        <v>0</v>
      </c>
      <c r="F481" s="279"/>
      <c r="G481" s="281"/>
      <c r="H481" s="284"/>
      <c r="I481" s="285"/>
    </row>
    <row r="482" spans="1:9" ht="36.75" customHeight="1" x14ac:dyDescent="0.2">
      <c r="A482" s="49" t="s">
        <v>148</v>
      </c>
      <c r="B482" s="275" t="s">
        <v>101</v>
      </c>
      <c r="C482" s="276"/>
      <c r="D482" s="277"/>
      <c r="E482" s="57"/>
      <c r="F482" s="279" t="s">
        <v>314</v>
      </c>
      <c r="G482" s="280" t="s">
        <v>394</v>
      </c>
      <c r="H482" s="282" t="s">
        <v>491</v>
      </c>
      <c r="I482" s="285"/>
    </row>
    <row r="483" spans="1:9" x14ac:dyDescent="0.2">
      <c r="A483" s="286" t="s">
        <v>14</v>
      </c>
      <c r="B483" s="286"/>
      <c r="C483" s="57">
        <f>C484+C485+C486+C487+C488</f>
        <v>140</v>
      </c>
      <c r="D483" s="57">
        <f>D484+D485+D486+D487+D488</f>
        <v>140</v>
      </c>
      <c r="E483" s="57">
        <f>E484+E485+E486+E487+E488</f>
        <v>140</v>
      </c>
      <c r="F483" s="279"/>
      <c r="G483" s="280"/>
      <c r="H483" s="283"/>
      <c r="I483" s="285"/>
    </row>
    <row r="484" spans="1:9" x14ac:dyDescent="0.2">
      <c r="A484" s="286" t="s">
        <v>4</v>
      </c>
      <c r="B484" s="286"/>
      <c r="C484" s="57">
        <v>0</v>
      </c>
      <c r="D484" s="57">
        <v>0</v>
      </c>
      <c r="E484" s="57">
        <v>0</v>
      </c>
      <c r="F484" s="279"/>
      <c r="G484" s="280"/>
      <c r="H484" s="283"/>
      <c r="I484" s="285"/>
    </row>
    <row r="485" spans="1:9" x14ac:dyDescent="0.2">
      <c r="A485" s="286" t="s">
        <v>11</v>
      </c>
      <c r="B485" s="286"/>
      <c r="C485" s="57">
        <v>140</v>
      </c>
      <c r="D485" s="57">
        <v>140</v>
      </c>
      <c r="E485" s="57">
        <v>140</v>
      </c>
      <c r="F485" s="279"/>
      <c r="G485" s="280"/>
      <c r="H485" s="283"/>
      <c r="I485" s="285"/>
    </row>
    <row r="486" spans="1:9" x14ac:dyDescent="0.2">
      <c r="A486" s="286" t="s">
        <v>12</v>
      </c>
      <c r="B486" s="286"/>
      <c r="C486" s="57">
        <v>0</v>
      </c>
      <c r="D486" s="57">
        <v>0</v>
      </c>
      <c r="E486" s="57">
        <v>0</v>
      </c>
      <c r="F486" s="279"/>
      <c r="G486" s="280"/>
      <c r="H486" s="283"/>
      <c r="I486" s="285"/>
    </row>
    <row r="487" spans="1:9" x14ac:dyDescent="0.2">
      <c r="A487" s="286" t="s">
        <v>13</v>
      </c>
      <c r="B487" s="286"/>
      <c r="C487" s="57">
        <v>0</v>
      </c>
      <c r="D487" s="57">
        <v>0</v>
      </c>
      <c r="E487" s="57">
        <v>0</v>
      </c>
      <c r="F487" s="279"/>
      <c r="G487" s="280"/>
      <c r="H487" s="283"/>
      <c r="I487" s="285"/>
    </row>
    <row r="488" spans="1:9" x14ac:dyDescent="0.2">
      <c r="A488" s="286" t="s">
        <v>2</v>
      </c>
      <c r="B488" s="286"/>
      <c r="C488" s="57">
        <v>0</v>
      </c>
      <c r="D488" s="57">
        <v>0</v>
      </c>
      <c r="E488" s="57">
        <v>0</v>
      </c>
      <c r="F488" s="279"/>
      <c r="G488" s="280"/>
      <c r="H488" s="284"/>
      <c r="I488" s="285"/>
    </row>
    <row r="489" spans="1:9" ht="22.5" customHeight="1" x14ac:dyDescent="0.2">
      <c r="A489" s="49" t="s">
        <v>149</v>
      </c>
      <c r="B489" s="275" t="s">
        <v>102</v>
      </c>
      <c r="C489" s="276"/>
      <c r="D489" s="277"/>
      <c r="E489" s="57"/>
      <c r="F489" s="279" t="s">
        <v>80</v>
      </c>
      <c r="G489" s="280" t="s">
        <v>80</v>
      </c>
      <c r="H489" s="282"/>
      <c r="I489" s="285"/>
    </row>
    <row r="490" spans="1:9" x14ac:dyDescent="0.2">
      <c r="A490" s="286" t="s">
        <v>14</v>
      </c>
      <c r="B490" s="286"/>
      <c r="C490" s="57">
        <f>C491+C492+C493+C494+C495</f>
        <v>0</v>
      </c>
      <c r="D490" s="57">
        <f>D491+D492+D493+D494+D495</f>
        <v>0</v>
      </c>
      <c r="E490" s="57">
        <f>E491+E492+E493+E494+E495</f>
        <v>0</v>
      </c>
      <c r="F490" s="279"/>
      <c r="G490" s="280"/>
      <c r="H490" s="283"/>
      <c r="I490" s="285"/>
    </row>
    <row r="491" spans="1:9" x14ac:dyDescent="0.2">
      <c r="A491" s="286" t="s">
        <v>4</v>
      </c>
      <c r="B491" s="286"/>
      <c r="C491" s="57">
        <v>0</v>
      </c>
      <c r="D491" s="57">
        <v>0</v>
      </c>
      <c r="E491" s="57">
        <v>0</v>
      </c>
      <c r="F491" s="279"/>
      <c r="G491" s="280"/>
      <c r="H491" s="283"/>
      <c r="I491" s="285"/>
    </row>
    <row r="492" spans="1:9" x14ac:dyDescent="0.2">
      <c r="A492" s="286" t="s">
        <v>11</v>
      </c>
      <c r="B492" s="286"/>
      <c r="C492" s="57">
        <v>0</v>
      </c>
      <c r="D492" s="57">
        <v>0</v>
      </c>
      <c r="E492" s="57">
        <v>0</v>
      </c>
      <c r="F492" s="279"/>
      <c r="G492" s="280"/>
      <c r="H492" s="283"/>
      <c r="I492" s="285"/>
    </row>
    <row r="493" spans="1:9" x14ac:dyDescent="0.2">
      <c r="A493" s="286" t="s">
        <v>12</v>
      </c>
      <c r="B493" s="286"/>
      <c r="C493" s="57">
        <v>0</v>
      </c>
      <c r="D493" s="57">
        <v>0</v>
      </c>
      <c r="E493" s="57">
        <v>0</v>
      </c>
      <c r="F493" s="279"/>
      <c r="G493" s="280"/>
      <c r="H493" s="283"/>
      <c r="I493" s="285"/>
    </row>
    <row r="494" spans="1:9" x14ac:dyDescent="0.2">
      <c r="A494" s="286" t="s">
        <v>13</v>
      </c>
      <c r="B494" s="286"/>
      <c r="C494" s="57">
        <v>0</v>
      </c>
      <c r="D494" s="57">
        <v>0</v>
      </c>
      <c r="E494" s="57">
        <v>0</v>
      </c>
      <c r="F494" s="279"/>
      <c r="G494" s="280"/>
      <c r="H494" s="283"/>
      <c r="I494" s="285"/>
    </row>
    <row r="495" spans="1:9" x14ac:dyDescent="0.2">
      <c r="A495" s="286" t="s">
        <v>2</v>
      </c>
      <c r="B495" s="286"/>
      <c r="C495" s="57">
        <v>0</v>
      </c>
      <c r="D495" s="57">
        <v>0</v>
      </c>
      <c r="E495" s="57">
        <v>0</v>
      </c>
      <c r="F495" s="279"/>
      <c r="G495" s="280"/>
      <c r="H495" s="284"/>
      <c r="I495" s="285"/>
    </row>
    <row r="496" spans="1:9" ht="22.5" customHeight="1" x14ac:dyDescent="0.2">
      <c r="A496" s="49" t="s">
        <v>150</v>
      </c>
      <c r="B496" s="275" t="s">
        <v>103</v>
      </c>
      <c r="C496" s="276"/>
      <c r="D496" s="277"/>
      <c r="E496" s="57"/>
      <c r="F496" s="279" t="s">
        <v>395</v>
      </c>
      <c r="G496" s="281" t="s">
        <v>396</v>
      </c>
      <c r="H496" s="282" t="s">
        <v>486</v>
      </c>
      <c r="I496" s="285"/>
    </row>
    <row r="497" spans="1:9" x14ac:dyDescent="0.2">
      <c r="A497" s="286" t="s">
        <v>14</v>
      </c>
      <c r="B497" s="286"/>
      <c r="C497" s="57">
        <f>C498+C499+C500+C501+C502</f>
        <v>15</v>
      </c>
      <c r="D497" s="57">
        <f>D498+D499+D500+D501+D502</f>
        <v>15</v>
      </c>
      <c r="E497" s="57">
        <f>E498+E499+E500+E501+E502</f>
        <v>15</v>
      </c>
      <c r="F497" s="279"/>
      <c r="G497" s="281"/>
      <c r="H497" s="283"/>
      <c r="I497" s="285"/>
    </row>
    <row r="498" spans="1:9" x14ac:dyDescent="0.2">
      <c r="A498" s="286" t="s">
        <v>4</v>
      </c>
      <c r="B498" s="286"/>
      <c r="C498" s="57">
        <v>0</v>
      </c>
      <c r="D498" s="57">
        <v>0</v>
      </c>
      <c r="E498" s="57">
        <v>0</v>
      </c>
      <c r="F498" s="279"/>
      <c r="G498" s="281"/>
      <c r="H498" s="283"/>
      <c r="I498" s="285"/>
    </row>
    <row r="499" spans="1:9" x14ac:dyDescent="0.2">
      <c r="A499" s="286" t="s">
        <v>11</v>
      </c>
      <c r="B499" s="286"/>
      <c r="C499" s="57">
        <v>15</v>
      </c>
      <c r="D499" s="57">
        <v>15</v>
      </c>
      <c r="E499" s="57">
        <v>15</v>
      </c>
      <c r="F499" s="279"/>
      <c r="G499" s="281"/>
      <c r="H499" s="283"/>
      <c r="I499" s="285"/>
    </row>
    <row r="500" spans="1:9" x14ac:dyDescent="0.2">
      <c r="A500" s="286" t="s">
        <v>12</v>
      </c>
      <c r="B500" s="286"/>
      <c r="C500" s="57">
        <v>0</v>
      </c>
      <c r="D500" s="57">
        <v>0</v>
      </c>
      <c r="E500" s="57">
        <v>0</v>
      </c>
      <c r="F500" s="279"/>
      <c r="G500" s="281"/>
      <c r="H500" s="283"/>
      <c r="I500" s="285"/>
    </row>
    <row r="501" spans="1:9" x14ac:dyDescent="0.2">
      <c r="A501" s="286" t="s">
        <v>13</v>
      </c>
      <c r="B501" s="286"/>
      <c r="C501" s="57">
        <v>0</v>
      </c>
      <c r="D501" s="57">
        <v>0</v>
      </c>
      <c r="E501" s="57">
        <v>0</v>
      </c>
      <c r="F501" s="279"/>
      <c r="G501" s="281"/>
      <c r="H501" s="283"/>
      <c r="I501" s="285"/>
    </row>
    <row r="502" spans="1:9" x14ac:dyDescent="0.2">
      <c r="A502" s="286" t="s">
        <v>2</v>
      </c>
      <c r="B502" s="286"/>
      <c r="C502" s="57">
        <v>0</v>
      </c>
      <c r="D502" s="57">
        <v>0</v>
      </c>
      <c r="E502" s="57">
        <v>0</v>
      </c>
      <c r="F502" s="279"/>
      <c r="G502" s="281"/>
      <c r="H502" s="284"/>
      <c r="I502" s="285"/>
    </row>
    <row r="503" spans="1:9" ht="24" x14ac:dyDescent="0.2">
      <c r="A503" s="53"/>
      <c r="B503" s="29" t="s">
        <v>398</v>
      </c>
      <c r="C503" s="25" t="s">
        <v>382</v>
      </c>
      <c r="D503" s="54"/>
      <c r="E503" s="55"/>
      <c r="F503" s="50"/>
      <c r="G503" s="51"/>
      <c r="H503" s="51"/>
      <c r="I503" s="52"/>
    </row>
    <row r="504" spans="1:9" ht="35.25" customHeight="1" x14ac:dyDescent="0.2">
      <c r="A504" s="49" t="s">
        <v>151</v>
      </c>
      <c r="B504" s="275" t="s">
        <v>104</v>
      </c>
      <c r="C504" s="276"/>
      <c r="D504" s="277"/>
      <c r="E504" s="57"/>
      <c r="F504" s="279" t="s">
        <v>324</v>
      </c>
      <c r="G504" s="281" t="s">
        <v>317</v>
      </c>
      <c r="H504" s="282" t="s">
        <v>487</v>
      </c>
      <c r="I504" s="285"/>
    </row>
    <row r="505" spans="1:9" x14ac:dyDescent="0.2">
      <c r="A505" s="286" t="s">
        <v>14</v>
      </c>
      <c r="B505" s="286"/>
      <c r="C505" s="57">
        <f>C506+C507+C508+C509+C510</f>
        <v>30</v>
      </c>
      <c r="D505" s="57">
        <f>D506+D507+D508+D509+D510</f>
        <v>30</v>
      </c>
      <c r="E505" s="57">
        <f>E506+E507+E508+E509+E510</f>
        <v>30</v>
      </c>
      <c r="F505" s="279"/>
      <c r="G505" s="281"/>
      <c r="H505" s="283"/>
      <c r="I505" s="285"/>
    </row>
    <row r="506" spans="1:9" x14ac:dyDescent="0.2">
      <c r="A506" s="286" t="s">
        <v>4</v>
      </c>
      <c r="B506" s="286"/>
      <c r="C506" s="57">
        <v>0</v>
      </c>
      <c r="D506" s="57">
        <v>0</v>
      </c>
      <c r="E506" s="57">
        <v>0</v>
      </c>
      <c r="F506" s="279"/>
      <c r="G506" s="281"/>
      <c r="H506" s="283"/>
      <c r="I506" s="285"/>
    </row>
    <row r="507" spans="1:9" x14ac:dyDescent="0.2">
      <c r="A507" s="286" t="s">
        <v>11</v>
      </c>
      <c r="B507" s="286"/>
      <c r="C507" s="57">
        <v>30</v>
      </c>
      <c r="D507" s="57">
        <v>30</v>
      </c>
      <c r="E507" s="57">
        <v>30</v>
      </c>
      <c r="F507" s="279"/>
      <c r="G507" s="281"/>
      <c r="H507" s="283"/>
      <c r="I507" s="285"/>
    </row>
    <row r="508" spans="1:9" x14ac:dyDescent="0.2">
      <c r="A508" s="286" t="s">
        <v>12</v>
      </c>
      <c r="B508" s="286"/>
      <c r="C508" s="57">
        <v>0</v>
      </c>
      <c r="D508" s="57">
        <v>0</v>
      </c>
      <c r="E508" s="57">
        <v>0</v>
      </c>
      <c r="F508" s="279"/>
      <c r="G508" s="281"/>
      <c r="H508" s="283"/>
      <c r="I508" s="285"/>
    </row>
    <row r="509" spans="1:9" x14ac:dyDescent="0.2">
      <c r="A509" s="286" t="s">
        <v>13</v>
      </c>
      <c r="B509" s="286"/>
      <c r="C509" s="57">
        <v>0</v>
      </c>
      <c r="D509" s="57">
        <v>0</v>
      </c>
      <c r="E509" s="57">
        <v>0</v>
      </c>
      <c r="F509" s="279"/>
      <c r="G509" s="281"/>
      <c r="H509" s="283"/>
      <c r="I509" s="285"/>
    </row>
    <row r="510" spans="1:9" x14ac:dyDescent="0.2">
      <c r="A510" s="286" t="s">
        <v>2</v>
      </c>
      <c r="B510" s="286"/>
      <c r="C510" s="57">
        <v>0</v>
      </c>
      <c r="D510" s="57">
        <v>0</v>
      </c>
      <c r="E510" s="57">
        <v>0</v>
      </c>
      <c r="F510" s="279"/>
      <c r="G510" s="281"/>
      <c r="H510" s="284"/>
      <c r="I510" s="285"/>
    </row>
    <row r="511" spans="1:9" ht="24" x14ac:dyDescent="0.2">
      <c r="A511" s="53"/>
      <c r="B511" s="29" t="s">
        <v>399</v>
      </c>
      <c r="C511" s="25" t="s">
        <v>397</v>
      </c>
      <c r="D511" s="54"/>
      <c r="E511" s="55"/>
      <c r="F511" s="50"/>
      <c r="G511" s="51"/>
      <c r="H511" s="51"/>
      <c r="I511" s="52"/>
    </row>
    <row r="512" spans="1:9" ht="38.25" customHeight="1" x14ac:dyDescent="0.2">
      <c r="A512" s="49" t="s">
        <v>152</v>
      </c>
      <c r="B512" s="275" t="s">
        <v>105</v>
      </c>
      <c r="C512" s="276"/>
      <c r="D512" s="277"/>
      <c r="E512" s="57"/>
      <c r="F512" s="279" t="s">
        <v>225</v>
      </c>
      <c r="G512" s="281" t="s">
        <v>226</v>
      </c>
      <c r="H512" s="282" t="s">
        <v>499</v>
      </c>
      <c r="I512" s="285"/>
    </row>
    <row r="513" spans="1:9" x14ac:dyDescent="0.2">
      <c r="A513" s="286" t="s">
        <v>14</v>
      </c>
      <c r="B513" s="286"/>
      <c r="C513" s="57">
        <f>C514+C515+C516+C517+C518</f>
        <v>20</v>
      </c>
      <c r="D513" s="57">
        <f>D514+D515+D516+D517+D518</f>
        <v>20</v>
      </c>
      <c r="E513" s="57">
        <f>E514+E515+E516+E517+E518</f>
        <v>20</v>
      </c>
      <c r="F513" s="279"/>
      <c r="G513" s="281"/>
      <c r="H513" s="283"/>
      <c r="I513" s="285"/>
    </row>
    <row r="514" spans="1:9" x14ac:dyDescent="0.2">
      <c r="A514" s="286" t="s">
        <v>4</v>
      </c>
      <c r="B514" s="286"/>
      <c r="C514" s="57">
        <v>0</v>
      </c>
      <c r="D514" s="57">
        <v>0</v>
      </c>
      <c r="E514" s="57">
        <v>0</v>
      </c>
      <c r="F514" s="279"/>
      <c r="G514" s="281"/>
      <c r="H514" s="283"/>
      <c r="I514" s="285"/>
    </row>
    <row r="515" spans="1:9" x14ac:dyDescent="0.2">
      <c r="A515" s="286" t="s">
        <v>11</v>
      </c>
      <c r="B515" s="286"/>
      <c r="C515" s="57">
        <v>20</v>
      </c>
      <c r="D515" s="57">
        <v>20</v>
      </c>
      <c r="E515" s="57">
        <v>20</v>
      </c>
      <c r="F515" s="279"/>
      <c r="G515" s="281"/>
      <c r="H515" s="283"/>
      <c r="I515" s="285"/>
    </row>
    <row r="516" spans="1:9" x14ac:dyDescent="0.2">
      <c r="A516" s="286" t="s">
        <v>12</v>
      </c>
      <c r="B516" s="286"/>
      <c r="C516" s="57">
        <v>0</v>
      </c>
      <c r="D516" s="57">
        <v>0</v>
      </c>
      <c r="E516" s="57">
        <v>0</v>
      </c>
      <c r="F516" s="279"/>
      <c r="G516" s="281"/>
      <c r="H516" s="283"/>
      <c r="I516" s="285"/>
    </row>
    <row r="517" spans="1:9" x14ac:dyDescent="0.2">
      <c r="A517" s="286" t="s">
        <v>13</v>
      </c>
      <c r="B517" s="286"/>
      <c r="C517" s="57">
        <v>0</v>
      </c>
      <c r="D517" s="57">
        <v>0</v>
      </c>
      <c r="E517" s="57">
        <v>0</v>
      </c>
      <c r="F517" s="279"/>
      <c r="G517" s="281"/>
      <c r="H517" s="283"/>
      <c r="I517" s="285"/>
    </row>
    <row r="518" spans="1:9" x14ac:dyDescent="0.2">
      <c r="A518" s="286" t="s">
        <v>2</v>
      </c>
      <c r="B518" s="286"/>
      <c r="C518" s="57">
        <v>0</v>
      </c>
      <c r="D518" s="57">
        <v>0</v>
      </c>
      <c r="E518" s="57">
        <v>0</v>
      </c>
      <c r="F518" s="279"/>
      <c r="G518" s="281"/>
      <c r="H518" s="284"/>
      <c r="I518" s="285"/>
    </row>
    <row r="519" spans="1:9" ht="39.75" customHeight="1" x14ac:dyDescent="0.2">
      <c r="A519" s="312" t="s">
        <v>454</v>
      </c>
      <c r="B519" s="313"/>
      <c r="C519" s="378"/>
      <c r="D519" s="57"/>
      <c r="E519" s="57"/>
      <c r="F519" s="50"/>
      <c r="G519" s="51" t="s">
        <v>455</v>
      </c>
      <c r="H519" s="51"/>
      <c r="I519" s="52"/>
    </row>
    <row r="520" spans="1:9" ht="36.75" customHeight="1" x14ac:dyDescent="0.2">
      <c r="A520" s="49" t="s">
        <v>153</v>
      </c>
      <c r="B520" s="275" t="s">
        <v>106</v>
      </c>
      <c r="C520" s="276"/>
      <c r="D520" s="277"/>
      <c r="E520" s="57"/>
      <c r="F520" s="279" t="s">
        <v>400</v>
      </c>
      <c r="G520" s="281" t="s">
        <v>401</v>
      </c>
      <c r="H520" s="282" t="s">
        <v>488</v>
      </c>
      <c r="I520" s="285" t="s">
        <v>224</v>
      </c>
    </row>
    <row r="521" spans="1:9" x14ac:dyDescent="0.2">
      <c r="A521" s="286" t="s">
        <v>14</v>
      </c>
      <c r="B521" s="286"/>
      <c r="C521" s="57">
        <f>C522+C523+C524+C525+C526</f>
        <v>555</v>
      </c>
      <c r="D521" s="57">
        <f>D522+D523+D524+D525+D526</f>
        <v>555</v>
      </c>
      <c r="E521" s="57">
        <f>E522+E523+E524+E525+E526</f>
        <v>555</v>
      </c>
      <c r="F521" s="279"/>
      <c r="G521" s="281"/>
      <c r="H521" s="283"/>
      <c r="I521" s="285"/>
    </row>
    <row r="522" spans="1:9" x14ac:dyDescent="0.2">
      <c r="A522" s="286" t="s">
        <v>4</v>
      </c>
      <c r="B522" s="286"/>
      <c r="C522" s="57">
        <v>0</v>
      </c>
      <c r="D522" s="57">
        <v>0</v>
      </c>
      <c r="E522" s="57">
        <v>0</v>
      </c>
      <c r="F522" s="279"/>
      <c r="G522" s="281"/>
      <c r="H522" s="283"/>
      <c r="I522" s="285"/>
    </row>
    <row r="523" spans="1:9" x14ac:dyDescent="0.2">
      <c r="A523" s="286" t="s">
        <v>11</v>
      </c>
      <c r="B523" s="286"/>
      <c r="C523" s="57">
        <v>555</v>
      </c>
      <c r="D523" s="57">
        <v>555</v>
      </c>
      <c r="E523" s="57">
        <v>555</v>
      </c>
      <c r="F523" s="279"/>
      <c r="G523" s="281"/>
      <c r="H523" s="283"/>
      <c r="I523" s="285"/>
    </row>
    <row r="524" spans="1:9" x14ac:dyDescent="0.2">
      <c r="A524" s="286" t="s">
        <v>12</v>
      </c>
      <c r="B524" s="286"/>
      <c r="C524" s="57">
        <v>0</v>
      </c>
      <c r="D524" s="57">
        <v>0</v>
      </c>
      <c r="E524" s="57">
        <v>0</v>
      </c>
      <c r="F524" s="279"/>
      <c r="G524" s="281"/>
      <c r="H524" s="283"/>
      <c r="I524" s="285"/>
    </row>
    <row r="525" spans="1:9" x14ac:dyDescent="0.2">
      <c r="A525" s="286" t="s">
        <v>13</v>
      </c>
      <c r="B525" s="286"/>
      <c r="C525" s="57">
        <v>0</v>
      </c>
      <c r="D525" s="57">
        <v>0</v>
      </c>
      <c r="E525" s="57">
        <v>0</v>
      </c>
      <c r="F525" s="279"/>
      <c r="G525" s="281"/>
      <c r="H525" s="283"/>
      <c r="I525" s="285"/>
    </row>
    <row r="526" spans="1:9" x14ac:dyDescent="0.2">
      <c r="A526" s="286" t="s">
        <v>2</v>
      </c>
      <c r="B526" s="286"/>
      <c r="C526" s="57">
        <v>0</v>
      </c>
      <c r="D526" s="57">
        <v>0</v>
      </c>
      <c r="E526" s="57">
        <v>0</v>
      </c>
      <c r="F526" s="279"/>
      <c r="G526" s="281"/>
      <c r="H526" s="284"/>
      <c r="I526" s="285"/>
    </row>
    <row r="527" spans="1:9" ht="24" x14ac:dyDescent="0.2">
      <c r="A527" s="53"/>
      <c r="B527" s="29" t="s">
        <v>403</v>
      </c>
      <c r="C527" s="25" t="s">
        <v>402</v>
      </c>
      <c r="D527" s="54"/>
      <c r="E527" s="55"/>
      <c r="F527" s="50"/>
      <c r="G527" s="51"/>
      <c r="H527" s="51"/>
      <c r="I527" s="52"/>
    </row>
    <row r="528" spans="1:9" ht="38.25" customHeight="1" x14ac:dyDescent="0.2">
      <c r="A528" s="49" t="s">
        <v>154</v>
      </c>
      <c r="B528" s="275" t="s">
        <v>107</v>
      </c>
      <c r="C528" s="276"/>
      <c r="D528" s="277"/>
      <c r="E528" s="57"/>
      <c r="F528" s="279" t="s">
        <v>324</v>
      </c>
      <c r="G528" s="281" t="s">
        <v>321</v>
      </c>
      <c r="H528" s="282" t="s">
        <v>489</v>
      </c>
      <c r="I528" s="285" t="s">
        <v>224</v>
      </c>
    </row>
    <row r="529" spans="1:9" x14ac:dyDescent="0.2">
      <c r="A529" s="286" t="s">
        <v>14</v>
      </c>
      <c r="B529" s="286"/>
      <c r="C529" s="57">
        <f>C530+C531+C532+C533+C534</f>
        <v>120</v>
      </c>
      <c r="D529" s="57">
        <f>D530+D531+D532+D533+D534</f>
        <v>120</v>
      </c>
      <c r="E529" s="57">
        <f>E530+E531+E532+E533+E534</f>
        <v>120</v>
      </c>
      <c r="F529" s="279"/>
      <c r="G529" s="281"/>
      <c r="H529" s="283"/>
      <c r="I529" s="285"/>
    </row>
    <row r="530" spans="1:9" x14ac:dyDescent="0.2">
      <c r="A530" s="286" t="s">
        <v>4</v>
      </c>
      <c r="B530" s="286"/>
      <c r="C530" s="57">
        <v>0</v>
      </c>
      <c r="D530" s="57">
        <v>0</v>
      </c>
      <c r="E530" s="57">
        <v>0</v>
      </c>
      <c r="F530" s="279"/>
      <c r="G530" s="281"/>
      <c r="H530" s="283"/>
      <c r="I530" s="285"/>
    </row>
    <row r="531" spans="1:9" x14ac:dyDescent="0.2">
      <c r="A531" s="286" t="s">
        <v>11</v>
      </c>
      <c r="B531" s="286"/>
      <c r="C531" s="57">
        <v>120</v>
      </c>
      <c r="D531" s="57">
        <v>120</v>
      </c>
      <c r="E531" s="57">
        <v>120</v>
      </c>
      <c r="F531" s="279"/>
      <c r="G531" s="281"/>
      <c r="H531" s="283"/>
      <c r="I531" s="285"/>
    </row>
    <row r="532" spans="1:9" x14ac:dyDescent="0.2">
      <c r="A532" s="286" t="s">
        <v>12</v>
      </c>
      <c r="B532" s="286"/>
      <c r="C532" s="57">
        <v>0</v>
      </c>
      <c r="D532" s="57">
        <v>0</v>
      </c>
      <c r="E532" s="57">
        <v>0</v>
      </c>
      <c r="F532" s="279"/>
      <c r="G532" s="281"/>
      <c r="H532" s="283"/>
      <c r="I532" s="285"/>
    </row>
    <row r="533" spans="1:9" x14ac:dyDescent="0.2">
      <c r="A533" s="286" t="s">
        <v>13</v>
      </c>
      <c r="B533" s="286"/>
      <c r="C533" s="57">
        <v>0</v>
      </c>
      <c r="D533" s="57">
        <v>0</v>
      </c>
      <c r="E533" s="57">
        <v>0</v>
      </c>
      <c r="F533" s="279"/>
      <c r="G533" s="281"/>
      <c r="H533" s="283"/>
      <c r="I533" s="285"/>
    </row>
    <row r="534" spans="1:9" x14ac:dyDescent="0.2">
      <c r="A534" s="286" t="s">
        <v>2</v>
      </c>
      <c r="B534" s="286"/>
      <c r="C534" s="57">
        <v>0</v>
      </c>
      <c r="D534" s="57">
        <v>0</v>
      </c>
      <c r="E534" s="57">
        <v>0</v>
      </c>
      <c r="F534" s="279"/>
      <c r="G534" s="281"/>
      <c r="H534" s="284"/>
      <c r="I534" s="285"/>
    </row>
    <row r="535" spans="1:9" ht="24" x14ac:dyDescent="0.2">
      <c r="A535" s="53"/>
      <c r="B535" s="29" t="s">
        <v>404</v>
      </c>
      <c r="C535" s="25" t="s">
        <v>405</v>
      </c>
      <c r="D535" s="54"/>
      <c r="E535" s="55"/>
      <c r="F535" s="50"/>
      <c r="G535" s="51"/>
      <c r="H535" s="51"/>
      <c r="I535" s="52"/>
    </row>
    <row r="536" spans="1:9" ht="36" customHeight="1" x14ac:dyDescent="0.2">
      <c r="A536" s="49" t="s">
        <v>155</v>
      </c>
      <c r="B536" s="275" t="s">
        <v>108</v>
      </c>
      <c r="C536" s="276"/>
      <c r="D536" s="277"/>
      <c r="E536" s="57"/>
      <c r="F536" s="279" t="s">
        <v>80</v>
      </c>
      <c r="G536" s="280" t="s">
        <v>80</v>
      </c>
      <c r="H536" s="282"/>
      <c r="I536" s="285"/>
    </row>
    <row r="537" spans="1:9" x14ac:dyDescent="0.2">
      <c r="A537" s="286" t="s">
        <v>14</v>
      </c>
      <c r="B537" s="286"/>
      <c r="C537" s="57">
        <f>C538+C539+C540+C541+C542</f>
        <v>0</v>
      </c>
      <c r="D537" s="57">
        <f>D538+D539+D540+D541+D542</f>
        <v>0</v>
      </c>
      <c r="E537" s="57">
        <f>E538+E539+E540+E541+E542</f>
        <v>0</v>
      </c>
      <c r="F537" s="279"/>
      <c r="G537" s="280"/>
      <c r="H537" s="283"/>
      <c r="I537" s="285"/>
    </row>
    <row r="538" spans="1:9" x14ac:dyDescent="0.2">
      <c r="A538" s="286" t="s">
        <v>4</v>
      </c>
      <c r="B538" s="286"/>
      <c r="C538" s="57">
        <v>0</v>
      </c>
      <c r="D538" s="57">
        <v>0</v>
      </c>
      <c r="E538" s="57">
        <v>0</v>
      </c>
      <c r="F538" s="279"/>
      <c r="G538" s="280"/>
      <c r="H538" s="283"/>
      <c r="I538" s="285"/>
    </row>
    <row r="539" spans="1:9" x14ac:dyDescent="0.2">
      <c r="A539" s="286" t="s">
        <v>11</v>
      </c>
      <c r="B539" s="286"/>
      <c r="C539" s="57">
        <v>0</v>
      </c>
      <c r="D539" s="57">
        <v>0</v>
      </c>
      <c r="E539" s="57">
        <v>0</v>
      </c>
      <c r="F539" s="279"/>
      <c r="G539" s="280"/>
      <c r="H539" s="283"/>
      <c r="I539" s="285"/>
    </row>
    <row r="540" spans="1:9" x14ac:dyDescent="0.2">
      <c r="A540" s="286" t="s">
        <v>12</v>
      </c>
      <c r="B540" s="286"/>
      <c r="C540" s="57">
        <v>0</v>
      </c>
      <c r="D540" s="57">
        <v>0</v>
      </c>
      <c r="E540" s="57">
        <v>0</v>
      </c>
      <c r="F540" s="279"/>
      <c r="G540" s="280"/>
      <c r="H540" s="283"/>
      <c r="I540" s="285"/>
    </row>
    <row r="541" spans="1:9" x14ac:dyDescent="0.2">
      <c r="A541" s="286" t="s">
        <v>13</v>
      </c>
      <c r="B541" s="286"/>
      <c r="C541" s="57">
        <v>0</v>
      </c>
      <c r="D541" s="57">
        <v>0</v>
      </c>
      <c r="E541" s="57">
        <v>0</v>
      </c>
      <c r="F541" s="279"/>
      <c r="G541" s="280"/>
      <c r="H541" s="283"/>
      <c r="I541" s="285"/>
    </row>
    <row r="542" spans="1:9" x14ac:dyDescent="0.2">
      <c r="A542" s="286" t="s">
        <v>2</v>
      </c>
      <c r="B542" s="286"/>
      <c r="C542" s="57">
        <v>0</v>
      </c>
      <c r="D542" s="57">
        <v>0</v>
      </c>
      <c r="E542" s="57">
        <v>0</v>
      </c>
      <c r="F542" s="279"/>
      <c r="G542" s="280"/>
      <c r="H542" s="284"/>
      <c r="I542" s="285"/>
    </row>
    <row r="543" spans="1:9" ht="27" customHeight="1" x14ac:dyDescent="0.2">
      <c r="A543" s="30" t="s">
        <v>301</v>
      </c>
      <c r="B543" s="275" t="s">
        <v>109</v>
      </c>
      <c r="C543" s="276"/>
      <c r="D543" s="277"/>
      <c r="E543" s="57"/>
      <c r="F543" s="279" t="s">
        <v>406</v>
      </c>
      <c r="G543" s="281" t="s">
        <v>407</v>
      </c>
      <c r="H543" s="282"/>
      <c r="I543" s="285"/>
    </row>
    <row r="544" spans="1:9" x14ac:dyDescent="0.2">
      <c r="A544" s="286" t="s">
        <v>14</v>
      </c>
      <c r="B544" s="286"/>
      <c r="C544" s="57">
        <f>C545+C546+C547+C548+C549</f>
        <v>25</v>
      </c>
      <c r="D544" s="57">
        <f>D545+D546+D547+D548+D549</f>
        <v>25</v>
      </c>
      <c r="E544" s="57">
        <f>E545+E546+E547+E548+E549</f>
        <v>25</v>
      </c>
      <c r="F544" s="279"/>
      <c r="G544" s="281"/>
      <c r="H544" s="283"/>
      <c r="I544" s="285"/>
    </row>
    <row r="545" spans="1:9" x14ac:dyDescent="0.2">
      <c r="A545" s="286" t="s">
        <v>4</v>
      </c>
      <c r="B545" s="286"/>
      <c r="C545" s="57">
        <v>0</v>
      </c>
      <c r="D545" s="57">
        <v>0</v>
      </c>
      <c r="E545" s="57">
        <v>0</v>
      </c>
      <c r="F545" s="279"/>
      <c r="G545" s="281"/>
      <c r="H545" s="283"/>
      <c r="I545" s="285"/>
    </row>
    <row r="546" spans="1:9" x14ac:dyDescent="0.2">
      <c r="A546" s="286" t="s">
        <v>11</v>
      </c>
      <c r="B546" s="286"/>
      <c r="C546" s="57">
        <v>25</v>
      </c>
      <c r="D546" s="57">
        <v>25</v>
      </c>
      <c r="E546" s="57">
        <v>25</v>
      </c>
      <c r="F546" s="279"/>
      <c r="G546" s="281"/>
      <c r="H546" s="283"/>
      <c r="I546" s="285"/>
    </row>
    <row r="547" spans="1:9" x14ac:dyDescent="0.2">
      <c r="A547" s="286" t="s">
        <v>12</v>
      </c>
      <c r="B547" s="286"/>
      <c r="C547" s="57">
        <v>0</v>
      </c>
      <c r="D547" s="57">
        <v>0</v>
      </c>
      <c r="E547" s="57">
        <v>0</v>
      </c>
      <c r="F547" s="279"/>
      <c r="G547" s="281"/>
      <c r="H547" s="283"/>
      <c r="I547" s="285"/>
    </row>
    <row r="548" spans="1:9" x14ac:dyDescent="0.2">
      <c r="A548" s="286" t="s">
        <v>13</v>
      </c>
      <c r="B548" s="286"/>
      <c r="C548" s="57">
        <v>0</v>
      </c>
      <c r="D548" s="57">
        <v>0</v>
      </c>
      <c r="E548" s="57">
        <v>0</v>
      </c>
      <c r="F548" s="279"/>
      <c r="G548" s="281"/>
      <c r="H548" s="283"/>
      <c r="I548" s="285"/>
    </row>
    <row r="549" spans="1:9" x14ac:dyDescent="0.2">
      <c r="A549" s="286" t="s">
        <v>2</v>
      </c>
      <c r="B549" s="286"/>
      <c r="C549" s="57">
        <v>0</v>
      </c>
      <c r="D549" s="57">
        <v>0</v>
      </c>
      <c r="E549" s="57">
        <v>0</v>
      </c>
      <c r="F549" s="279"/>
      <c r="G549" s="281"/>
      <c r="H549" s="284"/>
      <c r="I549" s="285"/>
    </row>
    <row r="550" spans="1:9" ht="24" x14ac:dyDescent="0.2">
      <c r="A550" s="53"/>
      <c r="B550" s="29" t="s">
        <v>409</v>
      </c>
      <c r="C550" s="25" t="s">
        <v>408</v>
      </c>
      <c r="D550" s="54"/>
      <c r="E550" s="55"/>
      <c r="F550" s="50"/>
      <c r="G550" s="51"/>
      <c r="H550" s="51"/>
      <c r="I550" s="52"/>
    </row>
    <row r="551" spans="1:9" ht="38.25" customHeight="1" x14ac:dyDescent="0.2">
      <c r="A551" s="49" t="s">
        <v>156</v>
      </c>
      <c r="B551" s="275" t="s">
        <v>110</v>
      </c>
      <c r="C551" s="276"/>
      <c r="D551" s="277"/>
      <c r="E551" s="57"/>
      <c r="F551" s="279" t="s">
        <v>80</v>
      </c>
      <c r="G551" s="280" t="s">
        <v>80</v>
      </c>
      <c r="H551" s="282"/>
      <c r="I551" s="285"/>
    </row>
    <row r="552" spans="1:9" x14ac:dyDescent="0.2">
      <c r="A552" s="286" t="s">
        <v>14</v>
      </c>
      <c r="B552" s="286"/>
      <c r="C552" s="57">
        <f>C553+C554+C555+C556+C557</f>
        <v>0</v>
      </c>
      <c r="D552" s="57">
        <f>D553+D554+D555+D556+D557</f>
        <v>0</v>
      </c>
      <c r="E552" s="57">
        <f>E553+E554+E555+E556+E557</f>
        <v>0</v>
      </c>
      <c r="F552" s="279"/>
      <c r="G552" s="280"/>
      <c r="H552" s="283"/>
      <c r="I552" s="285"/>
    </row>
    <row r="553" spans="1:9" x14ac:dyDescent="0.2">
      <c r="A553" s="286" t="s">
        <v>4</v>
      </c>
      <c r="B553" s="286"/>
      <c r="C553" s="57">
        <v>0</v>
      </c>
      <c r="D553" s="57">
        <v>0</v>
      </c>
      <c r="E553" s="57">
        <v>0</v>
      </c>
      <c r="F553" s="279"/>
      <c r="G553" s="280"/>
      <c r="H553" s="283"/>
      <c r="I553" s="285"/>
    </row>
    <row r="554" spans="1:9" x14ac:dyDescent="0.2">
      <c r="A554" s="286" t="s">
        <v>11</v>
      </c>
      <c r="B554" s="286"/>
      <c r="C554" s="57">
        <v>0</v>
      </c>
      <c r="D554" s="57">
        <v>0</v>
      </c>
      <c r="E554" s="57">
        <v>0</v>
      </c>
      <c r="F554" s="279"/>
      <c r="G554" s="280"/>
      <c r="H554" s="283"/>
      <c r="I554" s="285"/>
    </row>
    <row r="555" spans="1:9" x14ac:dyDescent="0.2">
      <c r="A555" s="286" t="s">
        <v>12</v>
      </c>
      <c r="B555" s="286"/>
      <c r="C555" s="57">
        <v>0</v>
      </c>
      <c r="D555" s="57">
        <v>0</v>
      </c>
      <c r="E555" s="57">
        <v>0</v>
      </c>
      <c r="F555" s="279"/>
      <c r="G555" s="280"/>
      <c r="H555" s="283"/>
      <c r="I555" s="285"/>
    </row>
    <row r="556" spans="1:9" x14ac:dyDescent="0.2">
      <c r="A556" s="286" t="s">
        <v>13</v>
      </c>
      <c r="B556" s="286"/>
      <c r="C556" s="57">
        <v>0</v>
      </c>
      <c r="D556" s="57">
        <v>0</v>
      </c>
      <c r="E556" s="57">
        <v>0</v>
      </c>
      <c r="F556" s="279"/>
      <c r="G556" s="280"/>
      <c r="H556" s="283"/>
      <c r="I556" s="285"/>
    </row>
    <row r="557" spans="1:9" x14ac:dyDescent="0.2">
      <c r="A557" s="286" t="s">
        <v>2</v>
      </c>
      <c r="B557" s="286"/>
      <c r="C557" s="57">
        <v>0</v>
      </c>
      <c r="D557" s="57">
        <v>0</v>
      </c>
      <c r="E557" s="57">
        <v>0</v>
      </c>
      <c r="F557" s="279"/>
      <c r="G557" s="280"/>
      <c r="H557" s="284"/>
      <c r="I557" s="285"/>
    </row>
    <row r="558" spans="1:9" ht="27.75" customHeight="1" x14ac:dyDescent="0.2">
      <c r="A558" s="49" t="s">
        <v>157</v>
      </c>
      <c r="B558" s="275" t="s">
        <v>111</v>
      </c>
      <c r="C558" s="276"/>
      <c r="D558" s="277"/>
      <c r="E558" s="57"/>
      <c r="F558" s="279" t="s">
        <v>80</v>
      </c>
      <c r="G558" s="280" t="s">
        <v>80</v>
      </c>
      <c r="H558" s="282"/>
      <c r="I558" s="285"/>
    </row>
    <row r="559" spans="1:9" x14ac:dyDescent="0.2">
      <c r="A559" s="286" t="s">
        <v>14</v>
      </c>
      <c r="B559" s="286"/>
      <c r="C559" s="57">
        <f>C560+C561+C562+C563+C564</f>
        <v>0</v>
      </c>
      <c r="D559" s="57">
        <f>D560+D561+D562+D563+D564</f>
        <v>0</v>
      </c>
      <c r="E559" s="57">
        <f>E560+E561+E562+E563+E564</f>
        <v>0</v>
      </c>
      <c r="F559" s="279"/>
      <c r="G559" s="280"/>
      <c r="H559" s="283"/>
      <c r="I559" s="285"/>
    </row>
    <row r="560" spans="1:9" x14ac:dyDescent="0.2">
      <c r="A560" s="286" t="s">
        <v>4</v>
      </c>
      <c r="B560" s="286"/>
      <c r="C560" s="57">
        <v>0</v>
      </c>
      <c r="D560" s="57">
        <v>0</v>
      </c>
      <c r="E560" s="57">
        <v>0</v>
      </c>
      <c r="F560" s="279"/>
      <c r="G560" s="280"/>
      <c r="H560" s="283"/>
      <c r="I560" s="285"/>
    </row>
    <row r="561" spans="1:9" x14ac:dyDescent="0.2">
      <c r="A561" s="286" t="s">
        <v>11</v>
      </c>
      <c r="B561" s="286"/>
      <c r="C561" s="57">
        <v>0</v>
      </c>
      <c r="D561" s="57">
        <v>0</v>
      </c>
      <c r="E561" s="57">
        <v>0</v>
      </c>
      <c r="F561" s="279"/>
      <c r="G561" s="280"/>
      <c r="H561" s="283"/>
      <c r="I561" s="285"/>
    </row>
    <row r="562" spans="1:9" x14ac:dyDescent="0.2">
      <c r="A562" s="286" t="s">
        <v>12</v>
      </c>
      <c r="B562" s="286"/>
      <c r="C562" s="57">
        <v>0</v>
      </c>
      <c r="D562" s="57">
        <v>0</v>
      </c>
      <c r="E562" s="57">
        <v>0</v>
      </c>
      <c r="F562" s="279"/>
      <c r="G562" s="280"/>
      <c r="H562" s="283"/>
      <c r="I562" s="285"/>
    </row>
    <row r="563" spans="1:9" x14ac:dyDescent="0.2">
      <c r="A563" s="286" t="s">
        <v>13</v>
      </c>
      <c r="B563" s="286"/>
      <c r="C563" s="57">
        <v>0</v>
      </c>
      <c r="D563" s="57">
        <v>0</v>
      </c>
      <c r="E563" s="57">
        <v>0</v>
      </c>
      <c r="F563" s="279"/>
      <c r="G563" s="280"/>
      <c r="H563" s="283"/>
      <c r="I563" s="285"/>
    </row>
    <row r="564" spans="1:9" x14ac:dyDescent="0.2">
      <c r="A564" s="286" t="s">
        <v>2</v>
      </c>
      <c r="B564" s="286"/>
      <c r="C564" s="57">
        <v>0</v>
      </c>
      <c r="D564" s="57">
        <v>0</v>
      </c>
      <c r="E564" s="57">
        <v>0</v>
      </c>
      <c r="F564" s="279"/>
      <c r="G564" s="280"/>
      <c r="H564" s="284"/>
      <c r="I564" s="285"/>
    </row>
    <row r="565" spans="1:9" ht="21.75" customHeight="1" x14ac:dyDescent="0.2">
      <c r="A565" s="49" t="s">
        <v>158</v>
      </c>
      <c r="B565" s="306" t="s">
        <v>231</v>
      </c>
      <c r="C565" s="307"/>
      <c r="D565" s="308"/>
      <c r="E565" s="57"/>
      <c r="F565" s="279" t="s">
        <v>410</v>
      </c>
      <c r="G565" s="281" t="s">
        <v>325</v>
      </c>
      <c r="H565" s="282"/>
      <c r="I565" s="285"/>
    </row>
    <row r="566" spans="1:9" x14ac:dyDescent="0.2">
      <c r="A566" s="286" t="s">
        <v>14</v>
      </c>
      <c r="B566" s="286"/>
      <c r="C566" s="57">
        <f>C567+C568+C569+C570+C571</f>
        <v>20</v>
      </c>
      <c r="D566" s="57">
        <f>D567+D568+D569+D570+D571</f>
        <v>20</v>
      </c>
      <c r="E566" s="57">
        <f>E567+E568+E569+E570+E571</f>
        <v>20</v>
      </c>
      <c r="F566" s="279"/>
      <c r="G566" s="281"/>
      <c r="H566" s="283"/>
      <c r="I566" s="285"/>
    </row>
    <row r="567" spans="1:9" x14ac:dyDescent="0.2">
      <c r="A567" s="286" t="s">
        <v>4</v>
      </c>
      <c r="B567" s="286"/>
      <c r="C567" s="57">
        <v>0</v>
      </c>
      <c r="D567" s="57">
        <v>0</v>
      </c>
      <c r="E567" s="57">
        <v>0</v>
      </c>
      <c r="F567" s="279"/>
      <c r="G567" s="281"/>
      <c r="H567" s="283"/>
      <c r="I567" s="285"/>
    </row>
    <row r="568" spans="1:9" x14ac:dyDescent="0.2">
      <c r="A568" s="286" t="s">
        <v>11</v>
      </c>
      <c r="B568" s="286"/>
      <c r="C568" s="57">
        <v>20</v>
      </c>
      <c r="D568" s="57">
        <v>20</v>
      </c>
      <c r="E568" s="57">
        <v>20</v>
      </c>
      <c r="F568" s="279"/>
      <c r="G568" s="281"/>
      <c r="H568" s="283"/>
      <c r="I568" s="285"/>
    </row>
    <row r="569" spans="1:9" x14ac:dyDescent="0.2">
      <c r="A569" s="286" t="s">
        <v>12</v>
      </c>
      <c r="B569" s="286"/>
      <c r="C569" s="57">
        <v>0</v>
      </c>
      <c r="D569" s="57">
        <v>0</v>
      </c>
      <c r="E569" s="57">
        <v>0</v>
      </c>
      <c r="F569" s="279"/>
      <c r="G569" s="281"/>
      <c r="H569" s="283"/>
      <c r="I569" s="285"/>
    </row>
    <row r="570" spans="1:9" x14ac:dyDescent="0.2">
      <c r="A570" s="286" t="s">
        <v>13</v>
      </c>
      <c r="B570" s="286"/>
      <c r="C570" s="57">
        <v>0</v>
      </c>
      <c r="D570" s="57">
        <v>0</v>
      </c>
      <c r="E570" s="57">
        <v>0</v>
      </c>
      <c r="F570" s="279"/>
      <c r="G570" s="281"/>
      <c r="H570" s="283"/>
      <c r="I570" s="285"/>
    </row>
    <row r="571" spans="1:9" x14ac:dyDescent="0.2">
      <c r="A571" s="286" t="s">
        <v>2</v>
      </c>
      <c r="B571" s="286"/>
      <c r="C571" s="57">
        <v>0</v>
      </c>
      <c r="D571" s="57">
        <v>0</v>
      </c>
      <c r="E571" s="57">
        <v>0</v>
      </c>
      <c r="F571" s="279"/>
      <c r="G571" s="281"/>
      <c r="H571" s="284"/>
      <c r="I571" s="285"/>
    </row>
    <row r="572" spans="1:9" ht="24" x14ac:dyDescent="0.2">
      <c r="A572" s="53"/>
      <c r="B572" s="29" t="s">
        <v>412</v>
      </c>
      <c r="C572" s="25" t="s">
        <v>378</v>
      </c>
      <c r="D572" s="54"/>
      <c r="E572" s="55"/>
      <c r="F572" s="50"/>
      <c r="G572" s="51"/>
      <c r="H572" s="51"/>
      <c r="I572" s="52"/>
    </row>
    <row r="573" spans="1:9" ht="29.25" customHeight="1" x14ac:dyDescent="0.2">
      <c r="A573" s="49" t="s">
        <v>232</v>
      </c>
      <c r="B573" s="275" t="s">
        <v>118</v>
      </c>
      <c r="C573" s="276"/>
      <c r="D573" s="277"/>
      <c r="E573" s="57"/>
      <c r="F573" s="279" t="s">
        <v>332</v>
      </c>
      <c r="G573" s="281" t="s">
        <v>411</v>
      </c>
      <c r="H573" s="282"/>
      <c r="I573" s="285"/>
    </row>
    <row r="574" spans="1:9" x14ac:dyDescent="0.2">
      <c r="A574" s="286" t="s">
        <v>14</v>
      </c>
      <c r="B574" s="286"/>
      <c r="C574" s="57">
        <f>C575+C576+C577+C578+C579</f>
        <v>60</v>
      </c>
      <c r="D574" s="57">
        <f>D575+D576+D577+D578+D579</f>
        <v>60</v>
      </c>
      <c r="E574" s="57">
        <f>E575+E576+E577+E578+E579</f>
        <v>60</v>
      </c>
      <c r="F574" s="279"/>
      <c r="G574" s="281"/>
      <c r="H574" s="283"/>
      <c r="I574" s="285"/>
    </row>
    <row r="575" spans="1:9" x14ac:dyDescent="0.2">
      <c r="A575" s="286" t="s">
        <v>4</v>
      </c>
      <c r="B575" s="286"/>
      <c r="C575" s="57">
        <v>0</v>
      </c>
      <c r="D575" s="57">
        <v>0</v>
      </c>
      <c r="E575" s="57">
        <v>0</v>
      </c>
      <c r="F575" s="279"/>
      <c r="G575" s="281"/>
      <c r="H575" s="283"/>
      <c r="I575" s="285"/>
    </row>
    <row r="576" spans="1:9" x14ac:dyDescent="0.2">
      <c r="A576" s="286" t="s">
        <v>11</v>
      </c>
      <c r="B576" s="286"/>
      <c r="C576" s="57">
        <v>60</v>
      </c>
      <c r="D576" s="57">
        <v>60</v>
      </c>
      <c r="E576" s="57">
        <v>60</v>
      </c>
      <c r="F576" s="279"/>
      <c r="G576" s="281"/>
      <c r="H576" s="283"/>
      <c r="I576" s="285"/>
    </row>
    <row r="577" spans="1:9" x14ac:dyDescent="0.2">
      <c r="A577" s="286" t="s">
        <v>12</v>
      </c>
      <c r="B577" s="286"/>
      <c r="C577" s="57">
        <v>0</v>
      </c>
      <c r="D577" s="57">
        <v>0</v>
      </c>
      <c r="E577" s="57">
        <v>0</v>
      </c>
      <c r="F577" s="279"/>
      <c r="G577" s="281"/>
      <c r="H577" s="283"/>
      <c r="I577" s="285"/>
    </row>
    <row r="578" spans="1:9" x14ac:dyDescent="0.2">
      <c r="A578" s="286" t="s">
        <v>13</v>
      </c>
      <c r="B578" s="286"/>
      <c r="C578" s="57">
        <v>0</v>
      </c>
      <c r="D578" s="57">
        <v>0</v>
      </c>
      <c r="E578" s="57">
        <v>0</v>
      </c>
      <c r="F578" s="279"/>
      <c r="G578" s="281"/>
      <c r="H578" s="283"/>
      <c r="I578" s="285"/>
    </row>
    <row r="579" spans="1:9" x14ac:dyDescent="0.2">
      <c r="A579" s="286" t="s">
        <v>2</v>
      </c>
      <c r="B579" s="286"/>
      <c r="C579" s="57">
        <v>0</v>
      </c>
      <c r="D579" s="57">
        <v>0</v>
      </c>
      <c r="E579" s="57">
        <v>0</v>
      </c>
      <c r="F579" s="279"/>
      <c r="G579" s="281"/>
      <c r="H579" s="284"/>
      <c r="I579" s="285"/>
    </row>
    <row r="580" spans="1:9" ht="24" x14ac:dyDescent="0.2">
      <c r="A580" s="53"/>
      <c r="B580" s="29" t="s">
        <v>413</v>
      </c>
      <c r="C580" s="25" t="s">
        <v>414</v>
      </c>
      <c r="D580" s="54"/>
      <c r="E580" s="55"/>
      <c r="F580" s="50"/>
      <c r="G580" s="51"/>
      <c r="H580" s="51"/>
      <c r="I580" s="52"/>
    </row>
    <row r="581" spans="1:9" ht="26.25" customHeight="1" x14ac:dyDescent="0.2">
      <c r="A581" s="56" t="s">
        <v>7</v>
      </c>
      <c r="B581" s="379" t="s">
        <v>58</v>
      </c>
      <c r="C581" s="380"/>
      <c r="D581" s="381"/>
      <c r="E581" s="57"/>
      <c r="F581" s="279" t="s">
        <v>400</v>
      </c>
      <c r="G581" s="281" t="s">
        <v>328</v>
      </c>
      <c r="H581" s="282"/>
      <c r="I581" s="285"/>
    </row>
    <row r="582" spans="1:9" x14ac:dyDescent="0.2">
      <c r="A582" s="286" t="s">
        <v>14</v>
      </c>
      <c r="B582" s="286"/>
      <c r="C582" s="57">
        <f>C583+C584+C585+C586+C587</f>
        <v>350</v>
      </c>
      <c r="D582" s="57">
        <f>D583+D584+D585+D586+D587</f>
        <v>350</v>
      </c>
      <c r="E582" s="57">
        <f>E583+E584+E585+E586+E587</f>
        <v>350</v>
      </c>
      <c r="F582" s="279"/>
      <c r="G582" s="281"/>
      <c r="H582" s="283"/>
      <c r="I582" s="285"/>
    </row>
    <row r="583" spans="1:9" x14ac:dyDescent="0.2">
      <c r="A583" s="286" t="s">
        <v>4</v>
      </c>
      <c r="B583" s="286"/>
      <c r="C583" s="57">
        <f>C590+C598+C605+C612+C621+C628+C635+C650+C658+C665</f>
        <v>0</v>
      </c>
      <c r="D583" s="57">
        <f>D590+D598+D605+D612+D621+D628+D635+D650+D658+D665</f>
        <v>0</v>
      </c>
      <c r="E583" s="57">
        <f>E590+E598+E605+E612+E621+E628+E635+E650+E658+E665</f>
        <v>0</v>
      </c>
      <c r="F583" s="279"/>
      <c r="G583" s="281"/>
      <c r="H583" s="283"/>
      <c r="I583" s="285"/>
    </row>
    <row r="584" spans="1:9" x14ac:dyDescent="0.2">
      <c r="A584" s="286" t="s">
        <v>11</v>
      </c>
      <c r="B584" s="286"/>
      <c r="C584" s="57">
        <f t="shared" ref="C584:E587" si="59">C591+C599+C606+C613+C622+C629+C636+C651+C659+C666</f>
        <v>350</v>
      </c>
      <c r="D584" s="57">
        <f>D591+D599+D606+D613+D622+D629+D636+D651+D659+D666</f>
        <v>350</v>
      </c>
      <c r="E584" s="57">
        <f t="shared" si="59"/>
        <v>350</v>
      </c>
      <c r="F584" s="279"/>
      <c r="G584" s="281"/>
      <c r="H584" s="283"/>
      <c r="I584" s="285"/>
    </row>
    <row r="585" spans="1:9" x14ac:dyDescent="0.2">
      <c r="A585" s="286" t="s">
        <v>12</v>
      </c>
      <c r="B585" s="286"/>
      <c r="C585" s="57">
        <f t="shared" si="59"/>
        <v>0</v>
      </c>
      <c r="D585" s="57">
        <f t="shared" si="59"/>
        <v>0</v>
      </c>
      <c r="E585" s="57">
        <f t="shared" si="59"/>
        <v>0</v>
      </c>
      <c r="F585" s="279"/>
      <c r="G585" s="281"/>
      <c r="H585" s="283"/>
      <c r="I585" s="285"/>
    </row>
    <row r="586" spans="1:9" x14ac:dyDescent="0.2">
      <c r="A586" s="286" t="s">
        <v>13</v>
      </c>
      <c r="B586" s="286"/>
      <c r="C586" s="57">
        <f t="shared" si="59"/>
        <v>0</v>
      </c>
      <c r="D586" s="57">
        <f t="shared" si="59"/>
        <v>0</v>
      </c>
      <c r="E586" s="57">
        <f t="shared" si="59"/>
        <v>0</v>
      </c>
      <c r="F586" s="279"/>
      <c r="G586" s="281"/>
      <c r="H586" s="283"/>
      <c r="I586" s="285"/>
    </row>
    <row r="587" spans="1:9" x14ac:dyDescent="0.2">
      <c r="A587" s="286" t="s">
        <v>2</v>
      </c>
      <c r="B587" s="286"/>
      <c r="C587" s="57">
        <f t="shared" si="59"/>
        <v>0</v>
      </c>
      <c r="D587" s="57">
        <f t="shared" si="59"/>
        <v>0</v>
      </c>
      <c r="E587" s="57">
        <f t="shared" si="59"/>
        <v>0</v>
      </c>
      <c r="F587" s="279"/>
      <c r="G587" s="281"/>
      <c r="H587" s="284"/>
      <c r="I587" s="285"/>
    </row>
    <row r="588" spans="1:9" ht="26.25" customHeight="1" x14ac:dyDescent="0.2">
      <c r="A588" s="49" t="s">
        <v>159</v>
      </c>
      <c r="B588" s="275" t="s">
        <v>112</v>
      </c>
      <c r="C588" s="276"/>
      <c r="D588" s="277"/>
      <c r="E588" s="57"/>
      <c r="F588" s="279" t="s">
        <v>332</v>
      </c>
      <c r="G588" s="281" t="s">
        <v>415</v>
      </c>
      <c r="H588" s="282"/>
      <c r="I588" s="285"/>
    </row>
    <row r="589" spans="1:9" x14ac:dyDescent="0.2">
      <c r="A589" s="286" t="s">
        <v>14</v>
      </c>
      <c r="B589" s="286"/>
      <c r="C589" s="57">
        <f>C590+C591+C592+C593+C594</f>
        <v>20</v>
      </c>
      <c r="D589" s="57">
        <f>D590+D591+D592+D593+D594</f>
        <v>20</v>
      </c>
      <c r="E589" s="57">
        <f>E590+E591+E592+E593+E594</f>
        <v>20</v>
      </c>
      <c r="F589" s="279"/>
      <c r="G589" s="281"/>
      <c r="H589" s="283"/>
      <c r="I589" s="285"/>
    </row>
    <row r="590" spans="1:9" x14ac:dyDescent="0.2">
      <c r="A590" s="286" t="s">
        <v>4</v>
      </c>
      <c r="B590" s="286"/>
      <c r="C590" s="57">
        <v>0</v>
      </c>
      <c r="D590" s="57">
        <v>0</v>
      </c>
      <c r="E590" s="57">
        <v>0</v>
      </c>
      <c r="F590" s="279"/>
      <c r="G590" s="281"/>
      <c r="H590" s="283"/>
      <c r="I590" s="285"/>
    </row>
    <row r="591" spans="1:9" x14ac:dyDescent="0.2">
      <c r="A591" s="286" t="s">
        <v>11</v>
      </c>
      <c r="B591" s="286"/>
      <c r="C591" s="57">
        <v>20</v>
      </c>
      <c r="D591" s="57">
        <v>20</v>
      </c>
      <c r="E591" s="57">
        <v>20</v>
      </c>
      <c r="F591" s="279"/>
      <c r="G591" s="281"/>
      <c r="H591" s="283"/>
      <c r="I591" s="285"/>
    </row>
    <row r="592" spans="1:9" x14ac:dyDescent="0.2">
      <c r="A592" s="286" t="s">
        <v>12</v>
      </c>
      <c r="B592" s="286"/>
      <c r="C592" s="57">
        <v>0</v>
      </c>
      <c r="D592" s="57">
        <v>0</v>
      </c>
      <c r="E592" s="57">
        <v>0</v>
      </c>
      <c r="F592" s="279"/>
      <c r="G592" s="281"/>
      <c r="H592" s="283"/>
      <c r="I592" s="285"/>
    </row>
    <row r="593" spans="1:9" x14ac:dyDescent="0.2">
      <c r="A593" s="286" t="s">
        <v>13</v>
      </c>
      <c r="B593" s="286"/>
      <c r="C593" s="57">
        <v>0</v>
      </c>
      <c r="D593" s="57">
        <v>0</v>
      </c>
      <c r="E593" s="57">
        <v>0</v>
      </c>
      <c r="F593" s="279"/>
      <c r="G593" s="281"/>
      <c r="H593" s="283"/>
      <c r="I593" s="285"/>
    </row>
    <row r="594" spans="1:9" x14ac:dyDescent="0.2">
      <c r="A594" s="286" t="s">
        <v>2</v>
      </c>
      <c r="B594" s="286"/>
      <c r="C594" s="57">
        <v>0</v>
      </c>
      <c r="D594" s="57">
        <v>0</v>
      </c>
      <c r="E594" s="57">
        <v>0</v>
      </c>
      <c r="F594" s="279"/>
      <c r="G594" s="281"/>
      <c r="H594" s="284"/>
      <c r="I594" s="285"/>
    </row>
    <row r="595" spans="1:9" ht="24" x14ac:dyDescent="0.2">
      <c r="A595" s="53"/>
      <c r="B595" s="29" t="s">
        <v>416</v>
      </c>
      <c r="C595" s="25" t="s">
        <v>378</v>
      </c>
      <c r="D595" s="54"/>
      <c r="E595" s="55"/>
      <c r="F595" s="50"/>
      <c r="G595" s="51"/>
      <c r="H595" s="51"/>
      <c r="I595" s="52"/>
    </row>
    <row r="596" spans="1:9" ht="38.25" customHeight="1" x14ac:dyDescent="0.2">
      <c r="A596" s="49" t="s">
        <v>160</v>
      </c>
      <c r="B596" s="275" t="s">
        <v>113</v>
      </c>
      <c r="C596" s="276"/>
      <c r="D596" s="277"/>
      <c r="E596" s="57"/>
      <c r="F596" s="279" t="s">
        <v>314</v>
      </c>
      <c r="G596" s="281" t="s">
        <v>328</v>
      </c>
      <c r="H596" s="282"/>
      <c r="I596" s="285"/>
    </row>
    <row r="597" spans="1:9" x14ac:dyDescent="0.2">
      <c r="A597" s="286" t="s">
        <v>14</v>
      </c>
      <c r="B597" s="286"/>
      <c r="C597" s="57">
        <f>C598+C599+C600+C601+C602</f>
        <v>0</v>
      </c>
      <c r="D597" s="57">
        <f>D598+D599+D600+D601+D602</f>
        <v>0</v>
      </c>
      <c r="E597" s="57">
        <f>E598+E599+E600+E601+E602</f>
        <v>0</v>
      </c>
      <c r="F597" s="279"/>
      <c r="G597" s="281"/>
      <c r="H597" s="283"/>
      <c r="I597" s="285"/>
    </row>
    <row r="598" spans="1:9" x14ac:dyDescent="0.2">
      <c r="A598" s="286" t="s">
        <v>4</v>
      </c>
      <c r="B598" s="286"/>
      <c r="C598" s="57">
        <v>0</v>
      </c>
      <c r="D598" s="57">
        <v>0</v>
      </c>
      <c r="E598" s="57">
        <v>0</v>
      </c>
      <c r="F598" s="279"/>
      <c r="G598" s="281"/>
      <c r="H598" s="283"/>
      <c r="I598" s="285"/>
    </row>
    <row r="599" spans="1:9" x14ac:dyDescent="0.2">
      <c r="A599" s="286" t="s">
        <v>11</v>
      </c>
      <c r="B599" s="286"/>
      <c r="C599" s="57">
        <v>0</v>
      </c>
      <c r="D599" s="57">
        <v>0</v>
      </c>
      <c r="E599" s="57">
        <v>0</v>
      </c>
      <c r="F599" s="279"/>
      <c r="G599" s="281"/>
      <c r="H599" s="283"/>
      <c r="I599" s="285"/>
    </row>
    <row r="600" spans="1:9" x14ac:dyDescent="0.2">
      <c r="A600" s="286" t="s">
        <v>12</v>
      </c>
      <c r="B600" s="286"/>
      <c r="C600" s="57">
        <v>0</v>
      </c>
      <c r="D600" s="57">
        <v>0</v>
      </c>
      <c r="E600" s="57">
        <v>0</v>
      </c>
      <c r="F600" s="279"/>
      <c r="G600" s="281"/>
      <c r="H600" s="283"/>
      <c r="I600" s="285"/>
    </row>
    <row r="601" spans="1:9" x14ac:dyDescent="0.2">
      <c r="A601" s="286" t="s">
        <v>13</v>
      </c>
      <c r="B601" s="286"/>
      <c r="C601" s="57">
        <v>0</v>
      </c>
      <c r="D601" s="57">
        <v>0</v>
      </c>
      <c r="E601" s="57">
        <v>0</v>
      </c>
      <c r="F601" s="279"/>
      <c r="G601" s="281"/>
      <c r="H601" s="283"/>
      <c r="I601" s="285"/>
    </row>
    <row r="602" spans="1:9" x14ac:dyDescent="0.2">
      <c r="A602" s="286" t="s">
        <v>2</v>
      </c>
      <c r="B602" s="286"/>
      <c r="C602" s="57">
        <v>0</v>
      </c>
      <c r="D602" s="57">
        <v>0</v>
      </c>
      <c r="E602" s="57">
        <v>0</v>
      </c>
      <c r="F602" s="279"/>
      <c r="G602" s="281"/>
      <c r="H602" s="284"/>
      <c r="I602" s="285"/>
    </row>
    <row r="603" spans="1:9" ht="27" customHeight="1" x14ac:dyDescent="0.2">
      <c r="A603" s="49" t="s">
        <v>161</v>
      </c>
      <c r="B603" s="275" t="s">
        <v>114</v>
      </c>
      <c r="C603" s="276"/>
      <c r="D603" s="277"/>
      <c r="E603" s="57"/>
      <c r="F603" s="279" t="s">
        <v>314</v>
      </c>
      <c r="G603" s="281" t="s">
        <v>328</v>
      </c>
      <c r="H603" s="282"/>
      <c r="I603" s="285"/>
    </row>
    <row r="604" spans="1:9" x14ac:dyDescent="0.2">
      <c r="A604" s="286" t="s">
        <v>14</v>
      </c>
      <c r="B604" s="286"/>
      <c r="C604" s="57">
        <f>C605+C606+C607+C608+C609</f>
        <v>0</v>
      </c>
      <c r="D604" s="57">
        <f>D605+D606+D607+D608+D609</f>
        <v>0</v>
      </c>
      <c r="E604" s="57">
        <f>E605+E606+E607+E608+E609</f>
        <v>0</v>
      </c>
      <c r="F604" s="279"/>
      <c r="G604" s="281"/>
      <c r="H604" s="283"/>
      <c r="I604" s="285"/>
    </row>
    <row r="605" spans="1:9" x14ac:dyDescent="0.2">
      <c r="A605" s="286" t="s">
        <v>4</v>
      </c>
      <c r="B605" s="286"/>
      <c r="C605" s="57">
        <v>0</v>
      </c>
      <c r="D605" s="57">
        <v>0</v>
      </c>
      <c r="E605" s="57">
        <v>0</v>
      </c>
      <c r="F605" s="279"/>
      <c r="G605" s="281"/>
      <c r="H605" s="283"/>
      <c r="I605" s="285"/>
    </row>
    <row r="606" spans="1:9" x14ac:dyDescent="0.2">
      <c r="A606" s="286" t="s">
        <v>11</v>
      </c>
      <c r="B606" s="286"/>
      <c r="C606" s="57">
        <v>0</v>
      </c>
      <c r="D606" s="57">
        <v>0</v>
      </c>
      <c r="E606" s="57">
        <v>0</v>
      </c>
      <c r="F606" s="279"/>
      <c r="G606" s="281"/>
      <c r="H606" s="283"/>
      <c r="I606" s="285"/>
    </row>
    <row r="607" spans="1:9" x14ac:dyDescent="0.2">
      <c r="A607" s="286" t="s">
        <v>12</v>
      </c>
      <c r="B607" s="286"/>
      <c r="C607" s="57">
        <v>0</v>
      </c>
      <c r="D607" s="57">
        <v>0</v>
      </c>
      <c r="E607" s="57">
        <v>0</v>
      </c>
      <c r="F607" s="279"/>
      <c r="G607" s="281"/>
      <c r="H607" s="283"/>
      <c r="I607" s="285"/>
    </row>
    <row r="608" spans="1:9" x14ac:dyDescent="0.2">
      <c r="A608" s="286" t="s">
        <v>13</v>
      </c>
      <c r="B608" s="286"/>
      <c r="C608" s="57">
        <v>0</v>
      </c>
      <c r="D608" s="57">
        <v>0</v>
      </c>
      <c r="E608" s="57">
        <v>0</v>
      </c>
      <c r="F608" s="279"/>
      <c r="G608" s="281"/>
      <c r="H608" s="283"/>
      <c r="I608" s="285"/>
    </row>
    <row r="609" spans="1:9" x14ac:dyDescent="0.2">
      <c r="A609" s="286" t="s">
        <v>2</v>
      </c>
      <c r="B609" s="286"/>
      <c r="C609" s="57">
        <v>0</v>
      </c>
      <c r="D609" s="57">
        <v>0</v>
      </c>
      <c r="E609" s="57">
        <v>0</v>
      </c>
      <c r="F609" s="279"/>
      <c r="G609" s="281"/>
      <c r="H609" s="284"/>
      <c r="I609" s="285"/>
    </row>
    <row r="610" spans="1:9" ht="37.5" customHeight="1" x14ac:dyDescent="0.2">
      <c r="A610" s="49" t="s">
        <v>162</v>
      </c>
      <c r="B610" s="275" t="s">
        <v>115</v>
      </c>
      <c r="C610" s="276"/>
      <c r="D610" s="277"/>
      <c r="E610" s="57"/>
      <c r="F610" s="279" t="s">
        <v>234</v>
      </c>
      <c r="G610" s="281" t="s">
        <v>234</v>
      </c>
      <c r="H610" s="282"/>
      <c r="I610" s="285"/>
    </row>
    <row r="611" spans="1:9" x14ac:dyDescent="0.2">
      <c r="A611" s="286" t="s">
        <v>14</v>
      </c>
      <c r="B611" s="286"/>
      <c r="C611" s="57">
        <f>C612+C613+C614+C615+C616</f>
        <v>60</v>
      </c>
      <c r="D611" s="57">
        <f>D612+D613+D614+D615+D616</f>
        <v>60</v>
      </c>
      <c r="E611" s="57">
        <f>E612+E613+E614+E615+E616</f>
        <v>60</v>
      </c>
      <c r="F611" s="279"/>
      <c r="G611" s="281"/>
      <c r="H611" s="283"/>
      <c r="I611" s="285"/>
    </row>
    <row r="612" spans="1:9" x14ac:dyDescent="0.2">
      <c r="A612" s="286" t="s">
        <v>4</v>
      </c>
      <c r="B612" s="286"/>
      <c r="C612" s="57">
        <v>0</v>
      </c>
      <c r="D612" s="57">
        <v>0</v>
      </c>
      <c r="E612" s="57">
        <v>0</v>
      </c>
      <c r="F612" s="279"/>
      <c r="G612" s="281"/>
      <c r="H612" s="283"/>
      <c r="I612" s="285"/>
    </row>
    <row r="613" spans="1:9" x14ac:dyDescent="0.2">
      <c r="A613" s="286" t="s">
        <v>11</v>
      </c>
      <c r="B613" s="286"/>
      <c r="C613" s="57">
        <v>60</v>
      </c>
      <c r="D613" s="57">
        <v>60</v>
      </c>
      <c r="E613" s="57">
        <v>60</v>
      </c>
      <c r="F613" s="279"/>
      <c r="G613" s="281"/>
      <c r="H613" s="283"/>
      <c r="I613" s="285"/>
    </row>
    <row r="614" spans="1:9" x14ac:dyDescent="0.2">
      <c r="A614" s="286" t="s">
        <v>12</v>
      </c>
      <c r="B614" s="286"/>
      <c r="C614" s="57">
        <v>0</v>
      </c>
      <c r="D614" s="57">
        <v>0</v>
      </c>
      <c r="E614" s="57">
        <v>0</v>
      </c>
      <c r="F614" s="279"/>
      <c r="G614" s="281"/>
      <c r="H614" s="283"/>
      <c r="I614" s="285"/>
    </row>
    <row r="615" spans="1:9" x14ac:dyDescent="0.2">
      <c r="A615" s="286" t="s">
        <v>13</v>
      </c>
      <c r="B615" s="286"/>
      <c r="C615" s="57">
        <v>0</v>
      </c>
      <c r="D615" s="57">
        <v>0</v>
      </c>
      <c r="E615" s="57">
        <v>0</v>
      </c>
      <c r="F615" s="279"/>
      <c r="G615" s="281"/>
      <c r="H615" s="283"/>
      <c r="I615" s="285"/>
    </row>
    <row r="616" spans="1:9" x14ac:dyDescent="0.2">
      <c r="A616" s="286" t="s">
        <v>2</v>
      </c>
      <c r="B616" s="286"/>
      <c r="C616" s="57">
        <v>0</v>
      </c>
      <c r="D616" s="57">
        <v>0</v>
      </c>
      <c r="E616" s="57">
        <v>0</v>
      </c>
      <c r="F616" s="279"/>
      <c r="G616" s="281"/>
      <c r="H616" s="284"/>
      <c r="I616" s="285"/>
    </row>
    <row r="617" spans="1:9" ht="37.5" customHeight="1" x14ac:dyDescent="0.2">
      <c r="A617" s="312" t="s">
        <v>282</v>
      </c>
      <c r="B617" s="313"/>
      <c r="C617" s="313"/>
      <c r="D617" s="378"/>
      <c r="E617" s="57"/>
      <c r="F617" s="50"/>
      <c r="G617" s="51" t="s">
        <v>532</v>
      </c>
      <c r="H617" s="51"/>
      <c r="I617" s="52"/>
    </row>
    <row r="618" spans="1:9" ht="24" x14ac:dyDescent="0.2">
      <c r="A618" s="53"/>
      <c r="B618" s="29" t="s">
        <v>417</v>
      </c>
      <c r="C618" s="25" t="s">
        <v>414</v>
      </c>
      <c r="D618" s="54"/>
      <c r="E618" s="55"/>
      <c r="F618" s="50"/>
      <c r="G618" s="51"/>
      <c r="H618" s="51"/>
      <c r="I618" s="52"/>
    </row>
    <row r="619" spans="1:9" ht="24.75" customHeight="1" x14ac:dyDescent="0.2">
      <c r="A619" s="49" t="s">
        <v>163</v>
      </c>
      <c r="B619" s="275" t="s">
        <v>116</v>
      </c>
      <c r="C619" s="276"/>
      <c r="D619" s="277"/>
      <c r="E619" s="57"/>
      <c r="F619" s="279" t="s">
        <v>80</v>
      </c>
      <c r="G619" s="281" t="s">
        <v>80</v>
      </c>
      <c r="H619" s="282"/>
      <c r="I619" s="285" t="s">
        <v>224</v>
      </c>
    </row>
    <row r="620" spans="1:9" x14ac:dyDescent="0.2">
      <c r="A620" s="286" t="s">
        <v>14</v>
      </c>
      <c r="B620" s="286"/>
      <c r="C620" s="57">
        <f>C621+C622+C623+C624+C625</f>
        <v>0</v>
      </c>
      <c r="D620" s="57">
        <f>D621+D622+D623+D624+D625</f>
        <v>0</v>
      </c>
      <c r="E620" s="57">
        <f>E621+E622+E623+E624+E625</f>
        <v>0</v>
      </c>
      <c r="F620" s="279"/>
      <c r="G620" s="281"/>
      <c r="H620" s="283"/>
      <c r="I620" s="285"/>
    </row>
    <row r="621" spans="1:9" x14ac:dyDescent="0.2">
      <c r="A621" s="286" t="s">
        <v>4</v>
      </c>
      <c r="B621" s="286"/>
      <c r="C621" s="57">
        <v>0</v>
      </c>
      <c r="D621" s="57">
        <v>0</v>
      </c>
      <c r="E621" s="57">
        <v>0</v>
      </c>
      <c r="F621" s="279"/>
      <c r="G621" s="281"/>
      <c r="H621" s="283"/>
      <c r="I621" s="285"/>
    </row>
    <row r="622" spans="1:9" x14ac:dyDescent="0.2">
      <c r="A622" s="286" t="s">
        <v>11</v>
      </c>
      <c r="B622" s="286"/>
      <c r="C622" s="57">
        <v>0</v>
      </c>
      <c r="D622" s="57">
        <v>0</v>
      </c>
      <c r="E622" s="57">
        <v>0</v>
      </c>
      <c r="F622" s="279"/>
      <c r="G622" s="281"/>
      <c r="H622" s="283"/>
      <c r="I622" s="285"/>
    </row>
    <row r="623" spans="1:9" x14ac:dyDescent="0.2">
      <c r="A623" s="286" t="s">
        <v>12</v>
      </c>
      <c r="B623" s="286"/>
      <c r="C623" s="57">
        <v>0</v>
      </c>
      <c r="D623" s="57">
        <v>0</v>
      </c>
      <c r="E623" s="57">
        <v>0</v>
      </c>
      <c r="F623" s="279"/>
      <c r="G623" s="281"/>
      <c r="H623" s="283"/>
      <c r="I623" s="285"/>
    </row>
    <row r="624" spans="1:9" x14ac:dyDescent="0.2">
      <c r="A624" s="286" t="s">
        <v>13</v>
      </c>
      <c r="B624" s="286"/>
      <c r="C624" s="57">
        <v>0</v>
      </c>
      <c r="D624" s="57">
        <v>0</v>
      </c>
      <c r="E624" s="57">
        <v>0</v>
      </c>
      <c r="F624" s="279"/>
      <c r="G624" s="281"/>
      <c r="H624" s="283"/>
      <c r="I624" s="285"/>
    </row>
    <row r="625" spans="1:9" x14ac:dyDescent="0.2">
      <c r="A625" s="286" t="s">
        <v>2</v>
      </c>
      <c r="B625" s="286"/>
      <c r="C625" s="57">
        <v>0</v>
      </c>
      <c r="D625" s="57">
        <v>0</v>
      </c>
      <c r="E625" s="57">
        <v>0</v>
      </c>
      <c r="F625" s="279"/>
      <c r="G625" s="281"/>
      <c r="H625" s="284"/>
      <c r="I625" s="285"/>
    </row>
    <row r="626" spans="1:9" ht="37.5" customHeight="1" x14ac:dyDescent="0.2">
      <c r="A626" s="49" t="s">
        <v>164</v>
      </c>
      <c r="B626" s="275" t="s">
        <v>117</v>
      </c>
      <c r="C626" s="276"/>
      <c r="D626" s="277"/>
      <c r="E626" s="57"/>
      <c r="F626" s="279" t="s">
        <v>316</v>
      </c>
      <c r="G626" s="281" t="s">
        <v>429</v>
      </c>
      <c r="H626" s="282" t="s">
        <v>490</v>
      </c>
      <c r="I626" s="285"/>
    </row>
    <row r="627" spans="1:9" x14ac:dyDescent="0.2">
      <c r="A627" s="286" t="s">
        <v>14</v>
      </c>
      <c r="B627" s="286"/>
      <c r="C627" s="57">
        <f>C628+C629+C630+C631+C632</f>
        <v>50</v>
      </c>
      <c r="D627" s="57">
        <f>D628+D629+D630+D631+D632</f>
        <v>50</v>
      </c>
      <c r="E627" s="57">
        <f>E628+E629+E630+E631+E632</f>
        <v>50</v>
      </c>
      <c r="F627" s="279"/>
      <c r="G627" s="281"/>
      <c r="H627" s="283"/>
      <c r="I627" s="285"/>
    </row>
    <row r="628" spans="1:9" x14ac:dyDescent="0.2">
      <c r="A628" s="286" t="s">
        <v>4</v>
      </c>
      <c r="B628" s="286"/>
      <c r="C628" s="57">
        <v>0</v>
      </c>
      <c r="D628" s="57">
        <v>0</v>
      </c>
      <c r="E628" s="57">
        <v>0</v>
      </c>
      <c r="F628" s="279"/>
      <c r="G628" s="281"/>
      <c r="H628" s="283"/>
      <c r="I628" s="285"/>
    </row>
    <row r="629" spans="1:9" x14ac:dyDescent="0.2">
      <c r="A629" s="286" t="s">
        <v>11</v>
      </c>
      <c r="B629" s="286"/>
      <c r="C629" s="57">
        <v>50</v>
      </c>
      <c r="D629" s="57">
        <v>50</v>
      </c>
      <c r="E629" s="57">
        <v>50</v>
      </c>
      <c r="F629" s="279"/>
      <c r="G629" s="281"/>
      <c r="H629" s="283"/>
      <c r="I629" s="285"/>
    </row>
    <row r="630" spans="1:9" x14ac:dyDescent="0.2">
      <c r="A630" s="286" t="s">
        <v>12</v>
      </c>
      <c r="B630" s="286"/>
      <c r="C630" s="57">
        <v>0</v>
      </c>
      <c r="D630" s="57">
        <v>0</v>
      </c>
      <c r="E630" s="57">
        <v>0</v>
      </c>
      <c r="F630" s="279"/>
      <c r="G630" s="281"/>
      <c r="H630" s="283"/>
      <c r="I630" s="285"/>
    </row>
    <row r="631" spans="1:9" x14ac:dyDescent="0.2">
      <c r="A631" s="286" t="s">
        <v>13</v>
      </c>
      <c r="B631" s="286"/>
      <c r="C631" s="57">
        <v>0</v>
      </c>
      <c r="D631" s="57">
        <v>0</v>
      </c>
      <c r="E631" s="57">
        <v>0</v>
      </c>
      <c r="F631" s="279"/>
      <c r="G631" s="281"/>
      <c r="H631" s="283"/>
      <c r="I631" s="285"/>
    </row>
    <row r="632" spans="1:9" x14ac:dyDescent="0.2">
      <c r="A632" s="286" t="s">
        <v>2</v>
      </c>
      <c r="B632" s="286"/>
      <c r="C632" s="57">
        <v>0</v>
      </c>
      <c r="D632" s="57">
        <v>0</v>
      </c>
      <c r="E632" s="57">
        <v>0</v>
      </c>
      <c r="F632" s="279"/>
      <c r="G632" s="281"/>
      <c r="H632" s="284"/>
      <c r="I632" s="285"/>
    </row>
    <row r="633" spans="1:9" ht="27.75" customHeight="1" x14ac:dyDescent="0.2">
      <c r="A633" s="49" t="s">
        <v>165</v>
      </c>
      <c r="B633" s="275" t="s">
        <v>309</v>
      </c>
      <c r="C633" s="276"/>
      <c r="D633" s="277"/>
      <c r="E633" s="57"/>
      <c r="F633" s="279" t="s">
        <v>316</v>
      </c>
      <c r="G633" s="281" t="s">
        <v>324</v>
      </c>
      <c r="H633" s="282" t="s">
        <v>500</v>
      </c>
      <c r="I633" s="285" t="s">
        <v>224</v>
      </c>
    </row>
    <row r="634" spans="1:9" x14ac:dyDescent="0.2">
      <c r="A634" s="286" t="s">
        <v>14</v>
      </c>
      <c r="B634" s="286"/>
      <c r="C634" s="57">
        <f>C635+C636+C637+C638+C639</f>
        <v>30</v>
      </c>
      <c r="D634" s="57">
        <f>D635+D636+D637+D638+D639</f>
        <v>30</v>
      </c>
      <c r="E634" s="57">
        <f>E635+E636+E637+E638+E639</f>
        <v>30</v>
      </c>
      <c r="F634" s="279"/>
      <c r="G634" s="281"/>
      <c r="H634" s="283"/>
      <c r="I634" s="285"/>
    </row>
    <row r="635" spans="1:9" x14ac:dyDescent="0.2">
      <c r="A635" s="286" t="s">
        <v>4</v>
      </c>
      <c r="B635" s="286"/>
      <c r="C635" s="57">
        <v>0</v>
      </c>
      <c r="D635" s="57">
        <v>0</v>
      </c>
      <c r="E635" s="57">
        <v>0</v>
      </c>
      <c r="F635" s="279"/>
      <c r="G635" s="281"/>
      <c r="H635" s="283"/>
      <c r="I635" s="285"/>
    </row>
    <row r="636" spans="1:9" x14ac:dyDescent="0.2">
      <c r="A636" s="286" t="s">
        <v>11</v>
      </c>
      <c r="B636" s="286"/>
      <c r="C636" s="57">
        <v>30</v>
      </c>
      <c r="D636" s="57">
        <v>30</v>
      </c>
      <c r="E636" s="57">
        <v>30</v>
      </c>
      <c r="F636" s="279"/>
      <c r="G636" s="281"/>
      <c r="H636" s="283"/>
      <c r="I636" s="285"/>
    </row>
    <row r="637" spans="1:9" x14ac:dyDescent="0.2">
      <c r="A637" s="286" t="s">
        <v>12</v>
      </c>
      <c r="B637" s="286"/>
      <c r="C637" s="57">
        <v>0</v>
      </c>
      <c r="D637" s="57">
        <v>0</v>
      </c>
      <c r="E637" s="57">
        <v>0</v>
      </c>
      <c r="F637" s="279"/>
      <c r="G637" s="281"/>
      <c r="H637" s="283"/>
      <c r="I637" s="285"/>
    </row>
    <row r="638" spans="1:9" x14ac:dyDescent="0.2">
      <c r="A638" s="286" t="s">
        <v>13</v>
      </c>
      <c r="B638" s="286"/>
      <c r="C638" s="57">
        <v>0</v>
      </c>
      <c r="D638" s="57">
        <v>0</v>
      </c>
      <c r="E638" s="57">
        <v>0</v>
      </c>
      <c r="F638" s="279"/>
      <c r="G638" s="281"/>
      <c r="H638" s="283"/>
      <c r="I638" s="285"/>
    </row>
    <row r="639" spans="1:9" x14ac:dyDescent="0.2">
      <c r="A639" s="286" t="s">
        <v>2</v>
      </c>
      <c r="B639" s="286"/>
      <c r="C639" s="57">
        <v>0</v>
      </c>
      <c r="D639" s="57">
        <v>0</v>
      </c>
      <c r="E639" s="57">
        <v>0</v>
      </c>
      <c r="F639" s="279"/>
      <c r="G639" s="281"/>
      <c r="H639" s="284"/>
      <c r="I639" s="285"/>
    </row>
    <row r="640" spans="1:9" ht="24" x14ac:dyDescent="0.2">
      <c r="A640" s="53"/>
      <c r="B640" s="29" t="s">
        <v>418</v>
      </c>
      <c r="C640" s="25" t="s">
        <v>397</v>
      </c>
      <c r="D640" s="54"/>
      <c r="E640" s="55"/>
      <c r="F640" s="50"/>
      <c r="G640" s="51"/>
      <c r="H640" s="51"/>
      <c r="I640" s="52"/>
    </row>
    <row r="641" spans="1:9" ht="30" customHeight="1" x14ac:dyDescent="0.2">
      <c r="A641" s="49" t="s">
        <v>166</v>
      </c>
      <c r="B641" s="275" t="s">
        <v>119</v>
      </c>
      <c r="C641" s="276"/>
      <c r="D641" s="277"/>
      <c r="E641" s="31"/>
      <c r="F641" s="279" t="s">
        <v>84</v>
      </c>
      <c r="G641" s="281" t="s">
        <v>85</v>
      </c>
      <c r="H641" s="282"/>
      <c r="I641" s="285"/>
    </row>
    <row r="642" spans="1:9" ht="12" customHeight="1" x14ac:dyDescent="0.2">
      <c r="A642" s="286" t="s">
        <v>14</v>
      </c>
      <c r="B642" s="286"/>
      <c r="C642" s="382" t="s">
        <v>470</v>
      </c>
      <c r="D642" s="383"/>
      <c r="E642" s="31"/>
      <c r="F642" s="279"/>
      <c r="G642" s="281"/>
      <c r="H642" s="283"/>
      <c r="I642" s="285"/>
    </row>
    <row r="643" spans="1:9" x14ac:dyDescent="0.2">
      <c r="A643" s="286" t="s">
        <v>4</v>
      </c>
      <c r="B643" s="286"/>
      <c r="C643" s="384"/>
      <c r="D643" s="385"/>
      <c r="E643" s="31"/>
      <c r="F643" s="279"/>
      <c r="G643" s="281"/>
      <c r="H643" s="283"/>
      <c r="I643" s="285"/>
    </row>
    <row r="644" spans="1:9" x14ac:dyDescent="0.2">
      <c r="A644" s="286" t="s">
        <v>11</v>
      </c>
      <c r="B644" s="286"/>
      <c r="C644" s="384"/>
      <c r="D644" s="385"/>
      <c r="E644" s="31"/>
      <c r="F644" s="279"/>
      <c r="G644" s="281"/>
      <c r="H644" s="283"/>
      <c r="I644" s="285"/>
    </row>
    <row r="645" spans="1:9" x14ac:dyDescent="0.2">
      <c r="A645" s="286" t="s">
        <v>12</v>
      </c>
      <c r="B645" s="286"/>
      <c r="C645" s="384"/>
      <c r="D645" s="385"/>
      <c r="E645" s="31"/>
      <c r="F645" s="279"/>
      <c r="G645" s="281"/>
      <c r="H645" s="283"/>
      <c r="I645" s="285"/>
    </row>
    <row r="646" spans="1:9" x14ac:dyDescent="0.2">
      <c r="A646" s="286" t="s">
        <v>13</v>
      </c>
      <c r="B646" s="286"/>
      <c r="C646" s="384"/>
      <c r="D646" s="385"/>
      <c r="E646" s="31"/>
      <c r="F646" s="279"/>
      <c r="G646" s="281"/>
      <c r="H646" s="283"/>
      <c r="I646" s="285"/>
    </row>
    <row r="647" spans="1:9" x14ac:dyDescent="0.2">
      <c r="A647" s="286" t="s">
        <v>2</v>
      </c>
      <c r="B647" s="286"/>
      <c r="C647" s="386"/>
      <c r="D647" s="387"/>
      <c r="E647" s="31"/>
      <c r="F647" s="279"/>
      <c r="G647" s="281"/>
      <c r="H647" s="284"/>
      <c r="I647" s="285"/>
    </row>
    <row r="648" spans="1:9" ht="39" customHeight="1" x14ac:dyDescent="0.2">
      <c r="A648" s="49" t="s">
        <v>167</v>
      </c>
      <c r="B648" s="275" t="s">
        <v>120</v>
      </c>
      <c r="C648" s="276"/>
      <c r="D648" s="277"/>
      <c r="E648" s="57"/>
      <c r="F648" s="279" t="s">
        <v>400</v>
      </c>
      <c r="G648" s="281" t="s">
        <v>383</v>
      </c>
      <c r="H648" s="282"/>
      <c r="I648" s="285"/>
    </row>
    <row r="649" spans="1:9" x14ac:dyDescent="0.2">
      <c r="A649" s="286" t="s">
        <v>14</v>
      </c>
      <c r="B649" s="286"/>
      <c r="C649" s="57">
        <f>C650+C651+C652+C653+C654</f>
        <v>30</v>
      </c>
      <c r="D649" s="57">
        <f>D650+D651+D652+D653+D654</f>
        <v>30</v>
      </c>
      <c r="E649" s="57">
        <f>E650+E651+E652+E653+E654</f>
        <v>30</v>
      </c>
      <c r="F649" s="279"/>
      <c r="G649" s="281"/>
      <c r="H649" s="283"/>
      <c r="I649" s="285"/>
    </row>
    <row r="650" spans="1:9" x14ac:dyDescent="0.2">
      <c r="A650" s="286" t="s">
        <v>4</v>
      </c>
      <c r="B650" s="286"/>
      <c r="C650" s="57">
        <v>0</v>
      </c>
      <c r="D650" s="57">
        <v>0</v>
      </c>
      <c r="E650" s="57">
        <v>0</v>
      </c>
      <c r="F650" s="279"/>
      <c r="G650" s="281"/>
      <c r="H650" s="283"/>
      <c r="I650" s="285"/>
    </row>
    <row r="651" spans="1:9" x14ac:dyDescent="0.2">
      <c r="A651" s="286" t="s">
        <v>11</v>
      </c>
      <c r="B651" s="286"/>
      <c r="C651" s="57">
        <v>30</v>
      </c>
      <c r="D651" s="57">
        <v>30</v>
      </c>
      <c r="E651" s="57">
        <v>30</v>
      </c>
      <c r="F651" s="279"/>
      <c r="G651" s="281"/>
      <c r="H651" s="283"/>
      <c r="I651" s="285"/>
    </row>
    <row r="652" spans="1:9" x14ac:dyDescent="0.2">
      <c r="A652" s="286" t="s">
        <v>12</v>
      </c>
      <c r="B652" s="286"/>
      <c r="C652" s="57">
        <v>0</v>
      </c>
      <c r="D652" s="57">
        <v>0</v>
      </c>
      <c r="E652" s="57">
        <v>0</v>
      </c>
      <c r="F652" s="279"/>
      <c r="G652" s="281"/>
      <c r="H652" s="283"/>
      <c r="I652" s="285"/>
    </row>
    <row r="653" spans="1:9" x14ac:dyDescent="0.2">
      <c r="A653" s="286" t="s">
        <v>13</v>
      </c>
      <c r="B653" s="286"/>
      <c r="C653" s="57">
        <v>0</v>
      </c>
      <c r="D653" s="57">
        <v>0</v>
      </c>
      <c r="E653" s="57">
        <v>0</v>
      </c>
      <c r="F653" s="279"/>
      <c r="G653" s="281"/>
      <c r="H653" s="283"/>
      <c r="I653" s="285"/>
    </row>
    <row r="654" spans="1:9" x14ac:dyDescent="0.2">
      <c r="A654" s="286" t="s">
        <v>2</v>
      </c>
      <c r="B654" s="286"/>
      <c r="C654" s="57">
        <v>0</v>
      </c>
      <c r="D654" s="57">
        <v>0</v>
      </c>
      <c r="E654" s="57">
        <v>0</v>
      </c>
      <c r="F654" s="279"/>
      <c r="G654" s="281"/>
      <c r="H654" s="284"/>
      <c r="I654" s="285"/>
    </row>
    <row r="655" spans="1:9" ht="24" x14ac:dyDescent="0.2">
      <c r="A655" s="53"/>
      <c r="B655" s="29" t="s">
        <v>419</v>
      </c>
      <c r="C655" s="25" t="s">
        <v>397</v>
      </c>
      <c r="D655" s="54"/>
      <c r="E655" s="55"/>
      <c r="F655" s="50"/>
      <c r="G655" s="51"/>
      <c r="H655" s="51"/>
      <c r="I655" s="52"/>
    </row>
    <row r="656" spans="1:9" ht="39" customHeight="1" x14ac:dyDescent="0.2">
      <c r="A656" s="49" t="s">
        <v>168</v>
      </c>
      <c r="B656" s="275" t="s">
        <v>121</v>
      </c>
      <c r="C656" s="276"/>
      <c r="D656" s="277"/>
      <c r="E656" s="57"/>
      <c r="F656" s="279" t="s">
        <v>80</v>
      </c>
      <c r="G656" s="281" t="s">
        <v>80</v>
      </c>
      <c r="H656" s="282"/>
      <c r="I656" s="285"/>
    </row>
    <row r="657" spans="1:9" x14ac:dyDescent="0.2">
      <c r="A657" s="286" t="s">
        <v>14</v>
      </c>
      <c r="B657" s="286"/>
      <c r="C657" s="57">
        <f>C658+C659+C660+C661+C662</f>
        <v>0</v>
      </c>
      <c r="D657" s="57">
        <f>D658+D659+D660+D661+D662</f>
        <v>0</v>
      </c>
      <c r="E657" s="57">
        <f>E658+E659+E660+E661+E662</f>
        <v>0</v>
      </c>
      <c r="F657" s="279"/>
      <c r="G657" s="281"/>
      <c r="H657" s="283"/>
      <c r="I657" s="285"/>
    </row>
    <row r="658" spans="1:9" x14ac:dyDescent="0.2">
      <c r="A658" s="286" t="s">
        <v>4</v>
      </c>
      <c r="B658" s="286"/>
      <c r="C658" s="57">
        <v>0</v>
      </c>
      <c r="D658" s="57">
        <v>0</v>
      </c>
      <c r="E658" s="57">
        <v>0</v>
      </c>
      <c r="F658" s="279"/>
      <c r="G658" s="281"/>
      <c r="H658" s="283"/>
      <c r="I658" s="285"/>
    </row>
    <row r="659" spans="1:9" x14ac:dyDescent="0.2">
      <c r="A659" s="286" t="s">
        <v>11</v>
      </c>
      <c r="B659" s="286"/>
      <c r="C659" s="57">
        <v>0</v>
      </c>
      <c r="D659" s="57">
        <v>0</v>
      </c>
      <c r="E659" s="57">
        <v>0</v>
      </c>
      <c r="F659" s="279"/>
      <c r="G659" s="281"/>
      <c r="H659" s="283"/>
      <c r="I659" s="285"/>
    </row>
    <row r="660" spans="1:9" x14ac:dyDescent="0.2">
      <c r="A660" s="286" t="s">
        <v>12</v>
      </c>
      <c r="B660" s="286"/>
      <c r="C660" s="57">
        <v>0</v>
      </c>
      <c r="D660" s="57">
        <v>0</v>
      </c>
      <c r="E660" s="57">
        <v>0</v>
      </c>
      <c r="F660" s="279"/>
      <c r="G660" s="281"/>
      <c r="H660" s="283"/>
      <c r="I660" s="285"/>
    </row>
    <row r="661" spans="1:9" x14ac:dyDescent="0.2">
      <c r="A661" s="286" t="s">
        <v>13</v>
      </c>
      <c r="B661" s="286"/>
      <c r="C661" s="57">
        <v>0</v>
      </c>
      <c r="D661" s="57">
        <v>0</v>
      </c>
      <c r="E661" s="57">
        <v>0</v>
      </c>
      <c r="F661" s="279"/>
      <c r="G661" s="281"/>
      <c r="H661" s="283"/>
      <c r="I661" s="285"/>
    </row>
    <row r="662" spans="1:9" x14ac:dyDescent="0.2">
      <c r="A662" s="286" t="s">
        <v>2</v>
      </c>
      <c r="B662" s="286"/>
      <c r="C662" s="57">
        <v>0</v>
      </c>
      <c r="D662" s="57">
        <v>0</v>
      </c>
      <c r="E662" s="57">
        <v>0</v>
      </c>
      <c r="F662" s="279"/>
      <c r="G662" s="281"/>
      <c r="H662" s="284"/>
      <c r="I662" s="285"/>
    </row>
    <row r="663" spans="1:9" ht="41.25" customHeight="1" x14ac:dyDescent="0.2">
      <c r="A663" s="49" t="s">
        <v>240</v>
      </c>
      <c r="B663" s="275" t="s">
        <v>122</v>
      </c>
      <c r="C663" s="276"/>
      <c r="D663" s="277"/>
      <c r="E663" s="57"/>
      <c r="F663" s="279" t="s">
        <v>420</v>
      </c>
      <c r="G663" s="281" t="s">
        <v>353</v>
      </c>
      <c r="H663" s="282"/>
      <c r="I663" s="285"/>
    </row>
    <row r="664" spans="1:9" x14ac:dyDescent="0.2">
      <c r="A664" s="286" t="s">
        <v>14</v>
      </c>
      <c r="B664" s="286"/>
      <c r="C664" s="57">
        <f>C665+C666+C667+C668+C669</f>
        <v>160</v>
      </c>
      <c r="D664" s="57">
        <f>D665+D666+D667+D668+D669</f>
        <v>160</v>
      </c>
      <c r="E664" s="57">
        <f>E665+E666+E667+E668+E669</f>
        <v>160</v>
      </c>
      <c r="F664" s="279"/>
      <c r="G664" s="281"/>
      <c r="H664" s="283"/>
      <c r="I664" s="285"/>
    </row>
    <row r="665" spans="1:9" x14ac:dyDescent="0.2">
      <c r="A665" s="286" t="s">
        <v>4</v>
      </c>
      <c r="B665" s="286"/>
      <c r="C665" s="57">
        <v>0</v>
      </c>
      <c r="D665" s="57">
        <v>0</v>
      </c>
      <c r="E665" s="57">
        <v>0</v>
      </c>
      <c r="F665" s="279"/>
      <c r="G665" s="281"/>
      <c r="H665" s="283"/>
      <c r="I665" s="285"/>
    </row>
    <row r="666" spans="1:9" x14ac:dyDescent="0.2">
      <c r="A666" s="286" t="s">
        <v>11</v>
      </c>
      <c r="B666" s="286"/>
      <c r="C666" s="57">
        <v>160</v>
      </c>
      <c r="D666" s="57">
        <v>160</v>
      </c>
      <c r="E666" s="57">
        <v>160</v>
      </c>
      <c r="F666" s="279"/>
      <c r="G666" s="281"/>
      <c r="H666" s="283"/>
      <c r="I666" s="285"/>
    </row>
    <row r="667" spans="1:9" x14ac:dyDescent="0.2">
      <c r="A667" s="286" t="s">
        <v>12</v>
      </c>
      <c r="B667" s="286"/>
      <c r="C667" s="57">
        <v>0</v>
      </c>
      <c r="D667" s="57">
        <v>0</v>
      </c>
      <c r="E667" s="57">
        <v>0</v>
      </c>
      <c r="F667" s="279"/>
      <c r="G667" s="281"/>
      <c r="H667" s="283"/>
      <c r="I667" s="285"/>
    </row>
    <row r="668" spans="1:9" x14ac:dyDescent="0.2">
      <c r="A668" s="286" t="s">
        <v>13</v>
      </c>
      <c r="B668" s="286"/>
      <c r="C668" s="57">
        <v>0</v>
      </c>
      <c r="D668" s="57">
        <v>0</v>
      </c>
      <c r="E668" s="57">
        <v>0</v>
      </c>
      <c r="F668" s="279"/>
      <c r="G668" s="281"/>
      <c r="H668" s="283"/>
      <c r="I668" s="285"/>
    </row>
    <row r="669" spans="1:9" x14ac:dyDescent="0.2">
      <c r="A669" s="286" t="s">
        <v>2</v>
      </c>
      <c r="B669" s="286"/>
      <c r="C669" s="57">
        <v>0</v>
      </c>
      <c r="D669" s="57">
        <v>0</v>
      </c>
      <c r="E669" s="57">
        <v>0</v>
      </c>
      <c r="F669" s="279"/>
      <c r="G669" s="281"/>
      <c r="H669" s="284"/>
      <c r="I669" s="285"/>
    </row>
    <row r="670" spans="1:9" ht="24" x14ac:dyDescent="0.2">
      <c r="A670" s="53"/>
      <c r="B670" s="29" t="s">
        <v>421</v>
      </c>
      <c r="C670" s="25" t="s">
        <v>422</v>
      </c>
      <c r="D670" s="54"/>
      <c r="E670" s="55"/>
      <c r="F670" s="50"/>
      <c r="G670" s="51"/>
      <c r="H670" s="51"/>
      <c r="I670" s="52"/>
    </row>
    <row r="671" spans="1:9" ht="25.5" customHeight="1" x14ac:dyDescent="0.2">
      <c r="A671" s="56" t="s">
        <v>8</v>
      </c>
      <c r="B671" s="379" t="s">
        <v>59</v>
      </c>
      <c r="C671" s="380"/>
      <c r="D671" s="381"/>
      <c r="E671" s="57"/>
      <c r="F671" s="279" t="s">
        <v>314</v>
      </c>
      <c r="G671" s="281" t="s">
        <v>328</v>
      </c>
      <c r="H671" s="282"/>
      <c r="I671" s="285"/>
    </row>
    <row r="672" spans="1:9" x14ac:dyDescent="0.2">
      <c r="A672" s="286" t="s">
        <v>14</v>
      </c>
      <c r="B672" s="286"/>
      <c r="C672" s="57">
        <f>C673+C674+C675+C676+C677</f>
        <v>955</v>
      </c>
      <c r="D672" s="57">
        <f>D673+D674+D675+D676+D677</f>
        <v>955</v>
      </c>
      <c r="E672" s="57">
        <f>E673+E674+E675+E676+E677</f>
        <v>955</v>
      </c>
      <c r="F672" s="279"/>
      <c r="G672" s="281"/>
      <c r="H672" s="283"/>
      <c r="I672" s="285"/>
    </row>
    <row r="673" spans="1:9" x14ac:dyDescent="0.2">
      <c r="A673" s="286" t="s">
        <v>4</v>
      </c>
      <c r="B673" s="286"/>
      <c r="C673" s="57">
        <f>C687+C695+C703+C711+C718+C725+C732+C739</f>
        <v>0</v>
      </c>
      <c r="D673" s="57">
        <f>D687+D695+D703+D711+D718+D725+D732+D739</f>
        <v>0</v>
      </c>
      <c r="E673" s="57">
        <f>E687+E695+E703+E711+E718+E725+E732+E739</f>
        <v>0</v>
      </c>
      <c r="F673" s="279"/>
      <c r="G673" s="281"/>
      <c r="H673" s="283"/>
      <c r="I673" s="285"/>
    </row>
    <row r="674" spans="1:9" x14ac:dyDescent="0.2">
      <c r="A674" s="286" t="s">
        <v>11</v>
      </c>
      <c r="B674" s="286"/>
      <c r="C674" s="57">
        <f t="shared" ref="C674:E677" si="60">C688+C696+C704+C712+C719+C726+C733+C740</f>
        <v>955</v>
      </c>
      <c r="D674" s="57">
        <f t="shared" si="60"/>
        <v>955</v>
      </c>
      <c r="E674" s="57">
        <f t="shared" si="60"/>
        <v>955</v>
      </c>
      <c r="F674" s="279"/>
      <c r="G674" s="281"/>
      <c r="H674" s="283"/>
      <c r="I674" s="285"/>
    </row>
    <row r="675" spans="1:9" x14ac:dyDescent="0.2">
      <c r="A675" s="286" t="s">
        <v>12</v>
      </c>
      <c r="B675" s="286"/>
      <c r="C675" s="57">
        <f t="shared" si="60"/>
        <v>0</v>
      </c>
      <c r="D675" s="57">
        <f t="shared" si="60"/>
        <v>0</v>
      </c>
      <c r="E675" s="57">
        <f t="shared" si="60"/>
        <v>0</v>
      </c>
      <c r="F675" s="279"/>
      <c r="G675" s="281"/>
      <c r="H675" s="283"/>
      <c r="I675" s="285"/>
    </row>
    <row r="676" spans="1:9" x14ac:dyDescent="0.2">
      <c r="A676" s="286" t="s">
        <v>13</v>
      </c>
      <c r="B676" s="286"/>
      <c r="C676" s="57">
        <f t="shared" si="60"/>
        <v>0</v>
      </c>
      <c r="D676" s="57">
        <f t="shared" si="60"/>
        <v>0</v>
      </c>
      <c r="E676" s="57">
        <f t="shared" si="60"/>
        <v>0</v>
      </c>
      <c r="F676" s="279"/>
      <c r="G676" s="281"/>
      <c r="H676" s="283"/>
      <c r="I676" s="285"/>
    </row>
    <row r="677" spans="1:9" x14ac:dyDescent="0.2">
      <c r="A677" s="286" t="s">
        <v>2</v>
      </c>
      <c r="B677" s="286"/>
      <c r="C677" s="57">
        <f t="shared" si="60"/>
        <v>0</v>
      </c>
      <c r="D677" s="57">
        <f t="shared" si="60"/>
        <v>0</v>
      </c>
      <c r="E677" s="57">
        <f t="shared" si="60"/>
        <v>0</v>
      </c>
      <c r="F677" s="279"/>
      <c r="G677" s="281"/>
      <c r="H677" s="284"/>
      <c r="I677" s="285"/>
    </row>
    <row r="678" spans="1:9" ht="36" customHeight="1" x14ac:dyDescent="0.2">
      <c r="A678" s="49" t="s">
        <v>169</v>
      </c>
      <c r="B678" s="275" t="s">
        <v>123</v>
      </c>
      <c r="C678" s="276"/>
      <c r="D678" s="277"/>
      <c r="E678" s="57"/>
      <c r="F678" s="279" t="s">
        <v>314</v>
      </c>
      <c r="G678" s="281" t="s">
        <v>328</v>
      </c>
      <c r="H678" s="282"/>
      <c r="I678" s="285" t="s">
        <v>224</v>
      </c>
    </row>
    <row r="679" spans="1:9" ht="12" customHeight="1" x14ac:dyDescent="0.2">
      <c r="A679" s="286" t="s">
        <v>14</v>
      </c>
      <c r="B679" s="286"/>
      <c r="C679" s="382" t="s">
        <v>470</v>
      </c>
      <c r="D679" s="382"/>
      <c r="E679" s="383"/>
      <c r="F679" s="279"/>
      <c r="G679" s="281"/>
      <c r="H679" s="283"/>
      <c r="I679" s="285"/>
    </row>
    <row r="680" spans="1:9" x14ac:dyDescent="0.2">
      <c r="A680" s="286" t="s">
        <v>4</v>
      </c>
      <c r="B680" s="286"/>
      <c r="C680" s="384"/>
      <c r="D680" s="384"/>
      <c r="E680" s="385"/>
      <c r="F680" s="279"/>
      <c r="G680" s="281"/>
      <c r="H680" s="283"/>
      <c r="I680" s="285"/>
    </row>
    <row r="681" spans="1:9" x14ac:dyDescent="0.2">
      <c r="A681" s="286" t="s">
        <v>11</v>
      </c>
      <c r="B681" s="286"/>
      <c r="C681" s="384"/>
      <c r="D681" s="384"/>
      <c r="E681" s="385"/>
      <c r="F681" s="279"/>
      <c r="G681" s="281"/>
      <c r="H681" s="283"/>
      <c r="I681" s="285"/>
    </row>
    <row r="682" spans="1:9" x14ac:dyDescent="0.2">
      <c r="A682" s="286" t="s">
        <v>12</v>
      </c>
      <c r="B682" s="286"/>
      <c r="C682" s="384"/>
      <c r="D682" s="384"/>
      <c r="E682" s="385"/>
      <c r="F682" s="279"/>
      <c r="G682" s="281"/>
      <c r="H682" s="283"/>
      <c r="I682" s="285"/>
    </row>
    <row r="683" spans="1:9" x14ac:dyDescent="0.2">
      <c r="A683" s="286" t="s">
        <v>13</v>
      </c>
      <c r="B683" s="286"/>
      <c r="C683" s="384"/>
      <c r="D683" s="384"/>
      <c r="E683" s="385"/>
      <c r="F683" s="279"/>
      <c r="G683" s="281"/>
      <c r="H683" s="283"/>
      <c r="I683" s="285"/>
    </row>
    <row r="684" spans="1:9" x14ac:dyDescent="0.2">
      <c r="A684" s="286" t="s">
        <v>2</v>
      </c>
      <c r="B684" s="286"/>
      <c r="C684" s="386"/>
      <c r="D684" s="386"/>
      <c r="E684" s="387"/>
      <c r="F684" s="279"/>
      <c r="G684" s="281"/>
      <c r="H684" s="284"/>
      <c r="I684" s="285"/>
    </row>
    <row r="685" spans="1:9" ht="39.75" customHeight="1" x14ac:dyDescent="0.2">
      <c r="A685" s="49" t="s">
        <v>170</v>
      </c>
      <c r="B685" s="275" t="s">
        <v>124</v>
      </c>
      <c r="C685" s="276"/>
      <c r="D685" s="277"/>
      <c r="E685" s="57"/>
      <c r="F685" s="279" t="s">
        <v>423</v>
      </c>
      <c r="G685" s="281" t="s">
        <v>424</v>
      </c>
      <c r="H685" s="282" t="s">
        <v>487</v>
      </c>
      <c r="I685" s="285"/>
    </row>
    <row r="686" spans="1:9" x14ac:dyDescent="0.2">
      <c r="A686" s="286" t="s">
        <v>14</v>
      </c>
      <c r="B686" s="286"/>
      <c r="C686" s="57">
        <f>C687+C688+C689+C690+C691</f>
        <v>30</v>
      </c>
      <c r="D686" s="57">
        <f>D687+D688+D689+D690+D691</f>
        <v>30</v>
      </c>
      <c r="E686" s="57">
        <f>E687+E688+E689+E690+E691</f>
        <v>30</v>
      </c>
      <c r="F686" s="279"/>
      <c r="G686" s="281"/>
      <c r="H686" s="283"/>
      <c r="I686" s="285"/>
    </row>
    <row r="687" spans="1:9" x14ac:dyDescent="0.2">
      <c r="A687" s="286" t="s">
        <v>4</v>
      </c>
      <c r="B687" s="286"/>
      <c r="C687" s="57">
        <v>0</v>
      </c>
      <c r="D687" s="57">
        <v>0</v>
      </c>
      <c r="E687" s="57">
        <v>0</v>
      </c>
      <c r="F687" s="279"/>
      <c r="G687" s="281"/>
      <c r="H687" s="283"/>
      <c r="I687" s="285"/>
    </row>
    <row r="688" spans="1:9" x14ac:dyDescent="0.2">
      <c r="A688" s="286" t="s">
        <v>11</v>
      </c>
      <c r="B688" s="286"/>
      <c r="C688" s="57">
        <v>30</v>
      </c>
      <c r="D688" s="57">
        <v>30</v>
      </c>
      <c r="E688" s="57">
        <v>30</v>
      </c>
      <c r="F688" s="279"/>
      <c r="G688" s="281"/>
      <c r="H688" s="283"/>
      <c r="I688" s="285"/>
    </row>
    <row r="689" spans="1:9" x14ac:dyDescent="0.2">
      <c r="A689" s="286" t="s">
        <v>12</v>
      </c>
      <c r="B689" s="286"/>
      <c r="C689" s="57">
        <v>0</v>
      </c>
      <c r="D689" s="57">
        <v>0</v>
      </c>
      <c r="E689" s="57">
        <v>0</v>
      </c>
      <c r="F689" s="279"/>
      <c r="G689" s="281"/>
      <c r="H689" s="283"/>
      <c r="I689" s="285"/>
    </row>
    <row r="690" spans="1:9" x14ac:dyDescent="0.2">
      <c r="A690" s="286" t="s">
        <v>13</v>
      </c>
      <c r="B690" s="286"/>
      <c r="C690" s="57">
        <v>0</v>
      </c>
      <c r="D690" s="57">
        <v>0</v>
      </c>
      <c r="E690" s="57">
        <v>0</v>
      </c>
      <c r="F690" s="279"/>
      <c r="G690" s="281"/>
      <c r="H690" s="283"/>
      <c r="I690" s="285"/>
    </row>
    <row r="691" spans="1:9" x14ac:dyDescent="0.2">
      <c r="A691" s="286" t="s">
        <v>2</v>
      </c>
      <c r="B691" s="286"/>
      <c r="C691" s="57">
        <v>0</v>
      </c>
      <c r="D691" s="57">
        <v>0</v>
      </c>
      <c r="E691" s="57">
        <v>0</v>
      </c>
      <c r="F691" s="279"/>
      <c r="G691" s="281"/>
      <c r="H691" s="284"/>
      <c r="I691" s="285"/>
    </row>
    <row r="692" spans="1:9" ht="24" x14ac:dyDescent="0.2">
      <c r="A692" s="53"/>
      <c r="B692" s="29" t="s">
        <v>425</v>
      </c>
      <c r="C692" s="25" t="s">
        <v>397</v>
      </c>
      <c r="D692" s="54"/>
      <c r="E692" s="55"/>
      <c r="F692" s="50"/>
      <c r="G692" s="51"/>
      <c r="H692" s="51"/>
      <c r="I692" s="52"/>
    </row>
    <row r="693" spans="1:9" ht="48" customHeight="1" x14ac:dyDescent="0.2">
      <c r="A693" s="49" t="s">
        <v>171</v>
      </c>
      <c r="B693" s="275" t="s">
        <v>279</v>
      </c>
      <c r="C693" s="276"/>
      <c r="D693" s="277"/>
      <c r="E693" s="57"/>
      <c r="F693" s="279" t="s">
        <v>332</v>
      </c>
      <c r="G693" s="281" t="s">
        <v>373</v>
      </c>
      <c r="H693" s="282"/>
      <c r="I693" s="285"/>
    </row>
    <row r="694" spans="1:9" x14ac:dyDescent="0.2">
      <c r="A694" s="286" t="s">
        <v>14</v>
      </c>
      <c r="B694" s="286"/>
      <c r="C694" s="57">
        <f>C695+C696+C697+C698+C699</f>
        <v>130</v>
      </c>
      <c r="D694" s="57">
        <f>D695+D696+D697+D698+D699</f>
        <v>130</v>
      </c>
      <c r="E694" s="57">
        <f>E695+E696+E697+E698+E699</f>
        <v>130</v>
      </c>
      <c r="F694" s="279"/>
      <c r="G694" s="281"/>
      <c r="H694" s="283"/>
      <c r="I694" s="285"/>
    </row>
    <row r="695" spans="1:9" x14ac:dyDescent="0.2">
      <c r="A695" s="286" t="s">
        <v>4</v>
      </c>
      <c r="B695" s="286"/>
      <c r="C695" s="57">
        <v>0</v>
      </c>
      <c r="D695" s="57">
        <v>0</v>
      </c>
      <c r="E695" s="57">
        <v>0</v>
      </c>
      <c r="F695" s="279"/>
      <c r="G695" s="281"/>
      <c r="H695" s="283"/>
      <c r="I695" s="285"/>
    </row>
    <row r="696" spans="1:9" x14ac:dyDescent="0.2">
      <c r="A696" s="286" t="s">
        <v>11</v>
      </c>
      <c r="B696" s="286"/>
      <c r="C696" s="57">
        <v>130</v>
      </c>
      <c r="D696" s="57">
        <v>130</v>
      </c>
      <c r="E696" s="57">
        <v>130</v>
      </c>
      <c r="F696" s="279"/>
      <c r="G696" s="281"/>
      <c r="H696" s="283"/>
      <c r="I696" s="285"/>
    </row>
    <row r="697" spans="1:9" x14ac:dyDescent="0.2">
      <c r="A697" s="286" t="s">
        <v>12</v>
      </c>
      <c r="B697" s="286"/>
      <c r="C697" s="57">
        <v>0</v>
      </c>
      <c r="D697" s="57">
        <v>0</v>
      </c>
      <c r="E697" s="57">
        <v>0</v>
      </c>
      <c r="F697" s="279"/>
      <c r="G697" s="281"/>
      <c r="H697" s="283"/>
      <c r="I697" s="285"/>
    </row>
    <row r="698" spans="1:9" x14ac:dyDescent="0.2">
      <c r="A698" s="286" t="s">
        <v>13</v>
      </c>
      <c r="B698" s="286"/>
      <c r="C698" s="57">
        <v>0</v>
      </c>
      <c r="D698" s="57">
        <v>0</v>
      </c>
      <c r="E698" s="57">
        <v>0</v>
      </c>
      <c r="F698" s="279"/>
      <c r="G698" s="281"/>
      <c r="H698" s="283"/>
      <c r="I698" s="285"/>
    </row>
    <row r="699" spans="1:9" x14ac:dyDescent="0.2">
      <c r="A699" s="286" t="s">
        <v>2</v>
      </c>
      <c r="B699" s="286"/>
      <c r="C699" s="57">
        <v>0</v>
      </c>
      <c r="D699" s="57">
        <v>0</v>
      </c>
      <c r="E699" s="57">
        <v>0</v>
      </c>
      <c r="F699" s="279"/>
      <c r="G699" s="281"/>
      <c r="H699" s="284"/>
      <c r="I699" s="285"/>
    </row>
    <row r="700" spans="1:9" ht="24" x14ac:dyDescent="0.2">
      <c r="A700" s="53"/>
      <c r="B700" s="29" t="s">
        <v>426</v>
      </c>
      <c r="C700" s="25" t="s">
        <v>422</v>
      </c>
      <c r="D700" s="54"/>
      <c r="E700" s="55"/>
      <c r="F700" s="50"/>
      <c r="G700" s="51"/>
      <c r="H700" s="51"/>
      <c r="I700" s="52"/>
    </row>
    <row r="701" spans="1:9" ht="29.25" customHeight="1" x14ac:dyDescent="0.2">
      <c r="A701" s="49" t="s">
        <v>172</v>
      </c>
      <c r="B701" s="275" t="s">
        <v>125</v>
      </c>
      <c r="C701" s="276"/>
      <c r="D701" s="277"/>
      <c r="E701" s="57"/>
      <c r="F701" s="278" t="s">
        <v>321</v>
      </c>
      <c r="G701" s="280" t="s">
        <v>427</v>
      </c>
      <c r="H701" s="282" t="s">
        <v>501</v>
      </c>
      <c r="I701" s="285"/>
    </row>
    <row r="702" spans="1:9" x14ac:dyDescent="0.2">
      <c r="A702" s="286" t="s">
        <v>14</v>
      </c>
      <c r="B702" s="286"/>
      <c r="C702" s="57">
        <f>C703+C704+C705+C706+C707</f>
        <v>590</v>
      </c>
      <c r="D702" s="57">
        <f>D703+D704+D705+D706+D707</f>
        <v>590</v>
      </c>
      <c r="E702" s="57">
        <f>E703+E704+E705+E706+E707</f>
        <v>590</v>
      </c>
      <c r="F702" s="279"/>
      <c r="G702" s="281"/>
      <c r="H702" s="283"/>
      <c r="I702" s="285"/>
    </row>
    <row r="703" spans="1:9" x14ac:dyDescent="0.2">
      <c r="A703" s="286" t="s">
        <v>4</v>
      </c>
      <c r="B703" s="286"/>
      <c r="C703" s="57">
        <v>0</v>
      </c>
      <c r="D703" s="57">
        <v>0</v>
      </c>
      <c r="E703" s="57">
        <v>0</v>
      </c>
      <c r="F703" s="279"/>
      <c r="G703" s="281"/>
      <c r="H703" s="283"/>
      <c r="I703" s="285"/>
    </row>
    <row r="704" spans="1:9" x14ac:dyDescent="0.2">
      <c r="A704" s="286" t="s">
        <v>11</v>
      </c>
      <c r="B704" s="286"/>
      <c r="C704" s="57">
        <f>305+285</f>
        <v>590</v>
      </c>
      <c r="D704" s="57">
        <v>590</v>
      </c>
      <c r="E704" s="57">
        <v>590</v>
      </c>
      <c r="F704" s="279"/>
      <c r="G704" s="281"/>
      <c r="H704" s="283"/>
      <c r="I704" s="285"/>
    </row>
    <row r="705" spans="1:9" ht="12" customHeight="1" x14ac:dyDescent="0.2">
      <c r="A705" s="286" t="s">
        <v>12</v>
      </c>
      <c r="B705" s="286"/>
      <c r="C705" s="57">
        <v>0</v>
      </c>
      <c r="D705" s="57">
        <v>0</v>
      </c>
      <c r="E705" s="57">
        <v>0</v>
      </c>
      <c r="F705" s="279"/>
      <c r="G705" s="281"/>
      <c r="H705" s="283"/>
      <c r="I705" s="285"/>
    </row>
    <row r="706" spans="1:9" x14ac:dyDescent="0.2">
      <c r="A706" s="286" t="s">
        <v>13</v>
      </c>
      <c r="B706" s="286"/>
      <c r="C706" s="57">
        <v>0</v>
      </c>
      <c r="D706" s="57">
        <v>0</v>
      </c>
      <c r="E706" s="57">
        <v>0</v>
      </c>
      <c r="F706" s="279"/>
      <c r="G706" s="281"/>
      <c r="H706" s="283"/>
      <c r="I706" s="285"/>
    </row>
    <row r="707" spans="1:9" x14ac:dyDescent="0.2">
      <c r="A707" s="286" t="s">
        <v>2</v>
      </c>
      <c r="B707" s="286"/>
      <c r="C707" s="57">
        <v>0</v>
      </c>
      <c r="D707" s="57">
        <v>0</v>
      </c>
      <c r="E707" s="57">
        <v>0</v>
      </c>
      <c r="F707" s="279"/>
      <c r="G707" s="281"/>
      <c r="H707" s="284"/>
      <c r="I707" s="285"/>
    </row>
    <row r="708" spans="1:9" ht="26.25" customHeight="1" x14ac:dyDescent="0.2">
      <c r="A708" s="312" t="s">
        <v>276</v>
      </c>
      <c r="B708" s="313"/>
      <c r="C708" s="313"/>
      <c r="D708" s="378"/>
      <c r="E708" s="57"/>
      <c r="F708" s="50" t="s">
        <v>1</v>
      </c>
      <c r="G708" s="51" t="s">
        <v>327</v>
      </c>
      <c r="H708" s="51"/>
      <c r="I708" s="52"/>
    </row>
    <row r="709" spans="1:9" ht="27" customHeight="1" x14ac:dyDescent="0.2">
      <c r="A709" s="49" t="s">
        <v>173</v>
      </c>
      <c r="B709" s="275" t="s">
        <v>126</v>
      </c>
      <c r="C709" s="276"/>
      <c r="D709" s="277"/>
      <c r="E709" s="57"/>
      <c r="F709" s="279" t="s">
        <v>420</v>
      </c>
      <c r="G709" s="281" t="s">
        <v>428</v>
      </c>
      <c r="H709" s="282"/>
      <c r="I709" s="285"/>
    </row>
    <row r="710" spans="1:9" x14ac:dyDescent="0.2">
      <c r="A710" s="286" t="s">
        <v>14</v>
      </c>
      <c r="B710" s="286"/>
      <c r="C710" s="57">
        <f>C711+C712+C713+C714+C715</f>
        <v>0</v>
      </c>
      <c r="D710" s="57">
        <f>D711+D712+D713+D714+D715</f>
        <v>0</v>
      </c>
      <c r="E710" s="57">
        <f>E711+E712+E713+E714+E715</f>
        <v>0</v>
      </c>
      <c r="F710" s="279"/>
      <c r="G710" s="281"/>
      <c r="H710" s="283"/>
      <c r="I710" s="285"/>
    </row>
    <row r="711" spans="1:9" x14ac:dyDescent="0.2">
      <c r="A711" s="286" t="s">
        <v>4</v>
      </c>
      <c r="B711" s="286"/>
      <c r="C711" s="57">
        <v>0</v>
      </c>
      <c r="D711" s="57">
        <v>0</v>
      </c>
      <c r="E711" s="57">
        <v>0</v>
      </c>
      <c r="F711" s="279"/>
      <c r="G711" s="281"/>
      <c r="H711" s="283"/>
      <c r="I711" s="285"/>
    </row>
    <row r="712" spans="1:9" x14ac:dyDescent="0.2">
      <c r="A712" s="286" t="s">
        <v>11</v>
      </c>
      <c r="B712" s="286"/>
      <c r="C712" s="57">
        <v>0</v>
      </c>
      <c r="D712" s="57">
        <v>0</v>
      </c>
      <c r="E712" s="57">
        <v>0</v>
      </c>
      <c r="F712" s="279"/>
      <c r="G712" s="281"/>
      <c r="H712" s="283"/>
      <c r="I712" s="285"/>
    </row>
    <row r="713" spans="1:9" x14ac:dyDescent="0.2">
      <c r="A713" s="286" t="s">
        <v>12</v>
      </c>
      <c r="B713" s="286"/>
      <c r="C713" s="57">
        <v>0</v>
      </c>
      <c r="D713" s="57">
        <v>0</v>
      </c>
      <c r="E713" s="57">
        <v>0</v>
      </c>
      <c r="F713" s="279"/>
      <c r="G713" s="281"/>
      <c r="H713" s="283"/>
      <c r="I713" s="285"/>
    </row>
    <row r="714" spans="1:9" x14ac:dyDescent="0.2">
      <c r="A714" s="286" t="s">
        <v>13</v>
      </c>
      <c r="B714" s="286"/>
      <c r="C714" s="57">
        <v>0</v>
      </c>
      <c r="D714" s="57">
        <v>0</v>
      </c>
      <c r="E714" s="57">
        <v>0</v>
      </c>
      <c r="F714" s="279"/>
      <c r="G714" s="281"/>
      <c r="H714" s="283"/>
      <c r="I714" s="285"/>
    </row>
    <row r="715" spans="1:9" x14ac:dyDescent="0.2">
      <c r="A715" s="286" t="s">
        <v>2</v>
      </c>
      <c r="B715" s="286"/>
      <c r="C715" s="57">
        <v>0</v>
      </c>
      <c r="D715" s="57">
        <v>0</v>
      </c>
      <c r="E715" s="57">
        <v>0</v>
      </c>
      <c r="F715" s="279"/>
      <c r="G715" s="281"/>
      <c r="H715" s="284"/>
      <c r="I715" s="285"/>
    </row>
    <row r="716" spans="1:9" ht="26.25" customHeight="1" x14ac:dyDescent="0.2">
      <c r="A716" s="49" t="s">
        <v>174</v>
      </c>
      <c r="B716" s="275" t="s">
        <v>127</v>
      </c>
      <c r="C716" s="276"/>
      <c r="D716" s="277"/>
      <c r="E716" s="57"/>
      <c r="F716" s="279" t="s">
        <v>227</v>
      </c>
      <c r="G716" s="281" t="s">
        <v>228</v>
      </c>
      <c r="H716" s="282"/>
      <c r="I716" s="285"/>
    </row>
    <row r="717" spans="1:9" x14ac:dyDescent="0.2">
      <c r="A717" s="286" t="s">
        <v>14</v>
      </c>
      <c r="B717" s="286"/>
      <c r="C717" s="57">
        <f>C718+C719+C720+C721+C722</f>
        <v>115</v>
      </c>
      <c r="D717" s="57">
        <f>D718+D719+D720+D721+D722</f>
        <v>115</v>
      </c>
      <c r="E717" s="57">
        <f>E718+E719+E720+E721+E722</f>
        <v>115</v>
      </c>
      <c r="F717" s="279"/>
      <c r="G717" s="281"/>
      <c r="H717" s="283"/>
      <c r="I717" s="285"/>
    </row>
    <row r="718" spans="1:9" x14ac:dyDescent="0.2">
      <c r="A718" s="286" t="s">
        <v>4</v>
      </c>
      <c r="B718" s="286"/>
      <c r="C718" s="57">
        <v>0</v>
      </c>
      <c r="D718" s="57">
        <v>0</v>
      </c>
      <c r="E718" s="57">
        <v>0</v>
      </c>
      <c r="F718" s="279"/>
      <c r="G718" s="281"/>
      <c r="H718" s="283"/>
      <c r="I718" s="285"/>
    </row>
    <row r="719" spans="1:9" x14ac:dyDescent="0.2">
      <c r="A719" s="286" t="s">
        <v>11</v>
      </c>
      <c r="B719" s="286"/>
      <c r="C719" s="57">
        <v>115</v>
      </c>
      <c r="D719" s="57">
        <v>115</v>
      </c>
      <c r="E719" s="57">
        <v>115</v>
      </c>
      <c r="F719" s="279"/>
      <c r="G719" s="281"/>
      <c r="H719" s="283"/>
      <c r="I719" s="285"/>
    </row>
    <row r="720" spans="1:9" ht="12" customHeight="1" x14ac:dyDescent="0.2">
      <c r="A720" s="286" t="s">
        <v>12</v>
      </c>
      <c r="B720" s="286"/>
      <c r="C720" s="57">
        <v>0</v>
      </c>
      <c r="D720" s="57">
        <v>0</v>
      </c>
      <c r="E720" s="57">
        <v>0</v>
      </c>
      <c r="F720" s="279"/>
      <c r="G720" s="281"/>
      <c r="H720" s="283"/>
      <c r="I720" s="285"/>
    </row>
    <row r="721" spans="1:9" x14ac:dyDescent="0.2">
      <c r="A721" s="286" t="s">
        <v>13</v>
      </c>
      <c r="B721" s="286"/>
      <c r="C721" s="57">
        <v>0</v>
      </c>
      <c r="D721" s="57">
        <v>0</v>
      </c>
      <c r="E721" s="57">
        <v>0</v>
      </c>
      <c r="F721" s="279"/>
      <c r="G721" s="281"/>
      <c r="H721" s="283"/>
      <c r="I721" s="285"/>
    </row>
    <row r="722" spans="1:9" x14ac:dyDescent="0.2">
      <c r="A722" s="286" t="s">
        <v>2</v>
      </c>
      <c r="B722" s="286"/>
      <c r="C722" s="57">
        <v>0</v>
      </c>
      <c r="D722" s="57">
        <v>0</v>
      </c>
      <c r="E722" s="57">
        <v>0</v>
      </c>
      <c r="F722" s="279"/>
      <c r="G722" s="281"/>
      <c r="H722" s="284"/>
      <c r="I722" s="285"/>
    </row>
    <row r="723" spans="1:9" ht="25.5" customHeight="1" x14ac:dyDescent="0.2">
      <c r="A723" s="49" t="s">
        <v>175</v>
      </c>
      <c r="B723" s="275" t="s">
        <v>128</v>
      </c>
      <c r="C723" s="276"/>
      <c r="D723" s="277"/>
      <c r="E723" s="57"/>
      <c r="F723" s="279" t="s">
        <v>299</v>
      </c>
      <c r="G723" s="281" t="s">
        <v>429</v>
      </c>
      <c r="H723" s="282"/>
      <c r="I723" s="285"/>
    </row>
    <row r="724" spans="1:9" x14ac:dyDescent="0.2">
      <c r="A724" s="286" t="s">
        <v>14</v>
      </c>
      <c r="B724" s="286"/>
      <c r="C724" s="57">
        <f>C725+C726+C727+C728+C729</f>
        <v>90</v>
      </c>
      <c r="D724" s="57">
        <f>D725+D726+D727+D728+D729</f>
        <v>90</v>
      </c>
      <c r="E724" s="57">
        <f>E725+E726+E727+E728+E729</f>
        <v>90</v>
      </c>
      <c r="F724" s="279"/>
      <c r="G724" s="281"/>
      <c r="H724" s="283"/>
      <c r="I724" s="285"/>
    </row>
    <row r="725" spans="1:9" x14ac:dyDescent="0.2">
      <c r="A725" s="286" t="s">
        <v>4</v>
      </c>
      <c r="B725" s="286"/>
      <c r="C725" s="57">
        <v>0</v>
      </c>
      <c r="D725" s="57">
        <v>0</v>
      </c>
      <c r="E725" s="57">
        <v>0</v>
      </c>
      <c r="F725" s="279"/>
      <c r="G725" s="281"/>
      <c r="H725" s="283"/>
      <c r="I725" s="285"/>
    </row>
    <row r="726" spans="1:9" x14ac:dyDescent="0.2">
      <c r="A726" s="286" t="s">
        <v>11</v>
      </c>
      <c r="B726" s="286"/>
      <c r="C726" s="57">
        <v>90</v>
      </c>
      <c r="D726" s="57">
        <v>90</v>
      </c>
      <c r="E726" s="57">
        <v>90</v>
      </c>
      <c r="F726" s="279"/>
      <c r="G726" s="281"/>
      <c r="H726" s="283"/>
      <c r="I726" s="285"/>
    </row>
    <row r="727" spans="1:9" x14ac:dyDescent="0.2">
      <c r="A727" s="286" t="s">
        <v>12</v>
      </c>
      <c r="B727" s="286"/>
      <c r="C727" s="57">
        <v>0</v>
      </c>
      <c r="D727" s="57">
        <v>0</v>
      </c>
      <c r="E727" s="57">
        <v>0</v>
      </c>
      <c r="F727" s="279"/>
      <c r="G727" s="281"/>
      <c r="H727" s="283"/>
      <c r="I727" s="285"/>
    </row>
    <row r="728" spans="1:9" x14ac:dyDescent="0.2">
      <c r="A728" s="286" t="s">
        <v>13</v>
      </c>
      <c r="B728" s="286"/>
      <c r="C728" s="57">
        <v>0</v>
      </c>
      <c r="D728" s="57">
        <v>0</v>
      </c>
      <c r="E728" s="57">
        <v>0</v>
      </c>
      <c r="F728" s="279"/>
      <c r="G728" s="281"/>
      <c r="H728" s="283"/>
      <c r="I728" s="285"/>
    </row>
    <row r="729" spans="1:9" x14ac:dyDescent="0.2">
      <c r="A729" s="286" t="s">
        <v>2</v>
      </c>
      <c r="B729" s="286"/>
      <c r="C729" s="57">
        <v>0</v>
      </c>
      <c r="D729" s="57">
        <v>0</v>
      </c>
      <c r="E729" s="57">
        <v>0</v>
      </c>
      <c r="F729" s="279"/>
      <c r="G729" s="281"/>
      <c r="H729" s="284"/>
      <c r="I729" s="285"/>
    </row>
    <row r="730" spans="1:9" ht="39" customHeight="1" x14ac:dyDescent="0.2">
      <c r="A730" s="49" t="s">
        <v>176</v>
      </c>
      <c r="B730" s="275" t="s">
        <v>129</v>
      </c>
      <c r="C730" s="276"/>
      <c r="D730" s="277"/>
      <c r="E730" s="57"/>
      <c r="F730" s="279" t="s">
        <v>80</v>
      </c>
      <c r="G730" s="281" t="s">
        <v>80</v>
      </c>
      <c r="H730" s="282"/>
      <c r="I730" s="285"/>
    </row>
    <row r="731" spans="1:9" x14ac:dyDescent="0.2">
      <c r="A731" s="286" t="s">
        <v>14</v>
      </c>
      <c r="B731" s="286"/>
      <c r="C731" s="57">
        <f>C732+C733+C734+C735+C736</f>
        <v>0</v>
      </c>
      <c r="D731" s="57">
        <f>D732+D733+D734+D735+D736</f>
        <v>0</v>
      </c>
      <c r="E731" s="57">
        <f>E732+E733+E734+E735+E736</f>
        <v>0</v>
      </c>
      <c r="F731" s="279"/>
      <c r="G731" s="281"/>
      <c r="H731" s="283"/>
      <c r="I731" s="285"/>
    </row>
    <row r="732" spans="1:9" x14ac:dyDescent="0.2">
      <c r="A732" s="286" t="s">
        <v>4</v>
      </c>
      <c r="B732" s="286"/>
      <c r="C732" s="57">
        <v>0</v>
      </c>
      <c r="D732" s="57">
        <v>0</v>
      </c>
      <c r="E732" s="57">
        <v>0</v>
      </c>
      <c r="F732" s="279"/>
      <c r="G732" s="281"/>
      <c r="H732" s="283"/>
      <c r="I732" s="285"/>
    </row>
    <row r="733" spans="1:9" x14ac:dyDescent="0.2">
      <c r="A733" s="286" t="s">
        <v>11</v>
      </c>
      <c r="B733" s="286"/>
      <c r="C733" s="57">
        <v>0</v>
      </c>
      <c r="D733" s="57">
        <v>0</v>
      </c>
      <c r="E733" s="57">
        <v>0</v>
      </c>
      <c r="F733" s="279"/>
      <c r="G733" s="281"/>
      <c r="H733" s="283"/>
      <c r="I733" s="285"/>
    </row>
    <row r="734" spans="1:9" x14ac:dyDescent="0.2">
      <c r="A734" s="286" t="s">
        <v>12</v>
      </c>
      <c r="B734" s="286"/>
      <c r="C734" s="57">
        <v>0</v>
      </c>
      <c r="D734" s="57">
        <v>0</v>
      </c>
      <c r="E734" s="57">
        <v>0</v>
      </c>
      <c r="F734" s="279"/>
      <c r="G734" s="281"/>
      <c r="H734" s="283"/>
      <c r="I734" s="285"/>
    </row>
    <row r="735" spans="1:9" x14ac:dyDescent="0.2">
      <c r="A735" s="286" t="s">
        <v>13</v>
      </c>
      <c r="B735" s="286"/>
      <c r="C735" s="57">
        <v>0</v>
      </c>
      <c r="D735" s="57">
        <v>0</v>
      </c>
      <c r="E735" s="57">
        <v>0</v>
      </c>
      <c r="F735" s="279"/>
      <c r="G735" s="281"/>
      <c r="H735" s="283"/>
      <c r="I735" s="285"/>
    </row>
    <row r="736" spans="1:9" x14ac:dyDescent="0.2">
      <c r="A736" s="286" t="s">
        <v>2</v>
      </c>
      <c r="B736" s="286"/>
      <c r="C736" s="57">
        <v>0</v>
      </c>
      <c r="D736" s="57">
        <v>0</v>
      </c>
      <c r="E736" s="57">
        <v>0</v>
      </c>
      <c r="F736" s="279"/>
      <c r="G736" s="281"/>
      <c r="H736" s="284"/>
      <c r="I736" s="285"/>
    </row>
    <row r="737" spans="1:9" ht="28.5" customHeight="1" x14ac:dyDescent="0.2">
      <c r="A737" s="49" t="s">
        <v>311</v>
      </c>
      <c r="B737" s="275" t="s">
        <v>310</v>
      </c>
      <c r="C737" s="276"/>
      <c r="D737" s="277"/>
      <c r="E737" s="57"/>
      <c r="F737" s="279" t="s">
        <v>80</v>
      </c>
      <c r="G737" s="281" t="s">
        <v>80</v>
      </c>
      <c r="H737" s="282"/>
      <c r="I737" s="285"/>
    </row>
    <row r="738" spans="1:9" x14ac:dyDescent="0.2">
      <c r="A738" s="286" t="s">
        <v>14</v>
      </c>
      <c r="B738" s="286"/>
      <c r="C738" s="57">
        <f>C739+C740+C741+C742+C743</f>
        <v>0</v>
      </c>
      <c r="D738" s="57">
        <f>D739+D740+D741+D742+D743</f>
        <v>0</v>
      </c>
      <c r="E738" s="57">
        <f>E739+E740+E741+E742+E743</f>
        <v>0</v>
      </c>
      <c r="F738" s="279"/>
      <c r="G738" s="281"/>
      <c r="H738" s="283"/>
      <c r="I738" s="285"/>
    </row>
    <row r="739" spans="1:9" x14ac:dyDescent="0.2">
      <c r="A739" s="286" t="s">
        <v>4</v>
      </c>
      <c r="B739" s="286"/>
      <c r="C739" s="57">
        <v>0</v>
      </c>
      <c r="D739" s="57">
        <v>0</v>
      </c>
      <c r="E739" s="57">
        <v>0</v>
      </c>
      <c r="F739" s="279"/>
      <c r="G739" s="281"/>
      <c r="H739" s="283"/>
      <c r="I739" s="285"/>
    </row>
    <row r="740" spans="1:9" x14ac:dyDescent="0.2">
      <c r="A740" s="286" t="s">
        <v>11</v>
      </c>
      <c r="B740" s="286"/>
      <c r="C740" s="57">
        <v>0</v>
      </c>
      <c r="D740" s="57">
        <v>0</v>
      </c>
      <c r="E740" s="57">
        <v>0</v>
      </c>
      <c r="F740" s="279"/>
      <c r="G740" s="281"/>
      <c r="H740" s="283"/>
      <c r="I740" s="285"/>
    </row>
    <row r="741" spans="1:9" x14ac:dyDescent="0.2">
      <c r="A741" s="286" t="s">
        <v>12</v>
      </c>
      <c r="B741" s="286"/>
      <c r="C741" s="57">
        <v>0</v>
      </c>
      <c r="D741" s="57">
        <v>0</v>
      </c>
      <c r="E741" s="57">
        <v>0</v>
      </c>
      <c r="F741" s="279"/>
      <c r="G741" s="281"/>
      <c r="H741" s="283"/>
      <c r="I741" s="285"/>
    </row>
    <row r="742" spans="1:9" x14ac:dyDescent="0.2">
      <c r="A742" s="286" t="s">
        <v>13</v>
      </c>
      <c r="B742" s="286"/>
      <c r="C742" s="57">
        <v>0</v>
      </c>
      <c r="D742" s="57">
        <v>0</v>
      </c>
      <c r="E742" s="57">
        <v>0</v>
      </c>
      <c r="F742" s="279"/>
      <c r="G742" s="281"/>
      <c r="H742" s="283"/>
      <c r="I742" s="285"/>
    </row>
    <row r="743" spans="1:9" x14ac:dyDescent="0.2">
      <c r="A743" s="286" t="s">
        <v>2</v>
      </c>
      <c r="B743" s="286"/>
      <c r="C743" s="57">
        <v>0</v>
      </c>
      <c r="D743" s="57">
        <v>0</v>
      </c>
      <c r="E743" s="57">
        <v>0</v>
      </c>
      <c r="F743" s="279"/>
      <c r="G743" s="281"/>
      <c r="H743" s="284"/>
      <c r="I743" s="285"/>
    </row>
    <row r="744" spans="1:9" ht="39" customHeight="1" x14ac:dyDescent="0.2">
      <c r="A744" s="56" t="s">
        <v>177</v>
      </c>
      <c r="B744" s="300" t="s">
        <v>60</v>
      </c>
      <c r="C744" s="301"/>
      <c r="D744" s="302"/>
      <c r="E744" s="57"/>
      <c r="F744" s="279" t="s">
        <v>347</v>
      </c>
      <c r="G744" s="281" t="s">
        <v>430</v>
      </c>
      <c r="H744" s="282"/>
      <c r="I744" s="285"/>
    </row>
    <row r="745" spans="1:9" x14ac:dyDescent="0.2">
      <c r="A745" s="286" t="s">
        <v>14</v>
      </c>
      <c r="B745" s="286"/>
      <c r="C745" s="57">
        <f>C746+C747+C748+C749+C750</f>
        <v>70</v>
      </c>
      <c r="D745" s="57">
        <f>D746+D747+D748+D749+D750</f>
        <v>70</v>
      </c>
      <c r="E745" s="57">
        <f>E746+E747+E748+E749+E750</f>
        <v>70</v>
      </c>
      <c r="F745" s="279"/>
      <c r="G745" s="281"/>
      <c r="H745" s="283"/>
      <c r="I745" s="285"/>
    </row>
    <row r="746" spans="1:9" x14ac:dyDescent="0.2">
      <c r="A746" s="286" t="s">
        <v>4</v>
      </c>
      <c r="B746" s="286"/>
      <c r="C746" s="57">
        <f>C753+C761+C768</f>
        <v>0</v>
      </c>
      <c r="D746" s="57">
        <f>D753+D761+D768</f>
        <v>0</v>
      </c>
      <c r="E746" s="57">
        <f>E753+E761+E768</f>
        <v>0</v>
      </c>
      <c r="F746" s="279"/>
      <c r="G746" s="281"/>
      <c r="H746" s="283"/>
      <c r="I746" s="285"/>
    </row>
    <row r="747" spans="1:9" x14ac:dyDescent="0.2">
      <c r="A747" s="286" t="s">
        <v>11</v>
      </c>
      <c r="B747" s="286"/>
      <c r="C747" s="57">
        <f t="shared" ref="C747:E750" si="61">C754+C762+C769</f>
        <v>70</v>
      </c>
      <c r="D747" s="57">
        <f t="shared" si="61"/>
        <v>70</v>
      </c>
      <c r="E747" s="57">
        <f t="shared" si="61"/>
        <v>70</v>
      </c>
      <c r="F747" s="279"/>
      <c r="G747" s="281"/>
      <c r="H747" s="283"/>
      <c r="I747" s="285"/>
    </row>
    <row r="748" spans="1:9" x14ac:dyDescent="0.2">
      <c r="A748" s="286" t="s">
        <v>12</v>
      </c>
      <c r="B748" s="286"/>
      <c r="C748" s="57">
        <f t="shared" si="61"/>
        <v>0</v>
      </c>
      <c r="D748" s="57">
        <f t="shared" si="61"/>
        <v>0</v>
      </c>
      <c r="E748" s="57">
        <f t="shared" si="61"/>
        <v>0</v>
      </c>
      <c r="F748" s="279"/>
      <c r="G748" s="281"/>
      <c r="H748" s="283"/>
      <c r="I748" s="285"/>
    </row>
    <row r="749" spans="1:9" x14ac:dyDescent="0.2">
      <c r="A749" s="286" t="s">
        <v>13</v>
      </c>
      <c r="B749" s="286"/>
      <c r="C749" s="57">
        <f t="shared" si="61"/>
        <v>0</v>
      </c>
      <c r="D749" s="57">
        <f t="shared" si="61"/>
        <v>0</v>
      </c>
      <c r="E749" s="57">
        <f t="shared" si="61"/>
        <v>0</v>
      </c>
      <c r="F749" s="279"/>
      <c r="G749" s="281"/>
      <c r="H749" s="283"/>
      <c r="I749" s="285"/>
    </row>
    <row r="750" spans="1:9" x14ac:dyDescent="0.2">
      <c r="A750" s="286" t="s">
        <v>2</v>
      </c>
      <c r="B750" s="286"/>
      <c r="C750" s="57">
        <f t="shared" si="61"/>
        <v>0</v>
      </c>
      <c r="D750" s="57">
        <f t="shared" si="61"/>
        <v>0</v>
      </c>
      <c r="E750" s="57">
        <f t="shared" si="61"/>
        <v>0</v>
      </c>
      <c r="F750" s="279"/>
      <c r="G750" s="281"/>
      <c r="H750" s="284"/>
      <c r="I750" s="285"/>
    </row>
    <row r="751" spans="1:9" ht="27" customHeight="1" x14ac:dyDescent="0.2">
      <c r="A751" s="49" t="s">
        <v>178</v>
      </c>
      <c r="B751" s="275" t="s">
        <v>130</v>
      </c>
      <c r="C751" s="276"/>
      <c r="D751" s="277"/>
      <c r="E751" s="57"/>
      <c r="F751" s="278" t="s">
        <v>428</v>
      </c>
      <c r="G751" s="280" t="s">
        <v>430</v>
      </c>
      <c r="H751" s="282"/>
      <c r="I751" s="285"/>
    </row>
    <row r="752" spans="1:9" x14ac:dyDescent="0.2">
      <c r="A752" s="286" t="s">
        <v>14</v>
      </c>
      <c r="B752" s="286"/>
      <c r="C752" s="57">
        <f>C753+C754+C755+C756+C757</f>
        <v>50</v>
      </c>
      <c r="D752" s="57">
        <f>D753+D754+D755+D756+D757</f>
        <v>50</v>
      </c>
      <c r="E752" s="57">
        <f>E753+E754+E755+E756+E757</f>
        <v>50</v>
      </c>
      <c r="F752" s="279"/>
      <c r="G752" s="281"/>
      <c r="H752" s="283"/>
      <c r="I752" s="285"/>
    </row>
    <row r="753" spans="1:9" x14ac:dyDescent="0.2">
      <c r="A753" s="286" t="s">
        <v>4</v>
      </c>
      <c r="B753" s="286"/>
      <c r="C753" s="57">
        <v>0</v>
      </c>
      <c r="D753" s="57">
        <v>0</v>
      </c>
      <c r="E753" s="57">
        <v>0</v>
      </c>
      <c r="F753" s="279"/>
      <c r="G753" s="281"/>
      <c r="H753" s="283"/>
      <c r="I753" s="285"/>
    </row>
    <row r="754" spans="1:9" x14ac:dyDescent="0.2">
      <c r="A754" s="286" t="s">
        <v>11</v>
      </c>
      <c r="B754" s="286"/>
      <c r="C754" s="57">
        <v>50</v>
      </c>
      <c r="D754" s="57">
        <v>50</v>
      </c>
      <c r="E754" s="57">
        <v>50</v>
      </c>
      <c r="F754" s="279"/>
      <c r="G754" s="281"/>
      <c r="H754" s="283"/>
      <c r="I754" s="285"/>
    </row>
    <row r="755" spans="1:9" x14ac:dyDescent="0.2">
      <c r="A755" s="286" t="s">
        <v>12</v>
      </c>
      <c r="B755" s="286"/>
      <c r="C755" s="57">
        <v>0</v>
      </c>
      <c r="D755" s="57">
        <v>0</v>
      </c>
      <c r="E755" s="57">
        <v>0</v>
      </c>
      <c r="F755" s="279"/>
      <c r="G755" s="281"/>
      <c r="H755" s="283"/>
      <c r="I755" s="285"/>
    </row>
    <row r="756" spans="1:9" x14ac:dyDescent="0.2">
      <c r="A756" s="286" t="s">
        <v>13</v>
      </c>
      <c r="B756" s="286"/>
      <c r="C756" s="57">
        <v>0</v>
      </c>
      <c r="D756" s="57">
        <v>0</v>
      </c>
      <c r="E756" s="57">
        <v>0</v>
      </c>
      <c r="F756" s="279"/>
      <c r="G756" s="281"/>
      <c r="H756" s="283"/>
      <c r="I756" s="285"/>
    </row>
    <row r="757" spans="1:9" x14ac:dyDescent="0.2">
      <c r="A757" s="286" t="s">
        <v>2</v>
      </c>
      <c r="B757" s="286"/>
      <c r="C757" s="57">
        <v>0</v>
      </c>
      <c r="D757" s="57">
        <v>0</v>
      </c>
      <c r="E757" s="57">
        <v>0</v>
      </c>
      <c r="F757" s="279"/>
      <c r="G757" s="281"/>
      <c r="H757" s="284"/>
      <c r="I757" s="285"/>
    </row>
    <row r="758" spans="1:9" ht="23.25" customHeight="1" x14ac:dyDescent="0.2">
      <c r="A758" s="312" t="s">
        <v>277</v>
      </c>
      <c r="B758" s="313"/>
      <c r="C758" s="313"/>
      <c r="D758" s="378"/>
      <c r="E758" s="57"/>
      <c r="F758" s="50"/>
      <c r="G758" s="51" t="s">
        <v>233</v>
      </c>
      <c r="H758" s="51"/>
      <c r="I758" s="52"/>
    </row>
    <row r="759" spans="1:9" ht="18" customHeight="1" x14ac:dyDescent="0.2">
      <c r="A759" s="49" t="s">
        <v>179</v>
      </c>
      <c r="B759" s="275" t="s">
        <v>131</v>
      </c>
      <c r="C759" s="276"/>
      <c r="D759" s="277"/>
      <c r="E759" s="57"/>
      <c r="F759" s="279" t="s">
        <v>347</v>
      </c>
      <c r="G759" s="281" t="s">
        <v>431</v>
      </c>
      <c r="H759" s="282"/>
      <c r="I759" s="285"/>
    </row>
    <row r="760" spans="1:9" x14ac:dyDescent="0.2">
      <c r="A760" s="286" t="s">
        <v>14</v>
      </c>
      <c r="B760" s="286"/>
      <c r="C760" s="57">
        <f>C761+C762+C763+C764+C765</f>
        <v>20</v>
      </c>
      <c r="D760" s="57">
        <f>D761+D762+D763+D764+D765</f>
        <v>20</v>
      </c>
      <c r="E760" s="57">
        <f>E761+E762+E763+E764+E765</f>
        <v>20</v>
      </c>
      <c r="F760" s="279"/>
      <c r="G760" s="281"/>
      <c r="H760" s="283"/>
      <c r="I760" s="285"/>
    </row>
    <row r="761" spans="1:9" x14ac:dyDescent="0.2">
      <c r="A761" s="286" t="s">
        <v>4</v>
      </c>
      <c r="B761" s="286"/>
      <c r="C761" s="57">
        <v>0</v>
      </c>
      <c r="D761" s="57">
        <v>0</v>
      </c>
      <c r="E761" s="57">
        <v>0</v>
      </c>
      <c r="F761" s="279"/>
      <c r="G761" s="281"/>
      <c r="H761" s="283"/>
      <c r="I761" s="285"/>
    </row>
    <row r="762" spans="1:9" x14ac:dyDescent="0.2">
      <c r="A762" s="286" t="s">
        <v>11</v>
      </c>
      <c r="B762" s="286"/>
      <c r="C762" s="57">
        <v>20</v>
      </c>
      <c r="D762" s="57">
        <v>20</v>
      </c>
      <c r="E762" s="57">
        <v>20</v>
      </c>
      <c r="F762" s="279"/>
      <c r="G762" s="281"/>
      <c r="H762" s="283"/>
      <c r="I762" s="285"/>
    </row>
    <row r="763" spans="1:9" x14ac:dyDescent="0.2">
      <c r="A763" s="286" t="s">
        <v>12</v>
      </c>
      <c r="B763" s="286"/>
      <c r="C763" s="57">
        <v>0</v>
      </c>
      <c r="D763" s="57">
        <v>0</v>
      </c>
      <c r="E763" s="57">
        <v>0</v>
      </c>
      <c r="F763" s="279"/>
      <c r="G763" s="281"/>
      <c r="H763" s="283"/>
      <c r="I763" s="285"/>
    </row>
    <row r="764" spans="1:9" x14ac:dyDescent="0.2">
      <c r="A764" s="286" t="s">
        <v>13</v>
      </c>
      <c r="B764" s="286"/>
      <c r="C764" s="57">
        <v>0</v>
      </c>
      <c r="D764" s="57">
        <v>0</v>
      </c>
      <c r="E764" s="57">
        <v>0</v>
      </c>
      <c r="F764" s="279"/>
      <c r="G764" s="281"/>
      <c r="H764" s="283"/>
      <c r="I764" s="285"/>
    </row>
    <row r="765" spans="1:9" x14ac:dyDescent="0.2">
      <c r="A765" s="286" t="s">
        <v>2</v>
      </c>
      <c r="B765" s="286"/>
      <c r="C765" s="57">
        <v>0</v>
      </c>
      <c r="D765" s="57">
        <v>0</v>
      </c>
      <c r="E765" s="57">
        <v>0</v>
      </c>
      <c r="F765" s="279"/>
      <c r="G765" s="281"/>
      <c r="H765" s="284"/>
      <c r="I765" s="285"/>
    </row>
    <row r="766" spans="1:9" ht="27" customHeight="1" x14ac:dyDescent="0.2">
      <c r="A766" s="49" t="s">
        <v>180</v>
      </c>
      <c r="B766" s="275" t="s">
        <v>132</v>
      </c>
      <c r="C766" s="276"/>
      <c r="D766" s="277"/>
      <c r="E766" s="57"/>
      <c r="F766" s="279" t="s">
        <v>80</v>
      </c>
      <c r="G766" s="280" t="s">
        <v>80</v>
      </c>
      <c r="H766" s="282"/>
      <c r="I766" s="285"/>
    </row>
    <row r="767" spans="1:9" x14ac:dyDescent="0.2">
      <c r="A767" s="286" t="s">
        <v>14</v>
      </c>
      <c r="B767" s="286"/>
      <c r="C767" s="57">
        <f>C768+C769+C770+C771+C772</f>
        <v>0</v>
      </c>
      <c r="D767" s="57">
        <f>D768+D769+D770+D771+D772</f>
        <v>0</v>
      </c>
      <c r="E767" s="57">
        <f>E768+E769+E770+E771+E772</f>
        <v>0</v>
      </c>
      <c r="F767" s="279"/>
      <c r="G767" s="280"/>
      <c r="H767" s="283"/>
      <c r="I767" s="285"/>
    </row>
    <row r="768" spans="1:9" x14ac:dyDescent="0.2">
      <c r="A768" s="286" t="s">
        <v>4</v>
      </c>
      <c r="B768" s="286"/>
      <c r="C768" s="57">
        <v>0</v>
      </c>
      <c r="D768" s="57">
        <v>0</v>
      </c>
      <c r="E768" s="57">
        <v>0</v>
      </c>
      <c r="F768" s="279"/>
      <c r="G768" s="280"/>
      <c r="H768" s="283"/>
      <c r="I768" s="285"/>
    </row>
    <row r="769" spans="1:9" x14ac:dyDescent="0.2">
      <c r="A769" s="286" t="s">
        <v>11</v>
      </c>
      <c r="B769" s="286"/>
      <c r="C769" s="57">
        <v>0</v>
      </c>
      <c r="D769" s="57">
        <v>0</v>
      </c>
      <c r="E769" s="57">
        <v>0</v>
      </c>
      <c r="F769" s="279"/>
      <c r="G769" s="280"/>
      <c r="H769" s="283"/>
      <c r="I769" s="285"/>
    </row>
    <row r="770" spans="1:9" x14ac:dyDescent="0.2">
      <c r="A770" s="286" t="s">
        <v>12</v>
      </c>
      <c r="B770" s="286"/>
      <c r="C770" s="57">
        <v>0</v>
      </c>
      <c r="D770" s="57">
        <v>0</v>
      </c>
      <c r="E770" s="57">
        <v>0</v>
      </c>
      <c r="F770" s="279"/>
      <c r="G770" s="280"/>
      <c r="H770" s="283"/>
      <c r="I770" s="285"/>
    </row>
    <row r="771" spans="1:9" x14ac:dyDescent="0.2">
      <c r="A771" s="286" t="s">
        <v>13</v>
      </c>
      <c r="B771" s="286"/>
      <c r="C771" s="57">
        <v>0</v>
      </c>
      <c r="D771" s="57">
        <v>0</v>
      </c>
      <c r="E771" s="57">
        <v>0</v>
      </c>
      <c r="F771" s="279"/>
      <c r="G771" s="280"/>
      <c r="H771" s="283"/>
      <c r="I771" s="285"/>
    </row>
    <row r="772" spans="1:9" x14ac:dyDescent="0.2">
      <c r="A772" s="286" t="s">
        <v>2</v>
      </c>
      <c r="B772" s="286"/>
      <c r="C772" s="57">
        <v>0</v>
      </c>
      <c r="D772" s="57">
        <v>0</v>
      </c>
      <c r="E772" s="57">
        <v>0</v>
      </c>
      <c r="F772" s="279"/>
      <c r="G772" s="280"/>
      <c r="H772" s="284"/>
      <c r="I772" s="285"/>
    </row>
    <row r="773" spans="1:9" customFormat="1" ht="28.5" customHeight="1" x14ac:dyDescent="0.2">
      <c r="A773" s="63" t="s">
        <v>56</v>
      </c>
      <c r="B773" s="330" t="s">
        <v>590</v>
      </c>
      <c r="C773" s="330"/>
      <c r="D773" s="330"/>
      <c r="E773" s="330"/>
      <c r="F773" s="330"/>
      <c r="G773" s="330"/>
      <c r="H773" s="330"/>
      <c r="I773" s="330"/>
    </row>
    <row r="774" spans="1:9" customFormat="1" ht="12.75" x14ac:dyDescent="0.2">
      <c r="A774" s="329" t="s">
        <v>14</v>
      </c>
      <c r="B774" s="329"/>
      <c r="C774" s="46">
        <f>C782+C810+C854+C888</f>
        <v>80081.215557100004</v>
      </c>
      <c r="D774" s="46">
        <f>SUM(D775:D780)</f>
        <v>80555.408519999983</v>
      </c>
      <c r="E774" s="46">
        <f>SUM(E775:E780)</f>
        <v>79633.179050000006</v>
      </c>
      <c r="F774" s="360"/>
      <c r="G774" s="360"/>
      <c r="H774" s="323"/>
      <c r="I774" s="326"/>
    </row>
    <row r="775" spans="1:9" customFormat="1" ht="12.75" x14ac:dyDescent="0.2">
      <c r="A775" s="329" t="s">
        <v>4</v>
      </c>
      <c r="B775" s="329"/>
      <c r="C775" s="46">
        <f>C783+C811+C855+C889</f>
        <v>10247.1</v>
      </c>
      <c r="D775" s="46">
        <f t="shared" ref="D775:E777" si="62">D783+D811+D855+D889</f>
        <v>10070.449000000001</v>
      </c>
      <c r="E775" s="46">
        <f t="shared" si="62"/>
        <v>10070.449000000001</v>
      </c>
      <c r="F775" s="360"/>
      <c r="G775" s="360"/>
      <c r="H775" s="324"/>
      <c r="I775" s="327"/>
    </row>
    <row r="776" spans="1:9" customFormat="1" ht="12.75" x14ac:dyDescent="0.2">
      <c r="A776" s="329" t="s">
        <v>11</v>
      </c>
      <c r="B776" s="329"/>
      <c r="C776" s="46">
        <f>C784+C812+C856+C890</f>
        <v>68483.68869000001</v>
      </c>
      <c r="D776" s="46">
        <f t="shared" si="62"/>
        <v>68170.078689999995</v>
      </c>
      <c r="E776" s="46">
        <f t="shared" si="62"/>
        <v>67324.031369999997</v>
      </c>
      <c r="F776" s="360"/>
      <c r="G776" s="360"/>
      <c r="H776" s="324"/>
      <c r="I776" s="327"/>
    </row>
    <row r="777" spans="1:9" customFormat="1" ht="12.75" x14ac:dyDescent="0.2">
      <c r="A777" s="329" t="s">
        <v>12</v>
      </c>
      <c r="B777" s="329"/>
      <c r="C777" s="46">
        <f>C785+C813+C857+C891</f>
        <v>1072.8516119999999</v>
      </c>
      <c r="D777" s="46">
        <f t="shared" si="62"/>
        <v>2314.8808300000001</v>
      </c>
      <c r="E777" s="46">
        <f t="shared" si="62"/>
        <v>2238.69868</v>
      </c>
      <c r="F777" s="360"/>
      <c r="G777" s="360"/>
      <c r="H777" s="324"/>
      <c r="I777" s="327"/>
    </row>
    <row r="778" spans="1:9" customFormat="1" ht="21.6" customHeight="1" x14ac:dyDescent="0.2">
      <c r="A778" s="329" t="s">
        <v>13</v>
      </c>
      <c r="B778" s="329"/>
      <c r="C778" s="46">
        <f>C787+C814+C858+C892</f>
        <v>0</v>
      </c>
      <c r="D778" s="46">
        <f>D787+D814+D858+D892</f>
        <v>0</v>
      </c>
      <c r="E778" s="46">
        <f>E787+E814+E858+E892</f>
        <v>0</v>
      </c>
      <c r="F778" s="360"/>
      <c r="G778" s="360"/>
      <c r="H778" s="324"/>
      <c r="I778" s="327"/>
    </row>
    <row r="779" spans="1:9" customFormat="1" ht="12.75" x14ac:dyDescent="0.2">
      <c r="A779" s="336" t="s">
        <v>534</v>
      </c>
      <c r="B779" s="337"/>
      <c r="C779" s="46">
        <v>0</v>
      </c>
      <c r="D779" s="46">
        <f>D788+D816+D860+D894</f>
        <v>0</v>
      </c>
      <c r="E779" s="46">
        <f>E788+E816+E860+E894</f>
        <v>0</v>
      </c>
      <c r="F779" s="360"/>
      <c r="G779" s="360"/>
      <c r="H779" s="324"/>
      <c r="I779" s="327"/>
    </row>
    <row r="780" spans="1:9" customFormat="1" ht="12.75" x14ac:dyDescent="0.2">
      <c r="A780" s="329" t="s">
        <v>444</v>
      </c>
      <c r="B780" s="329"/>
      <c r="C780" s="46">
        <f>C788+C816+C860+C894</f>
        <v>277.57525509999999</v>
      </c>
      <c r="D780" s="46">
        <f>D788+D816+D860+D894</f>
        <v>0</v>
      </c>
      <c r="E780" s="46">
        <f>E788+E816+E860+E894</f>
        <v>0</v>
      </c>
      <c r="F780" s="360"/>
      <c r="G780" s="360"/>
      <c r="H780" s="325"/>
      <c r="I780" s="328"/>
    </row>
    <row r="781" spans="1:9" customFormat="1" ht="32.450000000000003" customHeight="1" x14ac:dyDescent="0.2">
      <c r="A781" s="63" t="s">
        <v>203</v>
      </c>
      <c r="B781" s="330" t="s">
        <v>76</v>
      </c>
      <c r="C781" s="330"/>
      <c r="D781" s="330"/>
      <c r="E781" s="330"/>
      <c r="F781" s="311"/>
      <c r="G781" s="279"/>
      <c r="H781" s="279"/>
      <c r="I781" s="352"/>
    </row>
    <row r="782" spans="1:9" customFormat="1" ht="12.75" x14ac:dyDescent="0.2">
      <c r="A782" s="329" t="s">
        <v>14</v>
      </c>
      <c r="B782" s="329"/>
      <c r="C782" s="46">
        <f>SUM(C783:C788)</f>
        <v>5893.1783570999996</v>
      </c>
      <c r="D782" s="46">
        <f>SUM(D783:D788)</f>
        <v>6087.9783200000002</v>
      </c>
      <c r="E782" s="46">
        <f>SUM(E783:E788)</f>
        <v>5165.7488499999999</v>
      </c>
      <c r="F782" s="311"/>
      <c r="G782" s="279"/>
      <c r="H782" s="279"/>
      <c r="I782" s="352"/>
    </row>
    <row r="783" spans="1:9" customFormat="1" ht="12.75" x14ac:dyDescent="0.2">
      <c r="A783" s="329" t="s">
        <v>4</v>
      </c>
      <c r="B783" s="329"/>
      <c r="C783" s="46">
        <f t="shared" ref="C783:E785" si="63">C793+C802</f>
        <v>0</v>
      </c>
      <c r="D783" s="46">
        <f t="shared" si="63"/>
        <v>0</v>
      </c>
      <c r="E783" s="46">
        <f t="shared" si="63"/>
        <v>0</v>
      </c>
      <c r="F783" s="311"/>
      <c r="G783" s="279"/>
      <c r="H783" s="279"/>
      <c r="I783" s="352"/>
    </row>
    <row r="784" spans="1:9" customFormat="1" ht="12.75" x14ac:dyDescent="0.2">
      <c r="A784" s="329" t="s">
        <v>11</v>
      </c>
      <c r="B784" s="329"/>
      <c r="C784" s="46">
        <f t="shared" si="63"/>
        <v>5110.9208200000003</v>
      </c>
      <c r="D784" s="46">
        <f t="shared" si="63"/>
        <v>5097.1378199999999</v>
      </c>
      <c r="E784" s="46">
        <f t="shared" si="63"/>
        <v>4251.0905000000002</v>
      </c>
      <c r="F784" s="311"/>
      <c r="G784" s="279"/>
      <c r="H784" s="279"/>
      <c r="I784" s="352"/>
    </row>
    <row r="785" spans="1:9" customFormat="1" ht="12.75" x14ac:dyDescent="0.2">
      <c r="A785" s="329" t="s">
        <v>12</v>
      </c>
      <c r="B785" s="329"/>
      <c r="C785" s="46">
        <f t="shared" si="63"/>
        <v>504.68228200000004</v>
      </c>
      <c r="D785" s="46">
        <f t="shared" si="63"/>
        <v>990.84050000000002</v>
      </c>
      <c r="E785" s="46">
        <f t="shared" si="63"/>
        <v>914.65835000000004</v>
      </c>
      <c r="F785" s="311"/>
      <c r="G785" s="279"/>
      <c r="H785" s="279"/>
      <c r="I785" s="352"/>
    </row>
    <row r="786" spans="1:9" customFormat="1" ht="23.45" customHeight="1" x14ac:dyDescent="0.2">
      <c r="A786" s="329" t="s">
        <v>13</v>
      </c>
      <c r="B786" s="329"/>
      <c r="C786" s="46">
        <v>0</v>
      </c>
      <c r="D786" s="46">
        <v>0</v>
      </c>
      <c r="E786" s="46">
        <v>0</v>
      </c>
      <c r="F786" s="311"/>
      <c r="G786" s="279"/>
      <c r="H786" s="279"/>
      <c r="I786" s="352"/>
    </row>
    <row r="787" spans="1:9" customFormat="1" ht="12.75" x14ac:dyDescent="0.2">
      <c r="A787" s="329" t="s">
        <v>443</v>
      </c>
      <c r="B787" s="329"/>
      <c r="C787" s="46">
        <f>C796+C805</f>
        <v>0</v>
      </c>
      <c r="D787" s="46">
        <f>D796+D805</f>
        <v>0</v>
      </c>
      <c r="E787" s="46">
        <f>E796+E805</f>
        <v>0</v>
      </c>
      <c r="F787" s="311"/>
      <c r="G787" s="279"/>
      <c r="H787" s="279"/>
      <c r="I787" s="352"/>
    </row>
    <row r="788" spans="1:9" customFormat="1" ht="12.75" x14ac:dyDescent="0.2">
      <c r="A788" s="329" t="s">
        <v>444</v>
      </c>
      <c r="B788" s="329"/>
      <c r="C788" s="46">
        <f>C798+C807</f>
        <v>277.57525509999999</v>
      </c>
      <c r="D788" s="46">
        <f>D798+D807</f>
        <v>0</v>
      </c>
      <c r="E788" s="46">
        <f>E798+E807</f>
        <v>0</v>
      </c>
      <c r="F788" s="311"/>
      <c r="G788" s="279"/>
      <c r="H788" s="279"/>
      <c r="I788" s="352"/>
    </row>
    <row r="789" spans="1:9" customFormat="1" ht="76.150000000000006" customHeight="1" x14ac:dyDescent="0.2">
      <c r="A789" s="331" t="s">
        <v>283</v>
      </c>
      <c r="B789" s="331"/>
      <c r="C789" s="331"/>
      <c r="D789" s="331"/>
      <c r="E789" s="331"/>
      <c r="F789" s="62" t="s">
        <v>1</v>
      </c>
      <c r="G789" s="62" t="s">
        <v>473</v>
      </c>
      <c r="H789" s="59" t="s">
        <v>1</v>
      </c>
      <c r="I789" s="60" t="s">
        <v>535</v>
      </c>
    </row>
    <row r="790" spans="1:9" customFormat="1" ht="70.150000000000006" customHeight="1" x14ac:dyDescent="0.2">
      <c r="A790" s="331" t="s">
        <v>284</v>
      </c>
      <c r="B790" s="331"/>
      <c r="C790" s="331"/>
      <c r="D790" s="331"/>
      <c r="E790" s="331"/>
      <c r="F790" s="65" t="s">
        <v>1</v>
      </c>
      <c r="G790" s="65">
        <v>42557</v>
      </c>
      <c r="H790" s="59" t="s">
        <v>1</v>
      </c>
      <c r="I790" s="66"/>
    </row>
    <row r="791" spans="1:9" customFormat="1" ht="36" customHeight="1" x14ac:dyDescent="0.2">
      <c r="A791" s="59" t="s">
        <v>243</v>
      </c>
      <c r="B791" s="332" t="s">
        <v>245</v>
      </c>
      <c r="C791" s="332"/>
      <c r="D791" s="332"/>
      <c r="E791" s="332"/>
      <c r="F791" s="335"/>
      <c r="G791" s="279"/>
      <c r="H791" s="279"/>
      <c r="I791" s="285" t="s">
        <v>536</v>
      </c>
    </row>
    <row r="792" spans="1:9" customFormat="1" ht="16.899999999999999" customHeight="1" x14ac:dyDescent="0.2">
      <c r="A792" s="329" t="s">
        <v>14</v>
      </c>
      <c r="B792" s="329"/>
      <c r="C792" s="32">
        <f>C798+C796+C795+C794+C793</f>
        <v>64.097999999999999</v>
      </c>
      <c r="D792" s="32">
        <f>D798+D796+D795+D794+D793</f>
        <v>64.097999999999999</v>
      </c>
      <c r="E792" s="32">
        <f>E798+E796+E795+E794+E793</f>
        <v>64.097999999999999</v>
      </c>
      <c r="F792" s="311"/>
      <c r="G792" s="279"/>
      <c r="H792" s="279"/>
      <c r="I792" s="285"/>
    </row>
    <row r="793" spans="1:9" customFormat="1" ht="17.45" customHeight="1" x14ac:dyDescent="0.2">
      <c r="A793" s="329" t="s">
        <v>4</v>
      </c>
      <c r="B793" s="329"/>
      <c r="C793" s="32">
        <v>0</v>
      </c>
      <c r="D793" s="32">
        <v>0</v>
      </c>
      <c r="E793" s="32">
        <v>0</v>
      </c>
      <c r="F793" s="311"/>
      <c r="G793" s="279"/>
      <c r="H793" s="279"/>
      <c r="I793" s="285"/>
    </row>
    <row r="794" spans="1:9" customFormat="1" ht="19.899999999999999" customHeight="1" x14ac:dyDescent="0.2">
      <c r="A794" s="329" t="s">
        <v>11</v>
      </c>
      <c r="B794" s="329"/>
      <c r="C794" s="32">
        <v>64.097999999999999</v>
      </c>
      <c r="D794" s="32">
        <v>64.097999999999999</v>
      </c>
      <c r="E794" s="32">
        <v>64.097999999999999</v>
      </c>
      <c r="F794" s="311"/>
      <c r="G794" s="279"/>
      <c r="H794" s="279"/>
      <c r="I794" s="285"/>
    </row>
    <row r="795" spans="1:9" customFormat="1" ht="13.9" customHeight="1" x14ac:dyDescent="0.2">
      <c r="A795" s="329" t="s">
        <v>12</v>
      </c>
      <c r="B795" s="329"/>
      <c r="C795" s="32">
        <v>0</v>
      </c>
      <c r="D795" s="32">
        <v>0</v>
      </c>
      <c r="E795" s="32">
        <v>0</v>
      </c>
      <c r="F795" s="311"/>
      <c r="G795" s="279"/>
      <c r="H795" s="279"/>
      <c r="I795" s="285"/>
    </row>
    <row r="796" spans="1:9" customFormat="1" ht="26.45" customHeight="1" x14ac:dyDescent="0.2">
      <c r="A796" s="329" t="s">
        <v>13</v>
      </c>
      <c r="B796" s="329"/>
      <c r="C796" s="32">
        <v>0</v>
      </c>
      <c r="D796" s="32">
        <v>0</v>
      </c>
      <c r="E796" s="32">
        <v>0</v>
      </c>
      <c r="F796" s="311"/>
      <c r="G796" s="279"/>
      <c r="H796" s="279"/>
      <c r="I796" s="285"/>
    </row>
    <row r="797" spans="1:9" customFormat="1" ht="25.15" customHeight="1" x14ac:dyDescent="0.2">
      <c r="A797" s="329" t="s">
        <v>443</v>
      </c>
      <c r="B797" s="329"/>
      <c r="C797" s="32">
        <v>0</v>
      </c>
      <c r="D797" s="32">
        <v>0</v>
      </c>
      <c r="E797" s="32">
        <v>0</v>
      </c>
      <c r="F797" s="311"/>
      <c r="G797" s="279"/>
      <c r="H797" s="279"/>
      <c r="I797" s="285"/>
    </row>
    <row r="798" spans="1:9" customFormat="1" ht="45.6" customHeight="1" x14ac:dyDescent="0.2">
      <c r="A798" s="329" t="s">
        <v>444</v>
      </c>
      <c r="B798" s="329"/>
      <c r="C798" s="32">
        <v>0</v>
      </c>
      <c r="D798" s="32">
        <v>0</v>
      </c>
      <c r="E798" s="32">
        <v>0</v>
      </c>
      <c r="F798" s="311"/>
      <c r="G798" s="279"/>
      <c r="H798" s="279"/>
      <c r="I798" s="285"/>
    </row>
    <row r="799" spans="1:9" customFormat="1" ht="42.6" customHeight="1" x14ac:dyDescent="0.2">
      <c r="A799" s="361" t="s">
        <v>445</v>
      </c>
      <c r="B799" s="350"/>
      <c r="C799" s="350"/>
      <c r="D799" s="350"/>
      <c r="E799" s="350"/>
      <c r="F799" s="58" t="s">
        <v>1</v>
      </c>
      <c r="G799" s="62"/>
      <c r="H799" s="62" t="s">
        <v>1</v>
      </c>
      <c r="I799" s="60" t="s">
        <v>537</v>
      </c>
    </row>
    <row r="800" spans="1:9" customFormat="1" ht="36" customHeight="1" x14ac:dyDescent="0.2">
      <c r="A800" s="59" t="s">
        <v>244</v>
      </c>
      <c r="B800" s="332" t="s">
        <v>246</v>
      </c>
      <c r="C800" s="332"/>
      <c r="D800" s="332"/>
      <c r="E800" s="332"/>
      <c r="F800" s="335">
        <v>42558</v>
      </c>
      <c r="G800" s="279" t="s">
        <v>457</v>
      </c>
      <c r="H800" s="279"/>
      <c r="I800" s="285" t="s">
        <v>538</v>
      </c>
    </row>
    <row r="801" spans="1:9" customFormat="1" ht="12.75" x14ac:dyDescent="0.2">
      <c r="A801" s="329" t="s">
        <v>14</v>
      </c>
      <c r="B801" s="329"/>
      <c r="C801" s="32">
        <f>C807+C805+C804+C803+C802</f>
        <v>5829.0803571000006</v>
      </c>
      <c r="D801" s="32">
        <f>D807+D805+D804+D803+D802</f>
        <v>6023.8803200000002</v>
      </c>
      <c r="E801" s="32">
        <f>E807+E805+E804+E803+E802</f>
        <v>5101.65085</v>
      </c>
      <c r="F801" s="311"/>
      <c r="G801" s="279"/>
      <c r="H801" s="279"/>
      <c r="I801" s="285"/>
    </row>
    <row r="802" spans="1:9" customFormat="1" ht="12.75" x14ac:dyDescent="0.2">
      <c r="A802" s="329" t="s">
        <v>4</v>
      </c>
      <c r="B802" s="329"/>
      <c r="C802" s="32">
        <v>0</v>
      </c>
      <c r="D802" s="32">
        <v>0</v>
      </c>
      <c r="E802" s="32">
        <v>0</v>
      </c>
      <c r="F802" s="311"/>
      <c r="G802" s="279"/>
      <c r="H802" s="279"/>
      <c r="I802" s="285"/>
    </row>
    <row r="803" spans="1:9" customFormat="1" ht="12.75" x14ac:dyDescent="0.2">
      <c r="A803" s="329" t="s">
        <v>11</v>
      </c>
      <c r="B803" s="329"/>
      <c r="C803" s="32">
        <v>5046.8228200000003</v>
      </c>
      <c r="D803" s="32">
        <v>5033.03982</v>
      </c>
      <c r="E803" s="32">
        <v>4186.9925000000003</v>
      </c>
      <c r="F803" s="311"/>
      <c r="G803" s="279"/>
      <c r="H803" s="279"/>
      <c r="I803" s="285"/>
    </row>
    <row r="804" spans="1:9" customFormat="1" ht="12.75" x14ac:dyDescent="0.2">
      <c r="A804" s="329" t="s">
        <v>12</v>
      </c>
      <c r="B804" s="329"/>
      <c r="C804" s="32">
        <f>C803*10/100</f>
        <v>504.68228200000004</v>
      </c>
      <c r="D804" s="32">
        <v>990.84050000000002</v>
      </c>
      <c r="E804" s="32">
        <v>914.65835000000004</v>
      </c>
      <c r="F804" s="311"/>
      <c r="G804" s="279"/>
      <c r="H804" s="279"/>
      <c r="I804" s="285"/>
    </row>
    <row r="805" spans="1:9" customFormat="1" ht="12.75" x14ac:dyDescent="0.2">
      <c r="A805" s="329" t="s">
        <v>13</v>
      </c>
      <c r="B805" s="329"/>
      <c r="C805" s="32">
        <v>0</v>
      </c>
      <c r="D805" s="32">
        <v>0</v>
      </c>
      <c r="E805" s="32">
        <v>0</v>
      </c>
      <c r="F805" s="311"/>
      <c r="G805" s="279"/>
      <c r="H805" s="279"/>
      <c r="I805" s="285"/>
    </row>
    <row r="806" spans="1:9" customFormat="1" ht="12.75" x14ac:dyDescent="0.2">
      <c r="A806" s="329" t="s">
        <v>443</v>
      </c>
      <c r="B806" s="329"/>
      <c r="C806" s="32">
        <v>0</v>
      </c>
      <c r="D806" s="32">
        <v>0</v>
      </c>
      <c r="E806" s="32">
        <v>0</v>
      </c>
      <c r="F806" s="311"/>
      <c r="G806" s="279"/>
      <c r="H806" s="279"/>
      <c r="I806" s="285"/>
    </row>
    <row r="807" spans="1:9" customFormat="1" ht="12.75" x14ac:dyDescent="0.2">
      <c r="A807" s="329" t="s">
        <v>444</v>
      </c>
      <c r="B807" s="329"/>
      <c r="C807" s="32">
        <f>(C803+C804)*5/100</f>
        <v>277.57525509999999</v>
      </c>
      <c r="D807" s="32">
        <v>0</v>
      </c>
      <c r="E807" s="32">
        <v>0</v>
      </c>
      <c r="F807" s="311"/>
      <c r="G807" s="279"/>
      <c r="H807" s="279"/>
      <c r="I807" s="285"/>
    </row>
    <row r="808" spans="1:9" customFormat="1" ht="82.15" customHeight="1" x14ac:dyDescent="0.2">
      <c r="A808" s="331" t="s">
        <v>432</v>
      </c>
      <c r="B808" s="331"/>
      <c r="C808" s="331"/>
      <c r="D808" s="331"/>
      <c r="E808" s="331"/>
      <c r="F808" s="65" t="s">
        <v>1</v>
      </c>
      <c r="G808" s="62"/>
      <c r="H808" s="59" t="s">
        <v>1</v>
      </c>
      <c r="I808" s="59"/>
    </row>
    <row r="809" spans="1:9" customFormat="1" ht="37.9" customHeight="1" x14ac:dyDescent="0.2">
      <c r="A809" s="63" t="s">
        <v>247</v>
      </c>
      <c r="B809" s="330" t="s">
        <v>181</v>
      </c>
      <c r="C809" s="330"/>
      <c r="D809" s="330"/>
      <c r="E809" s="330"/>
      <c r="F809" s="311"/>
      <c r="G809" s="334"/>
      <c r="H809" s="333"/>
      <c r="I809" s="352"/>
    </row>
    <row r="810" spans="1:9" customFormat="1" ht="12.75" x14ac:dyDescent="0.2">
      <c r="A810" s="329" t="s">
        <v>14</v>
      </c>
      <c r="B810" s="329"/>
      <c r="C810" s="46">
        <f t="shared" ref="C810:D814" si="64">C818+C827+C836+C845</f>
        <v>12866.545319999999</v>
      </c>
      <c r="D810" s="46">
        <f t="shared" si="64"/>
        <v>12639.57532</v>
      </c>
      <c r="E810" s="46">
        <f>E845+E836+E827+E818</f>
        <v>12639.57532</v>
      </c>
      <c r="F810" s="311"/>
      <c r="G810" s="334"/>
      <c r="H810" s="334"/>
      <c r="I810" s="352"/>
    </row>
    <row r="811" spans="1:9" customFormat="1" ht="12.75" x14ac:dyDescent="0.2">
      <c r="A811" s="329" t="s">
        <v>4</v>
      </c>
      <c r="B811" s="329"/>
      <c r="C811" s="46">
        <f t="shared" si="64"/>
        <v>8570</v>
      </c>
      <c r="D811" s="46">
        <f t="shared" si="64"/>
        <v>8570</v>
      </c>
      <c r="E811" s="46">
        <f>E846+E837+E828+E819</f>
        <v>8570</v>
      </c>
      <c r="F811" s="311"/>
      <c r="G811" s="334"/>
      <c r="H811" s="334"/>
      <c r="I811" s="352"/>
    </row>
    <row r="812" spans="1:9" customFormat="1" ht="12.75" x14ac:dyDescent="0.2">
      <c r="A812" s="329" t="s">
        <v>11</v>
      </c>
      <c r="B812" s="329"/>
      <c r="C812" s="46">
        <f t="shared" si="64"/>
        <v>4296.5453199999993</v>
      </c>
      <c r="D812" s="46">
        <f t="shared" si="64"/>
        <v>4069.5753200000004</v>
      </c>
      <c r="E812" s="46">
        <f>E847+E838+E829+E820</f>
        <v>4069.5753199999999</v>
      </c>
      <c r="F812" s="311"/>
      <c r="G812" s="334"/>
      <c r="H812" s="334"/>
      <c r="I812" s="352"/>
    </row>
    <row r="813" spans="1:9" customFormat="1" ht="12.75" x14ac:dyDescent="0.2">
      <c r="A813" s="329" t="s">
        <v>12</v>
      </c>
      <c r="B813" s="329"/>
      <c r="C813" s="46">
        <f t="shared" si="64"/>
        <v>0</v>
      </c>
      <c r="D813" s="46">
        <f t="shared" si="64"/>
        <v>0</v>
      </c>
      <c r="E813" s="46">
        <f>E848+E839+E830+E821</f>
        <v>0</v>
      </c>
      <c r="F813" s="311"/>
      <c r="G813" s="334"/>
      <c r="H813" s="334"/>
      <c r="I813" s="352"/>
    </row>
    <row r="814" spans="1:9" customFormat="1" ht="12.75" x14ac:dyDescent="0.2">
      <c r="A814" s="329" t="s">
        <v>13</v>
      </c>
      <c r="B814" s="329"/>
      <c r="C814" s="46">
        <f t="shared" si="64"/>
        <v>0</v>
      </c>
      <c r="D814" s="46">
        <f t="shared" si="64"/>
        <v>0</v>
      </c>
      <c r="E814" s="46">
        <f>E849+E840+E831+E822</f>
        <v>0</v>
      </c>
      <c r="F814" s="311"/>
      <c r="G814" s="334"/>
      <c r="H814" s="334"/>
      <c r="I814" s="352"/>
    </row>
    <row r="815" spans="1:9" customFormat="1" ht="12.75" x14ac:dyDescent="0.2">
      <c r="A815" s="336" t="s">
        <v>534</v>
      </c>
      <c r="B815" s="337"/>
      <c r="C815" s="46"/>
      <c r="D815" s="46"/>
      <c r="E815" s="46"/>
      <c r="F815" s="311"/>
      <c r="G815" s="334"/>
      <c r="H815" s="334"/>
      <c r="I815" s="352"/>
    </row>
    <row r="816" spans="1:9" customFormat="1" ht="12.75" x14ac:dyDescent="0.2">
      <c r="A816" s="329" t="s">
        <v>444</v>
      </c>
      <c r="B816" s="329"/>
      <c r="C816" s="46">
        <f>C824+C833+C842+C851</f>
        <v>0</v>
      </c>
      <c r="D816" s="46">
        <f>D824+D833+D842+D851</f>
        <v>0</v>
      </c>
      <c r="E816" s="46">
        <f>E851+E842+E833+E824</f>
        <v>0</v>
      </c>
      <c r="F816" s="311"/>
      <c r="G816" s="334"/>
      <c r="H816" s="334"/>
      <c r="I816" s="352"/>
    </row>
    <row r="817" spans="1:9" customFormat="1" ht="37.15" customHeight="1" x14ac:dyDescent="0.2">
      <c r="A817" s="59" t="s">
        <v>248</v>
      </c>
      <c r="B817" s="332" t="s">
        <v>236</v>
      </c>
      <c r="C817" s="332"/>
      <c r="D817" s="332"/>
      <c r="E817" s="332"/>
      <c r="F817" s="335">
        <v>42401</v>
      </c>
      <c r="G817" s="335">
        <v>42726</v>
      </c>
      <c r="H817" s="335" t="s">
        <v>539</v>
      </c>
      <c r="I817" s="285" t="s">
        <v>540</v>
      </c>
    </row>
    <row r="818" spans="1:9" customFormat="1" ht="16.149999999999999" customHeight="1" x14ac:dyDescent="0.2">
      <c r="A818" s="329" t="s">
        <v>14</v>
      </c>
      <c r="B818" s="329"/>
      <c r="C818" s="32">
        <f>C824+C822+C821+C820+C819</f>
        <v>520</v>
      </c>
      <c r="D818" s="32">
        <f>D824+D822+D821+D820+D819</f>
        <v>295.2</v>
      </c>
      <c r="E818" s="32">
        <f>E824+E822+E821+E820+E819</f>
        <v>295.2</v>
      </c>
      <c r="F818" s="311"/>
      <c r="G818" s="311"/>
      <c r="H818" s="285"/>
      <c r="I818" s="285"/>
    </row>
    <row r="819" spans="1:9" customFormat="1" ht="17.45" customHeight="1" x14ac:dyDescent="0.2">
      <c r="A819" s="329" t="s">
        <v>4</v>
      </c>
      <c r="B819" s="329"/>
      <c r="C819" s="32">
        <v>0</v>
      </c>
      <c r="D819" s="32">
        <v>0</v>
      </c>
      <c r="E819" s="32">
        <v>0</v>
      </c>
      <c r="F819" s="311"/>
      <c r="G819" s="311"/>
      <c r="H819" s="285"/>
      <c r="I819" s="285"/>
    </row>
    <row r="820" spans="1:9" customFormat="1" ht="20.45" customHeight="1" x14ac:dyDescent="0.2">
      <c r="A820" s="329" t="s">
        <v>11</v>
      </c>
      <c r="B820" s="329"/>
      <c r="C820" s="32">
        <v>520</v>
      </c>
      <c r="D820" s="32">
        <v>295.2</v>
      </c>
      <c r="E820" s="32">
        <v>295.2</v>
      </c>
      <c r="F820" s="311"/>
      <c r="G820" s="311"/>
      <c r="H820" s="285"/>
      <c r="I820" s="285"/>
    </row>
    <row r="821" spans="1:9" customFormat="1" ht="20.45" customHeight="1" x14ac:dyDescent="0.2">
      <c r="A821" s="329" t="s">
        <v>12</v>
      </c>
      <c r="B821" s="329"/>
      <c r="C821" s="32">
        <v>0</v>
      </c>
      <c r="D821" s="32">
        <v>0</v>
      </c>
      <c r="E821" s="32">
        <v>0</v>
      </c>
      <c r="F821" s="311"/>
      <c r="G821" s="311"/>
      <c r="H821" s="285"/>
      <c r="I821" s="285"/>
    </row>
    <row r="822" spans="1:9" customFormat="1" ht="16.149999999999999" customHeight="1" x14ac:dyDescent="0.2">
      <c r="A822" s="329" t="s">
        <v>13</v>
      </c>
      <c r="B822" s="329"/>
      <c r="C822" s="32">
        <v>0</v>
      </c>
      <c r="D822" s="32">
        <v>0</v>
      </c>
      <c r="E822" s="32">
        <v>0</v>
      </c>
      <c r="F822" s="311"/>
      <c r="G822" s="311"/>
      <c r="H822" s="285"/>
      <c r="I822" s="285"/>
    </row>
    <row r="823" spans="1:9" customFormat="1" ht="16.149999999999999" customHeight="1" x14ac:dyDescent="0.2">
      <c r="A823" s="336" t="s">
        <v>534</v>
      </c>
      <c r="B823" s="337"/>
      <c r="C823" s="32">
        <v>0</v>
      </c>
      <c r="D823" s="32">
        <v>0</v>
      </c>
      <c r="E823" s="32">
        <v>0</v>
      </c>
      <c r="F823" s="311"/>
      <c r="G823" s="311"/>
      <c r="H823" s="285"/>
      <c r="I823" s="285"/>
    </row>
    <row r="824" spans="1:9" customFormat="1" ht="19.149999999999999" customHeight="1" x14ac:dyDescent="0.2">
      <c r="A824" s="329" t="s">
        <v>444</v>
      </c>
      <c r="B824" s="329"/>
      <c r="C824" s="32">
        <v>0</v>
      </c>
      <c r="D824" s="32">
        <v>0</v>
      </c>
      <c r="E824" s="32">
        <v>0</v>
      </c>
      <c r="F824" s="311"/>
      <c r="G824" s="311"/>
      <c r="H824" s="285"/>
      <c r="I824" s="285"/>
    </row>
    <row r="825" spans="1:9" customFormat="1" ht="33" customHeight="1" x14ac:dyDescent="0.2">
      <c r="A825" s="331" t="s">
        <v>433</v>
      </c>
      <c r="B825" s="331"/>
      <c r="C825" s="331"/>
      <c r="D825" s="331"/>
      <c r="E825" s="331"/>
      <c r="F825" s="62" t="s">
        <v>1</v>
      </c>
      <c r="G825" s="62" t="s">
        <v>541</v>
      </c>
      <c r="H825" s="59" t="s">
        <v>1</v>
      </c>
      <c r="I825" s="60"/>
    </row>
    <row r="826" spans="1:9" customFormat="1" ht="20.45" customHeight="1" x14ac:dyDescent="0.2">
      <c r="A826" s="59" t="s">
        <v>250</v>
      </c>
      <c r="B826" s="332" t="s">
        <v>187</v>
      </c>
      <c r="C826" s="332"/>
      <c r="D826" s="332"/>
      <c r="E826" s="332"/>
      <c r="F826" s="335">
        <v>42461</v>
      </c>
      <c r="G826" s="333"/>
      <c r="H826" s="353" t="s">
        <v>542</v>
      </c>
      <c r="I826" s="285" t="s">
        <v>543</v>
      </c>
    </row>
    <row r="827" spans="1:9" customFormat="1" ht="12.75" x14ac:dyDescent="0.2">
      <c r="A827" s="329" t="s">
        <v>14</v>
      </c>
      <c r="B827" s="329"/>
      <c r="C827" s="32">
        <f>C833+C831+C830+C829+C828</f>
        <v>6384.2</v>
      </c>
      <c r="D827" s="32">
        <f>D833+D831+D830+D829+D828</f>
        <v>6384.2</v>
      </c>
      <c r="E827" s="32">
        <f>E833+E831+E830+E829+E828</f>
        <v>6384.2</v>
      </c>
      <c r="F827" s="311"/>
      <c r="G827" s="334"/>
      <c r="H827" s="353"/>
      <c r="I827" s="285"/>
    </row>
    <row r="828" spans="1:9" customFormat="1" ht="12.75" x14ac:dyDescent="0.2">
      <c r="A828" s="329" t="s">
        <v>4</v>
      </c>
      <c r="B828" s="329"/>
      <c r="C828" s="32">
        <v>4520</v>
      </c>
      <c r="D828" s="32">
        <v>4520</v>
      </c>
      <c r="E828" s="32">
        <v>4520</v>
      </c>
      <c r="F828" s="311"/>
      <c r="G828" s="334"/>
      <c r="H828" s="353"/>
      <c r="I828" s="285"/>
    </row>
    <row r="829" spans="1:9" customFormat="1" ht="12.75" x14ac:dyDescent="0.2">
      <c r="A829" s="329" t="s">
        <v>11</v>
      </c>
      <c r="B829" s="329"/>
      <c r="C829" s="32">
        <v>1864.2</v>
      </c>
      <c r="D829" s="32">
        <v>1864.2</v>
      </c>
      <c r="E829" s="32">
        <v>1864.2</v>
      </c>
      <c r="F829" s="311"/>
      <c r="G829" s="334"/>
      <c r="H829" s="353"/>
      <c r="I829" s="285"/>
    </row>
    <row r="830" spans="1:9" customFormat="1" ht="12.75" x14ac:dyDescent="0.2">
      <c r="A830" s="329" t="s">
        <v>12</v>
      </c>
      <c r="B830" s="329"/>
      <c r="C830" s="32">
        <v>0</v>
      </c>
      <c r="D830" s="32">
        <v>0</v>
      </c>
      <c r="E830" s="32">
        <v>0</v>
      </c>
      <c r="F830" s="311"/>
      <c r="G830" s="334"/>
      <c r="H830" s="353"/>
      <c r="I830" s="285"/>
    </row>
    <row r="831" spans="1:9" customFormat="1" ht="12.75" x14ac:dyDescent="0.2">
      <c r="A831" s="329" t="s">
        <v>13</v>
      </c>
      <c r="B831" s="329"/>
      <c r="C831" s="32">
        <v>0</v>
      </c>
      <c r="D831" s="32">
        <v>0</v>
      </c>
      <c r="E831" s="32">
        <v>0</v>
      </c>
      <c r="F831" s="311"/>
      <c r="G831" s="334"/>
      <c r="H831" s="353"/>
      <c r="I831" s="285"/>
    </row>
    <row r="832" spans="1:9" customFormat="1" ht="12.75" x14ac:dyDescent="0.2">
      <c r="A832" s="336" t="s">
        <v>534</v>
      </c>
      <c r="B832" s="337"/>
      <c r="C832" s="32">
        <v>0</v>
      </c>
      <c r="D832" s="32">
        <v>0</v>
      </c>
      <c r="E832" s="32">
        <v>0</v>
      </c>
      <c r="F832" s="311"/>
      <c r="G832" s="334"/>
      <c r="H832" s="353"/>
      <c r="I832" s="285"/>
    </row>
    <row r="833" spans="1:9" customFormat="1" ht="12.75" x14ac:dyDescent="0.2">
      <c r="A833" s="329" t="s">
        <v>444</v>
      </c>
      <c r="B833" s="329"/>
      <c r="C833" s="32">
        <v>0</v>
      </c>
      <c r="D833" s="32">
        <v>0</v>
      </c>
      <c r="E833" s="32">
        <v>0</v>
      </c>
      <c r="F833" s="311"/>
      <c r="G833" s="334"/>
      <c r="H833" s="353"/>
      <c r="I833" s="285"/>
    </row>
    <row r="834" spans="1:9" customFormat="1" ht="25.15" customHeight="1" x14ac:dyDescent="0.2">
      <c r="A834" s="331" t="s">
        <v>544</v>
      </c>
      <c r="B834" s="331"/>
      <c r="C834" s="331"/>
      <c r="D834" s="331"/>
      <c r="E834" s="331"/>
      <c r="F834" s="65" t="s">
        <v>1</v>
      </c>
      <c r="G834" s="59"/>
      <c r="H834" s="59" t="s">
        <v>1</v>
      </c>
      <c r="I834" s="60"/>
    </row>
    <row r="835" spans="1:9" customFormat="1" ht="38.450000000000003" customHeight="1" x14ac:dyDescent="0.2">
      <c r="A835" s="59" t="s">
        <v>252</v>
      </c>
      <c r="B835" s="332" t="s">
        <v>188</v>
      </c>
      <c r="C835" s="332"/>
      <c r="D835" s="332"/>
      <c r="E835" s="332"/>
      <c r="F835" s="335">
        <v>42429</v>
      </c>
      <c r="G835" s="333"/>
      <c r="H835" s="353" t="s">
        <v>545</v>
      </c>
      <c r="I835" s="285" t="s">
        <v>546</v>
      </c>
    </row>
    <row r="836" spans="1:9" customFormat="1" ht="32.450000000000003" customHeight="1" x14ac:dyDescent="0.2">
      <c r="A836" s="329" t="s">
        <v>14</v>
      </c>
      <c r="B836" s="329"/>
      <c r="C836" s="32">
        <f>C842+C840+C839+C838+C837</f>
        <v>2854.9453199999998</v>
      </c>
      <c r="D836" s="32">
        <f>D842+D840+D839+D838+D837</f>
        <v>2854.9453199999998</v>
      </c>
      <c r="E836" s="32">
        <f>E842+E840+E839+E838+E837</f>
        <v>2854.9453199999998</v>
      </c>
      <c r="F836" s="311"/>
      <c r="G836" s="334"/>
      <c r="H836" s="353">
        <v>774.02432999999996</v>
      </c>
      <c r="I836" s="285"/>
    </row>
    <row r="837" spans="1:9" customFormat="1" ht="30.6" customHeight="1" x14ac:dyDescent="0.2">
      <c r="A837" s="329" t="s">
        <v>4</v>
      </c>
      <c r="B837" s="329"/>
      <c r="C837" s="32">
        <v>1850</v>
      </c>
      <c r="D837" s="32">
        <v>1850</v>
      </c>
      <c r="E837" s="32">
        <v>1850</v>
      </c>
      <c r="F837" s="311"/>
      <c r="G837" s="334"/>
      <c r="H837" s="353">
        <v>774.02432999999996</v>
      </c>
      <c r="I837" s="285"/>
    </row>
    <row r="838" spans="1:9" customFormat="1" ht="23.45" customHeight="1" x14ac:dyDescent="0.2">
      <c r="A838" s="329" t="s">
        <v>11</v>
      </c>
      <c r="B838" s="329"/>
      <c r="C838" s="32">
        <v>1004.94532</v>
      </c>
      <c r="D838" s="32">
        <v>1004.94532</v>
      </c>
      <c r="E838" s="32">
        <v>1004.94532</v>
      </c>
      <c r="F838" s="311"/>
      <c r="G838" s="334"/>
      <c r="H838" s="353">
        <v>774.02432999999996</v>
      </c>
      <c r="I838" s="285"/>
    </row>
    <row r="839" spans="1:9" customFormat="1" ht="30" customHeight="1" x14ac:dyDescent="0.2">
      <c r="A839" s="329" t="s">
        <v>12</v>
      </c>
      <c r="B839" s="329"/>
      <c r="C839" s="32">
        <v>0</v>
      </c>
      <c r="D839" s="32">
        <v>0</v>
      </c>
      <c r="E839" s="32">
        <v>0</v>
      </c>
      <c r="F839" s="311"/>
      <c r="G839" s="334"/>
      <c r="H839" s="353">
        <v>774.02432999999996</v>
      </c>
      <c r="I839" s="285"/>
    </row>
    <row r="840" spans="1:9" customFormat="1" ht="34.15" customHeight="1" x14ac:dyDescent="0.2">
      <c r="A840" s="329" t="s">
        <v>13</v>
      </c>
      <c r="B840" s="329"/>
      <c r="C840" s="32">
        <v>0</v>
      </c>
      <c r="D840" s="32">
        <v>0</v>
      </c>
      <c r="E840" s="32">
        <v>0</v>
      </c>
      <c r="F840" s="311"/>
      <c r="G840" s="334"/>
      <c r="H840" s="353">
        <v>774.02432999999996</v>
      </c>
      <c r="I840" s="285"/>
    </row>
    <row r="841" spans="1:9" customFormat="1" ht="23.45" customHeight="1" x14ac:dyDescent="0.2">
      <c r="A841" s="336" t="s">
        <v>534</v>
      </c>
      <c r="B841" s="337"/>
      <c r="C841" s="32">
        <v>0</v>
      </c>
      <c r="D841" s="32">
        <v>0</v>
      </c>
      <c r="E841" s="32">
        <v>0</v>
      </c>
      <c r="F841" s="311"/>
      <c r="G841" s="334"/>
      <c r="H841" s="353"/>
      <c r="I841" s="285"/>
    </row>
    <row r="842" spans="1:9" customFormat="1" ht="30.6" customHeight="1" x14ac:dyDescent="0.2">
      <c r="A842" s="329" t="s">
        <v>444</v>
      </c>
      <c r="B842" s="329"/>
      <c r="C842" s="32">
        <v>0</v>
      </c>
      <c r="D842" s="32">
        <v>0</v>
      </c>
      <c r="E842" s="32">
        <v>0</v>
      </c>
      <c r="F842" s="311"/>
      <c r="G842" s="334"/>
      <c r="H842" s="353">
        <v>774.02432999999996</v>
      </c>
      <c r="I842" s="285"/>
    </row>
    <row r="843" spans="1:9" customFormat="1" ht="32.450000000000003" customHeight="1" x14ac:dyDescent="0.2">
      <c r="A843" s="331" t="s">
        <v>446</v>
      </c>
      <c r="B843" s="331"/>
      <c r="C843" s="331"/>
      <c r="D843" s="331"/>
      <c r="E843" s="331"/>
      <c r="F843" s="58" t="s">
        <v>1</v>
      </c>
      <c r="G843" s="61"/>
      <c r="H843" s="60" t="s">
        <v>1</v>
      </c>
      <c r="I843" s="60"/>
    </row>
    <row r="844" spans="1:9" customFormat="1" ht="22.15" customHeight="1" x14ac:dyDescent="0.2">
      <c r="A844" s="59" t="s">
        <v>253</v>
      </c>
      <c r="B844" s="332" t="s">
        <v>189</v>
      </c>
      <c r="C844" s="332"/>
      <c r="D844" s="332"/>
      <c r="E844" s="332"/>
      <c r="F844" s="335">
        <v>42461</v>
      </c>
      <c r="G844" s="333"/>
      <c r="H844" s="335" t="s">
        <v>547</v>
      </c>
      <c r="I844" s="285" t="s">
        <v>548</v>
      </c>
    </row>
    <row r="845" spans="1:9" customFormat="1" ht="12.75" x14ac:dyDescent="0.2">
      <c r="A845" s="329" t="s">
        <v>14</v>
      </c>
      <c r="B845" s="329"/>
      <c r="C845" s="32">
        <f>C851+C849+C848+C847+C846</f>
        <v>3107.4</v>
      </c>
      <c r="D845" s="32">
        <f>D851+D849+D848+D847+D846</f>
        <v>3105.23</v>
      </c>
      <c r="E845" s="32">
        <f>E851+E849+E848+E847+E846</f>
        <v>3105.23</v>
      </c>
      <c r="F845" s="311"/>
      <c r="G845" s="334"/>
      <c r="H845" s="285"/>
      <c r="I845" s="285"/>
    </row>
    <row r="846" spans="1:9" customFormat="1" ht="12.75" x14ac:dyDescent="0.2">
      <c r="A846" s="329" t="s">
        <v>4</v>
      </c>
      <c r="B846" s="329"/>
      <c r="C846" s="32">
        <v>2200</v>
      </c>
      <c r="D846" s="32">
        <v>2200</v>
      </c>
      <c r="E846" s="32">
        <v>2200</v>
      </c>
      <c r="F846" s="311"/>
      <c r="G846" s="334"/>
      <c r="H846" s="285"/>
      <c r="I846" s="285"/>
    </row>
    <row r="847" spans="1:9" customFormat="1" ht="12.75" x14ac:dyDescent="0.2">
      <c r="A847" s="329" t="s">
        <v>11</v>
      </c>
      <c r="B847" s="329"/>
      <c r="C847" s="32">
        <v>907.4</v>
      </c>
      <c r="D847" s="32">
        <v>905.23</v>
      </c>
      <c r="E847" s="32">
        <v>905.23</v>
      </c>
      <c r="F847" s="311"/>
      <c r="G847" s="334"/>
      <c r="H847" s="285"/>
      <c r="I847" s="285"/>
    </row>
    <row r="848" spans="1:9" customFormat="1" ht="12.75" x14ac:dyDescent="0.2">
      <c r="A848" s="329" t="s">
        <v>12</v>
      </c>
      <c r="B848" s="329"/>
      <c r="C848" s="32">
        <v>0</v>
      </c>
      <c r="D848" s="32">
        <v>0</v>
      </c>
      <c r="E848" s="32">
        <v>0</v>
      </c>
      <c r="F848" s="311"/>
      <c r="G848" s="334"/>
      <c r="H848" s="285"/>
      <c r="I848" s="285"/>
    </row>
    <row r="849" spans="1:9" customFormat="1" ht="12.75" x14ac:dyDescent="0.2">
      <c r="A849" s="329" t="s">
        <v>13</v>
      </c>
      <c r="B849" s="329"/>
      <c r="C849" s="32">
        <v>0</v>
      </c>
      <c r="D849" s="32">
        <v>0</v>
      </c>
      <c r="E849" s="32">
        <v>0</v>
      </c>
      <c r="F849" s="311"/>
      <c r="G849" s="334"/>
      <c r="H849" s="285"/>
      <c r="I849" s="285"/>
    </row>
    <row r="850" spans="1:9" customFormat="1" ht="12.75" x14ac:dyDescent="0.2">
      <c r="A850" s="336" t="s">
        <v>534</v>
      </c>
      <c r="B850" s="337"/>
      <c r="C850" s="32">
        <v>0</v>
      </c>
      <c r="D850" s="32">
        <v>0</v>
      </c>
      <c r="E850" s="32">
        <v>0</v>
      </c>
      <c r="F850" s="311"/>
      <c r="G850" s="334"/>
      <c r="H850" s="285"/>
      <c r="I850" s="285"/>
    </row>
    <row r="851" spans="1:9" customFormat="1" ht="12.75" x14ac:dyDescent="0.2">
      <c r="A851" s="329" t="s">
        <v>444</v>
      </c>
      <c r="B851" s="329"/>
      <c r="C851" s="32">
        <v>0</v>
      </c>
      <c r="D851" s="32">
        <v>0</v>
      </c>
      <c r="E851" s="32">
        <v>0</v>
      </c>
      <c r="F851" s="311"/>
      <c r="G851" s="334"/>
      <c r="H851" s="285"/>
      <c r="I851" s="285"/>
    </row>
    <row r="852" spans="1:9" customFormat="1" ht="36.6" customHeight="1" x14ac:dyDescent="0.2">
      <c r="A852" s="331" t="s">
        <v>549</v>
      </c>
      <c r="B852" s="331"/>
      <c r="C852" s="331"/>
      <c r="D852" s="331"/>
      <c r="E852" s="331"/>
      <c r="F852" s="58" t="s">
        <v>1</v>
      </c>
      <c r="G852" s="59"/>
      <c r="H852" s="58" t="s">
        <v>1</v>
      </c>
      <c r="I852" s="60"/>
    </row>
    <row r="853" spans="1:9" customFormat="1" ht="28.15" customHeight="1" x14ac:dyDescent="0.2">
      <c r="A853" s="63" t="s">
        <v>254</v>
      </c>
      <c r="B853" s="330" t="s">
        <v>182</v>
      </c>
      <c r="C853" s="330"/>
      <c r="D853" s="330"/>
      <c r="E853" s="330"/>
      <c r="F853" s="311"/>
      <c r="G853" s="333"/>
      <c r="H853" s="334"/>
      <c r="I853" s="352"/>
    </row>
    <row r="854" spans="1:9" customFormat="1" ht="12.75" x14ac:dyDescent="0.2">
      <c r="A854" s="329" t="s">
        <v>14</v>
      </c>
      <c r="B854" s="329"/>
      <c r="C854" s="46">
        <f>C879+C871+C862</f>
        <v>3262.3999999999996</v>
      </c>
      <c r="D854" s="46">
        <f>D879+D871+D862</f>
        <v>3012.8919999999998</v>
      </c>
      <c r="E854" s="46">
        <f>E879+E871+E862</f>
        <v>3012.8919999999998</v>
      </c>
      <c r="F854" s="311"/>
      <c r="G854" s="334"/>
      <c r="H854" s="334"/>
      <c r="I854" s="352"/>
    </row>
    <row r="855" spans="1:9" customFormat="1" ht="12.75" x14ac:dyDescent="0.2">
      <c r="A855" s="329" t="s">
        <v>4</v>
      </c>
      <c r="B855" s="329"/>
      <c r="C855" s="46">
        <f>C863+C872+C880</f>
        <v>1677.1</v>
      </c>
      <c r="D855" s="46">
        <f>D863+D872+D880</f>
        <v>1500.4490000000001</v>
      </c>
      <c r="E855" s="46">
        <f>E863+E872+E880</f>
        <v>1500.4490000000001</v>
      </c>
      <c r="F855" s="311"/>
      <c r="G855" s="334"/>
      <c r="H855" s="334"/>
      <c r="I855" s="352"/>
    </row>
    <row r="856" spans="1:9" customFormat="1" ht="12.75" x14ac:dyDescent="0.2">
      <c r="A856" s="329" t="s">
        <v>11</v>
      </c>
      <c r="B856" s="329"/>
      <c r="C856" s="46">
        <f t="shared" ref="C856:E858" si="65">C864+C873+C881</f>
        <v>1585.3</v>
      </c>
      <c r="D856" s="46">
        <f t="shared" si="65"/>
        <v>1512.443</v>
      </c>
      <c r="E856" s="46">
        <f t="shared" si="65"/>
        <v>1512.443</v>
      </c>
      <c r="F856" s="311"/>
      <c r="G856" s="334"/>
      <c r="H856" s="334"/>
      <c r="I856" s="352"/>
    </row>
    <row r="857" spans="1:9" customFormat="1" ht="12.75" x14ac:dyDescent="0.2">
      <c r="A857" s="329" t="s">
        <v>12</v>
      </c>
      <c r="B857" s="329"/>
      <c r="C857" s="46">
        <f t="shared" si="65"/>
        <v>0</v>
      </c>
      <c r="D857" s="46">
        <f t="shared" si="65"/>
        <v>0</v>
      </c>
      <c r="E857" s="46">
        <f t="shared" si="65"/>
        <v>0</v>
      </c>
      <c r="F857" s="311"/>
      <c r="G857" s="334"/>
      <c r="H857" s="334"/>
      <c r="I857" s="352"/>
    </row>
    <row r="858" spans="1:9" customFormat="1" ht="12.75" x14ac:dyDescent="0.2">
      <c r="A858" s="329" t="s">
        <v>13</v>
      </c>
      <c r="B858" s="329"/>
      <c r="C858" s="46">
        <f t="shared" si="65"/>
        <v>0</v>
      </c>
      <c r="D858" s="46">
        <f t="shared" si="65"/>
        <v>0</v>
      </c>
      <c r="E858" s="46">
        <f t="shared" si="65"/>
        <v>0</v>
      </c>
      <c r="F858" s="311"/>
      <c r="G858" s="334"/>
      <c r="H858" s="334"/>
      <c r="I858" s="352"/>
    </row>
    <row r="859" spans="1:9" customFormat="1" ht="12.75" x14ac:dyDescent="0.2">
      <c r="A859" s="336" t="s">
        <v>534</v>
      </c>
      <c r="B859" s="337"/>
      <c r="C859" s="46"/>
      <c r="D859" s="46"/>
      <c r="E859" s="46"/>
      <c r="F859" s="311"/>
      <c r="G859" s="334"/>
      <c r="H859" s="334"/>
      <c r="I859" s="352"/>
    </row>
    <row r="860" spans="1:9" customFormat="1" ht="12.75" x14ac:dyDescent="0.2">
      <c r="A860" s="336" t="s">
        <v>444</v>
      </c>
      <c r="B860" s="337"/>
      <c r="C860" s="46">
        <f>C868+C877+C886</f>
        <v>0</v>
      </c>
      <c r="D860" s="46">
        <f>D868+D877+D886</f>
        <v>0</v>
      </c>
      <c r="E860" s="46">
        <f>E868+E877+E886</f>
        <v>0</v>
      </c>
      <c r="F860" s="311"/>
      <c r="G860" s="334"/>
      <c r="H860" s="334"/>
      <c r="I860" s="352"/>
    </row>
    <row r="861" spans="1:9" customFormat="1" ht="46.15" customHeight="1" x14ac:dyDescent="0.2">
      <c r="A861" s="59" t="s">
        <v>255</v>
      </c>
      <c r="B861" s="332" t="s">
        <v>434</v>
      </c>
      <c r="C861" s="332"/>
      <c r="D861" s="332"/>
      <c r="E861" s="332"/>
      <c r="F861" s="278" t="s">
        <v>550</v>
      </c>
      <c r="G861" s="278" t="s">
        <v>551</v>
      </c>
      <c r="H861" s="335"/>
      <c r="I861" s="285" t="s">
        <v>552</v>
      </c>
    </row>
    <row r="862" spans="1:9" customFormat="1" ht="12.75" x14ac:dyDescent="0.2">
      <c r="A862" s="329" t="s">
        <v>14</v>
      </c>
      <c r="B862" s="329"/>
      <c r="C862" s="32">
        <f>C868+C866+C865+C864+C863</f>
        <v>520</v>
      </c>
      <c r="D862" s="32">
        <f>D868+D866+D865+D864+D863</f>
        <v>520</v>
      </c>
      <c r="E862" s="32">
        <f>E868+E866+E865+E864+E863</f>
        <v>520</v>
      </c>
      <c r="F862" s="278"/>
      <c r="G862" s="278"/>
      <c r="H862" s="285"/>
      <c r="I862" s="285"/>
    </row>
    <row r="863" spans="1:9" customFormat="1" ht="12.75" x14ac:dyDescent="0.2">
      <c r="A863" s="329" t="s">
        <v>4</v>
      </c>
      <c r="B863" s="329"/>
      <c r="C863" s="32">
        <v>0</v>
      </c>
      <c r="D863" s="32">
        <v>0</v>
      </c>
      <c r="E863" s="32">
        <v>0</v>
      </c>
      <c r="F863" s="278"/>
      <c r="G863" s="278"/>
      <c r="H863" s="285"/>
      <c r="I863" s="285"/>
    </row>
    <row r="864" spans="1:9" customFormat="1" ht="12.75" x14ac:dyDescent="0.2">
      <c r="A864" s="329" t="s">
        <v>11</v>
      </c>
      <c r="B864" s="329"/>
      <c r="C864" s="32">
        <v>520</v>
      </c>
      <c r="D864" s="32">
        <v>520</v>
      </c>
      <c r="E864" s="32">
        <v>520</v>
      </c>
      <c r="F864" s="278"/>
      <c r="G864" s="278"/>
      <c r="H864" s="285"/>
      <c r="I864" s="285"/>
    </row>
    <row r="865" spans="1:9" customFormat="1" ht="12.75" x14ac:dyDescent="0.2">
      <c r="A865" s="329" t="s">
        <v>12</v>
      </c>
      <c r="B865" s="329"/>
      <c r="C865" s="32">
        <v>0</v>
      </c>
      <c r="D865" s="32">
        <v>0</v>
      </c>
      <c r="E865" s="32">
        <v>0</v>
      </c>
      <c r="F865" s="278"/>
      <c r="G865" s="278"/>
      <c r="H865" s="285"/>
      <c r="I865" s="285"/>
    </row>
    <row r="866" spans="1:9" customFormat="1" ht="12.75" x14ac:dyDescent="0.2">
      <c r="A866" s="329" t="s">
        <v>13</v>
      </c>
      <c r="B866" s="329"/>
      <c r="C866" s="32">
        <v>0</v>
      </c>
      <c r="D866" s="32">
        <v>0</v>
      </c>
      <c r="E866" s="32">
        <v>0</v>
      </c>
      <c r="F866" s="278"/>
      <c r="G866" s="278"/>
      <c r="H866" s="285"/>
      <c r="I866" s="285"/>
    </row>
    <row r="867" spans="1:9" customFormat="1" ht="12.75" x14ac:dyDescent="0.2">
      <c r="A867" s="336" t="s">
        <v>534</v>
      </c>
      <c r="B867" s="337"/>
      <c r="C867" s="32">
        <v>0</v>
      </c>
      <c r="D867" s="32">
        <v>0</v>
      </c>
      <c r="E867" s="32">
        <v>0</v>
      </c>
      <c r="F867" s="278"/>
      <c r="G867" s="278"/>
      <c r="H867" s="285"/>
      <c r="I867" s="285"/>
    </row>
    <row r="868" spans="1:9" customFormat="1" ht="12.75" x14ac:dyDescent="0.2">
      <c r="A868" s="329" t="s">
        <v>444</v>
      </c>
      <c r="B868" s="329"/>
      <c r="C868" s="32">
        <v>0</v>
      </c>
      <c r="D868" s="32">
        <v>0</v>
      </c>
      <c r="E868" s="32">
        <v>0</v>
      </c>
      <c r="F868" s="278"/>
      <c r="G868" s="278"/>
      <c r="H868" s="285"/>
      <c r="I868" s="285"/>
    </row>
    <row r="869" spans="1:9" customFormat="1" ht="27.6" customHeight="1" x14ac:dyDescent="0.2">
      <c r="A869" s="331" t="s">
        <v>447</v>
      </c>
      <c r="B869" s="331"/>
      <c r="C869" s="331"/>
      <c r="D869" s="331"/>
      <c r="E869" s="331"/>
      <c r="F869" s="62" t="s">
        <v>1</v>
      </c>
      <c r="G869" s="62" t="s">
        <v>550</v>
      </c>
      <c r="H869" s="59" t="s">
        <v>1</v>
      </c>
      <c r="I869" s="60"/>
    </row>
    <row r="870" spans="1:9" customFormat="1" ht="51" customHeight="1" x14ac:dyDescent="0.2">
      <c r="A870" s="59" t="s">
        <v>256</v>
      </c>
      <c r="B870" s="332" t="s">
        <v>190</v>
      </c>
      <c r="C870" s="332"/>
      <c r="D870" s="332"/>
      <c r="E870" s="332"/>
      <c r="F870" s="278"/>
      <c r="G870" s="278"/>
      <c r="H870" s="333"/>
      <c r="I870" s="285" t="s">
        <v>553</v>
      </c>
    </row>
    <row r="871" spans="1:9" customFormat="1" ht="12.75" x14ac:dyDescent="0.2">
      <c r="A871" s="329" t="s">
        <v>14</v>
      </c>
      <c r="B871" s="329"/>
      <c r="C871" s="32">
        <f>C877+C875+C874+C873+C872</f>
        <v>1731.1</v>
      </c>
      <c r="D871" s="32">
        <f>D877+D875+D874+D873+D872</f>
        <v>1731.1</v>
      </c>
      <c r="E871" s="32">
        <f>E877+E875+E874+E873+E872</f>
        <v>1731.1</v>
      </c>
      <c r="F871" s="278"/>
      <c r="G871" s="278"/>
      <c r="H871" s="334"/>
      <c r="I871" s="285"/>
    </row>
    <row r="872" spans="1:9" customFormat="1" ht="12.75" x14ac:dyDescent="0.2">
      <c r="A872" s="329" t="s">
        <v>4</v>
      </c>
      <c r="B872" s="329"/>
      <c r="C872" s="32">
        <v>961.1</v>
      </c>
      <c r="D872" s="32">
        <v>961.1</v>
      </c>
      <c r="E872" s="32">
        <v>961.1</v>
      </c>
      <c r="F872" s="278"/>
      <c r="G872" s="278"/>
      <c r="H872" s="334"/>
      <c r="I872" s="285"/>
    </row>
    <row r="873" spans="1:9" customFormat="1" ht="12.75" x14ac:dyDescent="0.2">
      <c r="A873" s="329" t="s">
        <v>11</v>
      </c>
      <c r="B873" s="329"/>
      <c r="C873" s="32">
        <v>770</v>
      </c>
      <c r="D873" s="32">
        <v>770</v>
      </c>
      <c r="E873" s="32">
        <v>770</v>
      </c>
      <c r="F873" s="278"/>
      <c r="G873" s="278"/>
      <c r="H873" s="334"/>
      <c r="I873" s="285"/>
    </row>
    <row r="874" spans="1:9" customFormat="1" ht="12.75" x14ac:dyDescent="0.2">
      <c r="A874" s="329" t="s">
        <v>12</v>
      </c>
      <c r="B874" s="329"/>
      <c r="C874" s="32">
        <v>0</v>
      </c>
      <c r="D874" s="32">
        <v>0</v>
      </c>
      <c r="E874" s="32">
        <v>0</v>
      </c>
      <c r="F874" s="278"/>
      <c r="G874" s="278"/>
      <c r="H874" s="334"/>
      <c r="I874" s="285"/>
    </row>
    <row r="875" spans="1:9" customFormat="1" ht="12.75" x14ac:dyDescent="0.2">
      <c r="A875" s="329" t="s">
        <v>13</v>
      </c>
      <c r="B875" s="329"/>
      <c r="C875" s="32">
        <v>0</v>
      </c>
      <c r="D875" s="32">
        <v>0</v>
      </c>
      <c r="E875" s="32">
        <v>0</v>
      </c>
      <c r="F875" s="278"/>
      <c r="G875" s="278"/>
      <c r="H875" s="334"/>
      <c r="I875" s="285"/>
    </row>
    <row r="876" spans="1:9" customFormat="1" ht="12.75" x14ac:dyDescent="0.2">
      <c r="A876" s="336" t="s">
        <v>534</v>
      </c>
      <c r="B876" s="337"/>
      <c r="C876" s="32">
        <v>0</v>
      </c>
      <c r="D876" s="32">
        <v>0</v>
      </c>
      <c r="E876" s="32">
        <v>0</v>
      </c>
      <c r="F876" s="278"/>
      <c r="G876" s="278"/>
      <c r="H876" s="334"/>
      <c r="I876" s="285"/>
    </row>
    <row r="877" spans="1:9" customFormat="1" ht="12.75" x14ac:dyDescent="0.2">
      <c r="A877" s="329" t="s">
        <v>444</v>
      </c>
      <c r="B877" s="329"/>
      <c r="C877" s="32">
        <v>0</v>
      </c>
      <c r="D877" s="32">
        <v>0</v>
      </c>
      <c r="E877" s="32">
        <v>0</v>
      </c>
      <c r="F877" s="278"/>
      <c r="G877" s="278"/>
      <c r="H877" s="334"/>
      <c r="I877" s="285"/>
    </row>
    <row r="878" spans="1:9" customFormat="1" ht="40.9" customHeight="1" x14ac:dyDescent="0.2">
      <c r="A878" s="59" t="s">
        <v>258</v>
      </c>
      <c r="B878" s="332" t="s">
        <v>554</v>
      </c>
      <c r="C878" s="332"/>
      <c r="D878" s="332"/>
      <c r="E878" s="332"/>
      <c r="F878" s="278" t="s">
        <v>555</v>
      </c>
      <c r="G878" s="278" t="s">
        <v>555</v>
      </c>
      <c r="H878" s="333"/>
      <c r="I878" s="285" t="s">
        <v>556</v>
      </c>
    </row>
    <row r="879" spans="1:9" customFormat="1" ht="12.75" x14ac:dyDescent="0.2">
      <c r="A879" s="329" t="s">
        <v>14</v>
      </c>
      <c r="B879" s="329"/>
      <c r="C879" s="32">
        <f>C880+C881+C882+C883+C886</f>
        <v>1011.3</v>
      </c>
      <c r="D879" s="32">
        <f>D880+D881+D882+D883+D886</f>
        <v>761.79200000000003</v>
      </c>
      <c r="E879" s="32">
        <f>E880+E881+E882+E883+E886</f>
        <v>761.79200000000003</v>
      </c>
      <c r="F879" s="278"/>
      <c r="G879" s="278"/>
      <c r="H879" s="334"/>
      <c r="I879" s="285"/>
    </row>
    <row r="880" spans="1:9" customFormat="1" ht="12.75" x14ac:dyDescent="0.2">
      <c r="A880" s="329" t="s">
        <v>4</v>
      </c>
      <c r="B880" s="329"/>
      <c r="C880" s="32">
        <v>716</v>
      </c>
      <c r="D880" s="32">
        <v>539.34900000000005</v>
      </c>
      <c r="E880" s="32">
        <v>539.34900000000005</v>
      </c>
      <c r="F880" s="278"/>
      <c r="G880" s="278"/>
      <c r="H880" s="334"/>
      <c r="I880" s="285"/>
    </row>
    <row r="881" spans="1:9" customFormat="1" ht="12.75" x14ac:dyDescent="0.2">
      <c r="A881" s="329" t="s">
        <v>11</v>
      </c>
      <c r="B881" s="329"/>
      <c r="C881" s="32">
        <v>295.3</v>
      </c>
      <c r="D881" s="32">
        <v>222.44300000000001</v>
      </c>
      <c r="E881" s="32">
        <v>222.44300000000001</v>
      </c>
      <c r="F881" s="278"/>
      <c r="G881" s="278"/>
      <c r="H881" s="334"/>
      <c r="I881" s="285"/>
    </row>
    <row r="882" spans="1:9" customFormat="1" ht="12.75" x14ac:dyDescent="0.2">
      <c r="A882" s="329" t="s">
        <v>12</v>
      </c>
      <c r="B882" s="329"/>
      <c r="C882" s="32">
        <v>0</v>
      </c>
      <c r="D882" s="32">
        <v>0</v>
      </c>
      <c r="E882" s="32">
        <v>0</v>
      </c>
      <c r="F882" s="278"/>
      <c r="G882" s="278"/>
      <c r="H882" s="334"/>
      <c r="I882" s="285"/>
    </row>
    <row r="883" spans="1:9" customFormat="1" ht="12.75" x14ac:dyDescent="0.2">
      <c r="A883" s="329" t="s">
        <v>13</v>
      </c>
      <c r="B883" s="329"/>
      <c r="C883" s="32">
        <v>0</v>
      </c>
      <c r="D883" s="32">
        <v>0</v>
      </c>
      <c r="E883" s="32">
        <v>0</v>
      </c>
      <c r="F883" s="278"/>
      <c r="G883" s="278"/>
      <c r="H883" s="334"/>
      <c r="I883" s="285"/>
    </row>
    <row r="884" spans="1:9" customFormat="1" ht="12.75" x14ac:dyDescent="0.2">
      <c r="A884" s="336" t="s">
        <v>534</v>
      </c>
      <c r="B884" s="337"/>
      <c r="C884" s="32">
        <v>0</v>
      </c>
      <c r="D884" s="32">
        <v>0</v>
      </c>
      <c r="E884" s="32">
        <v>0</v>
      </c>
      <c r="F884" s="278"/>
      <c r="G884" s="278"/>
      <c r="H884" s="334"/>
      <c r="I884" s="285"/>
    </row>
    <row r="885" spans="1:9" customFormat="1" ht="12.75" x14ac:dyDescent="0.2">
      <c r="A885" s="329" t="s">
        <v>444</v>
      </c>
      <c r="B885" s="329"/>
      <c r="C885" s="32">
        <v>0</v>
      </c>
      <c r="D885" s="32">
        <v>0</v>
      </c>
      <c r="E885" s="32">
        <v>0</v>
      </c>
      <c r="F885" s="278"/>
      <c r="G885" s="278"/>
      <c r="H885" s="334"/>
      <c r="I885" s="285"/>
    </row>
    <row r="886" spans="1:9" customFormat="1" ht="13.15" customHeight="1" x14ac:dyDescent="0.2">
      <c r="A886" s="329" t="s">
        <v>2</v>
      </c>
      <c r="B886" s="329"/>
      <c r="C886" s="32">
        <v>0</v>
      </c>
      <c r="D886" s="32">
        <v>0</v>
      </c>
      <c r="E886" s="32">
        <v>0</v>
      </c>
      <c r="F886" s="278"/>
      <c r="G886" s="278"/>
      <c r="H886" s="334"/>
      <c r="I886" s="285"/>
    </row>
    <row r="887" spans="1:9" customFormat="1" ht="33" customHeight="1" x14ac:dyDescent="0.2">
      <c r="A887" s="63" t="s">
        <v>259</v>
      </c>
      <c r="B887" s="330" t="s">
        <v>184</v>
      </c>
      <c r="C887" s="330"/>
      <c r="D887" s="330"/>
      <c r="E887" s="330"/>
      <c r="F887" s="311"/>
      <c r="G887" s="333"/>
      <c r="H887" s="334"/>
      <c r="I887" s="352"/>
    </row>
    <row r="888" spans="1:9" customFormat="1" ht="12.75" x14ac:dyDescent="0.2">
      <c r="A888" s="329" t="s">
        <v>14</v>
      </c>
      <c r="B888" s="329"/>
      <c r="C888" s="46">
        <f t="shared" ref="C888:E889" si="66">C896+C904+C913+C938+C972+C991+C1000+C1009+C1018+C1027+C1036+C947</f>
        <v>58059.091880000007</v>
      </c>
      <c r="D888" s="46">
        <f t="shared" si="66"/>
        <v>58814.962880000006</v>
      </c>
      <c r="E888" s="46">
        <f t="shared" si="66"/>
        <v>58814.962880000006</v>
      </c>
      <c r="F888" s="311"/>
      <c r="G888" s="334"/>
      <c r="H888" s="334"/>
      <c r="I888" s="352"/>
    </row>
    <row r="889" spans="1:9" customFormat="1" ht="12.75" x14ac:dyDescent="0.2">
      <c r="A889" s="329" t="s">
        <v>4</v>
      </c>
      <c r="B889" s="329"/>
      <c r="C889" s="46">
        <f>C897+C905+C914+C939+C973+C992+C1001+C1010+C1019+C1028+C1037+C948</f>
        <v>0</v>
      </c>
      <c r="D889" s="46">
        <f t="shared" si="66"/>
        <v>0</v>
      </c>
      <c r="E889" s="46">
        <f t="shared" si="66"/>
        <v>0</v>
      </c>
      <c r="F889" s="311"/>
      <c r="G889" s="334"/>
      <c r="H889" s="334"/>
      <c r="I889" s="352"/>
    </row>
    <row r="890" spans="1:9" customFormat="1" ht="12.75" x14ac:dyDescent="0.2">
      <c r="A890" s="329" t="s">
        <v>11</v>
      </c>
      <c r="B890" s="329"/>
      <c r="C890" s="46">
        <f t="shared" ref="C890:E894" si="67">C898+C906+C915+C940+C974+C993+C1002+C1011+C1020+C1029+C1038+C949</f>
        <v>57490.922550000003</v>
      </c>
      <c r="D890" s="46">
        <f t="shared" si="67"/>
        <v>57490.922550000003</v>
      </c>
      <c r="E890" s="46">
        <f t="shared" si="67"/>
        <v>57490.922550000003</v>
      </c>
      <c r="F890" s="311"/>
      <c r="G890" s="334"/>
      <c r="H890" s="334"/>
      <c r="I890" s="352"/>
    </row>
    <row r="891" spans="1:9" customFormat="1" ht="12.75" x14ac:dyDescent="0.2">
      <c r="A891" s="329" t="s">
        <v>12</v>
      </c>
      <c r="B891" s="329"/>
      <c r="C891" s="46">
        <f t="shared" si="67"/>
        <v>568.16932999999995</v>
      </c>
      <c r="D891" s="46">
        <f t="shared" si="67"/>
        <v>1324.0403299999998</v>
      </c>
      <c r="E891" s="46">
        <f t="shared" si="67"/>
        <v>1324.0403299999998</v>
      </c>
      <c r="F891" s="311"/>
      <c r="G891" s="334"/>
      <c r="H891" s="334"/>
      <c r="I891" s="352"/>
    </row>
    <row r="892" spans="1:9" customFormat="1" ht="12.75" x14ac:dyDescent="0.2">
      <c r="A892" s="329" t="s">
        <v>13</v>
      </c>
      <c r="B892" s="329"/>
      <c r="C892" s="46">
        <f t="shared" si="67"/>
        <v>0</v>
      </c>
      <c r="D892" s="46">
        <f t="shared" si="67"/>
        <v>0</v>
      </c>
      <c r="E892" s="46">
        <f t="shared" si="67"/>
        <v>0</v>
      </c>
      <c r="F892" s="311"/>
      <c r="G892" s="334"/>
      <c r="H892" s="334"/>
      <c r="I892" s="352"/>
    </row>
    <row r="893" spans="1:9" customFormat="1" ht="12.75" x14ac:dyDescent="0.2">
      <c r="A893" s="336" t="s">
        <v>534</v>
      </c>
      <c r="B893" s="337"/>
      <c r="C893" s="46">
        <f t="shared" si="67"/>
        <v>0</v>
      </c>
      <c r="D893" s="46">
        <f t="shared" si="67"/>
        <v>0</v>
      </c>
      <c r="E893" s="46">
        <f t="shared" si="67"/>
        <v>0</v>
      </c>
      <c r="F893" s="311"/>
      <c r="G893" s="334"/>
      <c r="H893" s="334"/>
      <c r="I893" s="352"/>
    </row>
    <row r="894" spans="1:9" customFormat="1" ht="12.75" x14ac:dyDescent="0.2">
      <c r="A894" s="329" t="s">
        <v>444</v>
      </c>
      <c r="B894" s="329"/>
      <c r="C894" s="46">
        <f t="shared" si="67"/>
        <v>0</v>
      </c>
      <c r="D894" s="46">
        <f t="shared" si="67"/>
        <v>0</v>
      </c>
      <c r="E894" s="46">
        <f t="shared" si="67"/>
        <v>0</v>
      </c>
      <c r="F894" s="311"/>
      <c r="G894" s="334"/>
      <c r="H894" s="334"/>
      <c r="I894" s="352"/>
    </row>
    <row r="895" spans="1:9" customFormat="1" ht="32.450000000000003" customHeight="1" x14ac:dyDescent="0.2">
      <c r="A895" s="59" t="s">
        <v>260</v>
      </c>
      <c r="B895" s="332" t="s">
        <v>192</v>
      </c>
      <c r="C895" s="332"/>
      <c r="D895" s="332"/>
      <c r="E895" s="332"/>
      <c r="F895" s="335">
        <v>42422</v>
      </c>
      <c r="G895" s="333"/>
      <c r="H895" s="335" t="s">
        <v>557</v>
      </c>
      <c r="I895" s="285" t="s">
        <v>558</v>
      </c>
    </row>
    <row r="896" spans="1:9" customFormat="1" ht="22.9" customHeight="1" x14ac:dyDescent="0.2">
      <c r="A896" s="329" t="s">
        <v>14</v>
      </c>
      <c r="B896" s="329"/>
      <c r="C896" s="32">
        <f>C902+C900+C899+C898+C897</f>
        <v>179.626</v>
      </c>
      <c r="D896" s="32">
        <f>D902+D900+D899+D898+D897</f>
        <v>179.626</v>
      </c>
      <c r="E896" s="32">
        <f>E902+E900+E899+E898+E897</f>
        <v>179.626</v>
      </c>
      <c r="F896" s="311"/>
      <c r="G896" s="334"/>
      <c r="H896" s="285"/>
      <c r="I896" s="285"/>
    </row>
    <row r="897" spans="1:9" customFormat="1" ht="22.9" customHeight="1" x14ac:dyDescent="0.2">
      <c r="A897" s="329" t="s">
        <v>4</v>
      </c>
      <c r="B897" s="329"/>
      <c r="C897" s="32">
        <v>0</v>
      </c>
      <c r="D897" s="32">
        <v>0</v>
      </c>
      <c r="E897" s="32">
        <v>0</v>
      </c>
      <c r="F897" s="311"/>
      <c r="G897" s="334"/>
      <c r="H897" s="285"/>
      <c r="I897" s="285"/>
    </row>
    <row r="898" spans="1:9" customFormat="1" ht="21" customHeight="1" x14ac:dyDescent="0.2">
      <c r="A898" s="329" t="s">
        <v>11</v>
      </c>
      <c r="B898" s="329"/>
      <c r="C898" s="32">
        <v>179.626</v>
      </c>
      <c r="D898" s="32">
        <v>179.626</v>
      </c>
      <c r="E898" s="32">
        <v>179.626</v>
      </c>
      <c r="F898" s="311"/>
      <c r="G898" s="334"/>
      <c r="H898" s="285"/>
      <c r="I898" s="285"/>
    </row>
    <row r="899" spans="1:9" customFormat="1" ht="22.15" customHeight="1" x14ac:dyDescent="0.2">
      <c r="A899" s="329" t="s">
        <v>12</v>
      </c>
      <c r="B899" s="329"/>
      <c r="C899" s="32">
        <v>0</v>
      </c>
      <c r="D899" s="32">
        <v>0</v>
      </c>
      <c r="E899" s="32">
        <v>0</v>
      </c>
      <c r="F899" s="311"/>
      <c r="G899" s="334"/>
      <c r="H899" s="285"/>
      <c r="I899" s="285"/>
    </row>
    <row r="900" spans="1:9" customFormat="1" ht="18" customHeight="1" x14ac:dyDescent="0.2">
      <c r="A900" s="329" t="s">
        <v>13</v>
      </c>
      <c r="B900" s="329"/>
      <c r="C900" s="32">
        <v>0</v>
      </c>
      <c r="D900" s="32">
        <v>0</v>
      </c>
      <c r="E900" s="32">
        <v>0</v>
      </c>
      <c r="F900" s="311"/>
      <c r="G900" s="334"/>
      <c r="H900" s="285"/>
      <c r="I900" s="285"/>
    </row>
    <row r="901" spans="1:9" customFormat="1" ht="18" customHeight="1" x14ac:dyDescent="0.2">
      <c r="A901" s="336" t="s">
        <v>534</v>
      </c>
      <c r="B901" s="337"/>
      <c r="C901" s="32">
        <v>0</v>
      </c>
      <c r="D901" s="32">
        <v>0</v>
      </c>
      <c r="E901" s="32">
        <v>0</v>
      </c>
      <c r="F901" s="311"/>
      <c r="G901" s="334"/>
      <c r="H901" s="285"/>
      <c r="I901" s="285"/>
    </row>
    <row r="902" spans="1:9" customFormat="1" ht="19.899999999999999" customHeight="1" x14ac:dyDescent="0.2">
      <c r="A902" s="329" t="s">
        <v>444</v>
      </c>
      <c r="B902" s="329"/>
      <c r="C902" s="32">
        <v>0</v>
      </c>
      <c r="D902" s="32">
        <v>0</v>
      </c>
      <c r="E902" s="32">
        <v>0</v>
      </c>
      <c r="F902" s="311"/>
      <c r="G902" s="334"/>
      <c r="H902" s="285"/>
      <c r="I902" s="285"/>
    </row>
    <row r="903" spans="1:9" customFormat="1" ht="33.6" customHeight="1" x14ac:dyDescent="0.2">
      <c r="A903" s="59" t="s">
        <v>261</v>
      </c>
      <c r="B903" s="332" t="s">
        <v>193</v>
      </c>
      <c r="C903" s="332"/>
      <c r="D903" s="332"/>
      <c r="E903" s="332"/>
      <c r="F903" s="335">
        <v>42461</v>
      </c>
      <c r="G903" s="333">
        <v>42681</v>
      </c>
      <c r="H903" s="333" t="s">
        <v>559</v>
      </c>
      <c r="I903" s="285" t="s">
        <v>560</v>
      </c>
    </row>
    <row r="904" spans="1:9" customFormat="1" ht="12.75" x14ac:dyDescent="0.2">
      <c r="A904" s="329" t="s">
        <v>14</v>
      </c>
      <c r="B904" s="329"/>
      <c r="C904" s="32">
        <f>C910+C908+C907+C906+C905</f>
        <v>570</v>
      </c>
      <c r="D904" s="32">
        <f>D910+D908+D907+D906+D905</f>
        <v>570</v>
      </c>
      <c r="E904" s="32">
        <f>E910+E908+E907+E906+E905</f>
        <v>570</v>
      </c>
      <c r="F904" s="311"/>
      <c r="G904" s="334"/>
      <c r="H904" s="333"/>
      <c r="I904" s="285"/>
    </row>
    <row r="905" spans="1:9" customFormat="1" ht="12.75" x14ac:dyDescent="0.2">
      <c r="A905" s="329" t="s">
        <v>4</v>
      </c>
      <c r="B905" s="329"/>
      <c r="C905" s="32">
        <v>0</v>
      </c>
      <c r="D905" s="32">
        <v>0</v>
      </c>
      <c r="E905" s="32">
        <v>0</v>
      </c>
      <c r="F905" s="311"/>
      <c r="G905" s="334"/>
      <c r="H905" s="333"/>
      <c r="I905" s="285"/>
    </row>
    <row r="906" spans="1:9" customFormat="1" ht="12.75" x14ac:dyDescent="0.2">
      <c r="A906" s="329" t="s">
        <v>11</v>
      </c>
      <c r="B906" s="329"/>
      <c r="C906" s="32">
        <v>570</v>
      </c>
      <c r="D906" s="32">
        <v>570</v>
      </c>
      <c r="E906" s="32">
        <v>570</v>
      </c>
      <c r="F906" s="311"/>
      <c r="G906" s="334"/>
      <c r="H906" s="333"/>
      <c r="I906" s="285"/>
    </row>
    <row r="907" spans="1:9" customFormat="1" ht="12.75" x14ac:dyDescent="0.2">
      <c r="A907" s="329" t="s">
        <v>12</v>
      </c>
      <c r="B907" s="329"/>
      <c r="C907" s="32">
        <v>0</v>
      </c>
      <c r="D907" s="32">
        <v>0</v>
      </c>
      <c r="E907" s="32">
        <v>0</v>
      </c>
      <c r="F907" s="311"/>
      <c r="G907" s="334"/>
      <c r="H907" s="333"/>
      <c r="I907" s="285"/>
    </row>
    <row r="908" spans="1:9" customFormat="1" ht="12.75" x14ac:dyDescent="0.2">
      <c r="A908" s="329" t="s">
        <v>13</v>
      </c>
      <c r="B908" s="329"/>
      <c r="C908" s="32">
        <v>0</v>
      </c>
      <c r="D908" s="32">
        <v>0</v>
      </c>
      <c r="E908" s="32">
        <v>0</v>
      </c>
      <c r="F908" s="311"/>
      <c r="G908" s="334"/>
      <c r="H908" s="333"/>
      <c r="I908" s="285"/>
    </row>
    <row r="909" spans="1:9" customFormat="1" ht="12.75" x14ac:dyDescent="0.2">
      <c r="A909" s="336" t="s">
        <v>534</v>
      </c>
      <c r="B909" s="337"/>
      <c r="C909" s="32">
        <v>0</v>
      </c>
      <c r="D909" s="32">
        <v>0</v>
      </c>
      <c r="E909" s="32">
        <v>0</v>
      </c>
      <c r="F909" s="311"/>
      <c r="G909" s="334"/>
      <c r="H909" s="333"/>
      <c r="I909" s="285"/>
    </row>
    <row r="910" spans="1:9" customFormat="1" ht="12.75" x14ac:dyDescent="0.2">
      <c r="A910" s="329" t="s">
        <v>444</v>
      </c>
      <c r="B910" s="329"/>
      <c r="C910" s="32">
        <v>0</v>
      </c>
      <c r="D910" s="32">
        <v>0</v>
      </c>
      <c r="E910" s="32">
        <v>0</v>
      </c>
      <c r="F910" s="311"/>
      <c r="G910" s="334"/>
      <c r="H910" s="333"/>
      <c r="I910" s="285"/>
    </row>
    <row r="911" spans="1:9" customFormat="1" ht="37.15" customHeight="1" x14ac:dyDescent="0.2">
      <c r="A911" s="331" t="s">
        <v>435</v>
      </c>
      <c r="B911" s="331"/>
      <c r="C911" s="331"/>
      <c r="D911" s="331"/>
      <c r="E911" s="331"/>
      <c r="F911" s="58" t="s">
        <v>1</v>
      </c>
      <c r="G911" s="62"/>
      <c r="H911" s="59" t="s">
        <v>1</v>
      </c>
      <c r="I911" s="60"/>
    </row>
    <row r="912" spans="1:9" customFormat="1" ht="26.45" customHeight="1" x14ac:dyDescent="0.2">
      <c r="A912" s="59" t="s">
        <v>262</v>
      </c>
      <c r="B912" s="332" t="s">
        <v>436</v>
      </c>
      <c r="C912" s="332"/>
      <c r="D912" s="332"/>
      <c r="E912" s="332"/>
      <c r="F912" s="311"/>
      <c r="G912" s="333"/>
      <c r="H912" s="333"/>
      <c r="I912" s="334"/>
    </row>
    <row r="913" spans="1:9" customFormat="1" ht="12.75" x14ac:dyDescent="0.2">
      <c r="A913" s="329" t="s">
        <v>14</v>
      </c>
      <c r="B913" s="329"/>
      <c r="C913" s="32">
        <f>C919+C917+C916+C915+C914</f>
        <v>1330</v>
      </c>
      <c r="D913" s="32">
        <f>D919+D917+D916+D915+D914</f>
        <v>1838.876</v>
      </c>
      <c r="E913" s="32">
        <f>E919+E917+E916+E915+E914</f>
        <v>1838.876</v>
      </c>
      <c r="F913" s="311"/>
      <c r="G913" s="334"/>
      <c r="H913" s="334"/>
      <c r="I913" s="334"/>
    </row>
    <row r="914" spans="1:9" customFormat="1" ht="12.75" x14ac:dyDescent="0.2">
      <c r="A914" s="329" t="s">
        <v>4</v>
      </c>
      <c r="B914" s="329"/>
      <c r="C914" s="32">
        <f>C922+C930</f>
        <v>0</v>
      </c>
      <c r="D914" s="32">
        <f>D922+D930</f>
        <v>0</v>
      </c>
      <c r="E914" s="32">
        <f>E922+E930</f>
        <v>0</v>
      </c>
      <c r="F914" s="311"/>
      <c r="G914" s="334"/>
      <c r="H914" s="334"/>
      <c r="I914" s="334"/>
    </row>
    <row r="915" spans="1:9" customFormat="1" ht="12.75" x14ac:dyDescent="0.2">
      <c r="A915" s="329" t="s">
        <v>11</v>
      </c>
      <c r="B915" s="329"/>
      <c r="C915" s="32">
        <f t="shared" ref="C915:E919" si="68">C923+C931</f>
        <v>1250</v>
      </c>
      <c r="D915" s="32">
        <v>1250</v>
      </c>
      <c r="E915" s="32">
        <v>1250</v>
      </c>
      <c r="F915" s="311"/>
      <c r="G915" s="334"/>
      <c r="H915" s="334"/>
      <c r="I915" s="334"/>
    </row>
    <row r="916" spans="1:9" customFormat="1" ht="12.75" x14ac:dyDescent="0.2">
      <c r="A916" s="329" t="s">
        <v>12</v>
      </c>
      <c r="B916" s="329"/>
      <c r="C916" s="32">
        <f t="shared" si="68"/>
        <v>80</v>
      </c>
      <c r="D916" s="32">
        <v>588.87599999999998</v>
      </c>
      <c r="E916" s="32">
        <v>588.87599999999998</v>
      </c>
      <c r="F916" s="311"/>
      <c r="G916" s="334"/>
      <c r="H916" s="334"/>
      <c r="I916" s="334"/>
    </row>
    <row r="917" spans="1:9" customFormat="1" ht="12.75" x14ac:dyDescent="0.2">
      <c r="A917" s="329" t="s">
        <v>13</v>
      </c>
      <c r="B917" s="329"/>
      <c r="C917" s="32">
        <f t="shared" si="68"/>
        <v>0</v>
      </c>
      <c r="D917" s="32">
        <f t="shared" si="68"/>
        <v>0</v>
      </c>
      <c r="E917" s="32">
        <f t="shared" si="68"/>
        <v>0</v>
      </c>
      <c r="F917" s="311"/>
      <c r="G917" s="334"/>
      <c r="H917" s="334"/>
      <c r="I917" s="334"/>
    </row>
    <row r="918" spans="1:9" customFormat="1" ht="12.75" x14ac:dyDescent="0.2">
      <c r="A918" s="336" t="s">
        <v>534</v>
      </c>
      <c r="B918" s="337"/>
      <c r="C918" s="32">
        <f t="shared" si="68"/>
        <v>0</v>
      </c>
      <c r="D918" s="32">
        <f t="shared" si="68"/>
        <v>0</v>
      </c>
      <c r="E918" s="32">
        <f t="shared" si="68"/>
        <v>0</v>
      </c>
      <c r="F918" s="311"/>
      <c r="G918" s="334"/>
      <c r="H918" s="334"/>
      <c r="I918" s="334"/>
    </row>
    <row r="919" spans="1:9" customFormat="1" ht="12.75" x14ac:dyDescent="0.2">
      <c r="A919" s="329" t="s">
        <v>444</v>
      </c>
      <c r="B919" s="329"/>
      <c r="C919" s="32">
        <f t="shared" si="68"/>
        <v>0</v>
      </c>
      <c r="D919" s="32">
        <f t="shared" si="68"/>
        <v>0</v>
      </c>
      <c r="E919" s="32">
        <f t="shared" si="68"/>
        <v>0</v>
      </c>
      <c r="F919" s="311"/>
      <c r="G919" s="334"/>
      <c r="H919" s="334"/>
      <c r="I919" s="334"/>
    </row>
    <row r="920" spans="1:9" customFormat="1" ht="27.6" customHeight="1" x14ac:dyDescent="0.2">
      <c r="A920" s="59" t="s">
        <v>437</v>
      </c>
      <c r="B920" s="332" t="s">
        <v>194</v>
      </c>
      <c r="C920" s="332"/>
      <c r="D920" s="332"/>
      <c r="E920" s="332"/>
      <c r="F920" s="311"/>
      <c r="G920" s="333"/>
      <c r="H920" s="333" t="s">
        <v>561</v>
      </c>
      <c r="I920" s="285" t="s">
        <v>562</v>
      </c>
    </row>
    <row r="921" spans="1:9" customFormat="1" ht="12.75" x14ac:dyDescent="0.2">
      <c r="A921" s="329" t="s">
        <v>14</v>
      </c>
      <c r="B921" s="329"/>
      <c r="C921" s="32">
        <f>C927+C925+C924+C923+C922</f>
        <v>450</v>
      </c>
      <c r="D921" s="32">
        <f>D927+D925+D924+D923+D922</f>
        <v>450</v>
      </c>
      <c r="E921" s="32">
        <f>E927+E925+E924+E923+E922</f>
        <v>450</v>
      </c>
      <c r="F921" s="311"/>
      <c r="G921" s="334"/>
      <c r="H921" s="334"/>
      <c r="I921" s="285"/>
    </row>
    <row r="922" spans="1:9" customFormat="1" ht="12.75" x14ac:dyDescent="0.2">
      <c r="A922" s="329" t="s">
        <v>4</v>
      </c>
      <c r="B922" s="329"/>
      <c r="C922" s="32">
        <v>0</v>
      </c>
      <c r="D922" s="32">
        <v>0</v>
      </c>
      <c r="E922" s="32">
        <v>0</v>
      </c>
      <c r="F922" s="311"/>
      <c r="G922" s="334"/>
      <c r="H922" s="334"/>
      <c r="I922" s="285"/>
    </row>
    <row r="923" spans="1:9" customFormat="1" ht="12.75" x14ac:dyDescent="0.2">
      <c r="A923" s="329" t="s">
        <v>11</v>
      </c>
      <c r="B923" s="329"/>
      <c r="C923" s="32">
        <v>450</v>
      </c>
      <c r="D923" s="32">
        <v>450</v>
      </c>
      <c r="E923" s="32">
        <v>450</v>
      </c>
      <c r="F923" s="311"/>
      <c r="G923" s="334"/>
      <c r="H923" s="334"/>
      <c r="I923" s="285"/>
    </row>
    <row r="924" spans="1:9" customFormat="1" ht="12.75" x14ac:dyDescent="0.2">
      <c r="A924" s="329" t="s">
        <v>12</v>
      </c>
      <c r="B924" s="329"/>
      <c r="C924" s="32">
        <v>0</v>
      </c>
      <c r="D924" s="32">
        <v>0</v>
      </c>
      <c r="E924" s="32">
        <v>0</v>
      </c>
      <c r="F924" s="311"/>
      <c r="G924" s="334"/>
      <c r="H924" s="334"/>
      <c r="I924" s="285"/>
    </row>
    <row r="925" spans="1:9" customFormat="1" ht="12.75" x14ac:dyDescent="0.2">
      <c r="A925" s="329" t="s">
        <v>13</v>
      </c>
      <c r="B925" s="329"/>
      <c r="C925" s="32">
        <v>0</v>
      </c>
      <c r="D925" s="32">
        <v>0</v>
      </c>
      <c r="E925" s="32">
        <v>0</v>
      </c>
      <c r="F925" s="311"/>
      <c r="G925" s="334"/>
      <c r="H925" s="334"/>
      <c r="I925" s="285"/>
    </row>
    <row r="926" spans="1:9" customFormat="1" ht="12.75" x14ac:dyDescent="0.2">
      <c r="A926" s="336" t="s">
        <v>534</v>
      </c>
      <c r="B926" s="337"/>
      <c r="C926" s="32">
        <v>0</v>
      </c>
      <c r="D926" s="32">
        <v>0</v>
      </c>
      <c r="E926" s="32">
        <v>0</v>
      </c>
      <c r="F926" s="311"/>
      <c r="G926" s="334"/>
      <c r="H926" s="334"/>
      <c r="I926" s="285"/>
    </row>
    <row r="927" spans="1:9" customFormat="1" ht="12.75" x14ac:dyDescent="0.2">
      <c r="A927" s="329" t="s">
        <v>444</v>
      </c>
      <c r="B927" s="329"/>
      <c r="C927" s="32">
        <v>0</v>
      </c>
      <c r="D927" s="32">
        <v>0</v>
      </c>
      <c r="E927" s="32">
        <v>0</v>
      </c>
      <c r="F927" s="311"/>
      <c r="G927" s="334"/>
      <c r="H927" s="334"/>
      <c r="I927" s="285"/>
    </row>
    <row r="928" spans="1:9" customFormat="1" ht="25.9" customHeight="1" x14ac:dyDescent="0.2">
      <c r="A928" s="59" t="s">
        <v>438</v>
      </c>
      <c r="B928" s="332" t="s">
        <v>195</v>
      </c>
      <c r="C928" s="332"/>
      <c r="D928" s="332"/>
      <c r="E928" s="332"/>
      <c r="F928" s="311"/>
      <c r="G928" s="333"/>
      <c r="H928" s="335"/>
      <c r="I928" s="285" t="s">
        <v>563</v>
      </c>
    </row>
    <row r="929" spans="1:9" customFormat="1" ht="12.75" x14ac:dyDescent="0.2">
      <c r="A929" s="329" t="s">
        <v>14</v>
      </c>
      <c r="B929" s="329"/>
      <c r="C929" s="32">
        <f>C935+C933+C932+C931+C930</f>
        <v>880</v>
      </c>
      <c r="D929" s="32">
        <f>D935+D933+D932+D931+D930</f>
        <v>1388.876</v>
      </c>
      <c r="E929" s="32">
        <f>E935+E933+E932+E931+E930</f>
        <v>1388.876</v>
      </c>
      <c r="F929" s="311"/>
      <c r="G929" s="334"/>
      <c r="H929" s="285"/>
      <c r="I929" s="285"/>
    </row>
    <row r="930" spans="1:9" customFormat="1" ht="22.15" customHeight="1" x14ac:dyDescent="0.2">
      <c r="A930" s="329" t="s">
        <v>4</v>
      </c>
      <c r="B930" s="329"/>
      <c r="C930" s="32">
        <v>0</v>
      </c>
      <c r="D930" s="32">
        <v>0</v>
      </c>
      <c r="E930" s="32">
        <v>0</v>
      </c>
      <c r="F930" s="311"/>
      <c r="G930" s="334"/>
      <c r="H930" s="285"/>
      <c r="I930" s="285"/>
    </row>
    <row r="931" spans="1:9" customFormat="1" ht="18" customHeight="1" x14ac:dyDescent="0.2">
      <c r="A931" s="329" t="s">
        <v>11</v>
      </c>
      <c r="B931" s="329"/>
      <c r="C931" s="32">
        <v>800</v>
      </c>
      <c r="D931" s="32">
        <v>800</v>
      </c>
      <c r="E931" s="32">
        <v>800</v>
      </c>
      <c r="F931" s="311"/>
      <c r="G931" s="334"/>
      <c r="H931" s="285"/>
      <c r="I931" s="285"/>
    </row>
    <row r="932" spans="1:9" customFormat="1" ht="22.15" customHeight="1" x14ac:dyDescent="0.2">
      <c r="A932" s="329" t="s">
        <v>12</v>
      </c>
      <c r="B932" s="329"/>
      <c r="C932" s="32">
        <v>80</v>
      </c>
      <c r="D932" s="32">
        <v>588.87599999999998</v>
      </c>
      <c r="E932" s="32">
        <v>588.87599999999998</v>
      </c>
      <c r="F932" s="311"/>
      <c r="G932" s="334"/>
      <c r="H932" s="285"/>
      <c r="I932" s="285"/>
    </row>
    <row r="933" spans="1:9" customFormat="1" ht="12.75" x14ac:dyDescent="0.2">
      <c r="A933" s="329" t="s">
        <v>13</v>
      </c>
      <c r="B933" s="329"/>
      <c r="C933" s="32">
        <v>0</v>
      </c>
      <c r="D933" s="32">
        <v>0</v>
      </c>
      <c r="E933" s="32">
        <v>0</v>
      </c>
      <c r="F933" s="311"/>
      <c r="G933" s="334"/>
      <c r="H933" s="285"/>
      <c r="I933" s="285"/>
    </row>
    <row r="934" spans="1:9" customFormat="1" ht="12.75" x14ac:dyDescent="0.2">
      <c r="A934" s="336" t="s">
        <v>534</v>
      </c>
      <c r="B934" s="337"/>
      <c r="C934" s="32">
        <v>0</v>
      </c>
      <c r="D934" s="32">
        <v>0</v>
      </c>
      <c r="E934" s="32">
        <v>0</v>
      </c>
      <c r="F934" s="311"/>
      <c r="G934" s="334"/>
      <c r="H934" s="285"/>
      <c r="I934" s="285"/>
    </row>
    <row r="935" spans="1:9" customFormat="1" ht="12.75" x14ac:dyDescent="0.2">
      <c r="A935" s="329" t="s">
        <v>444</v>
      </c>
      <c r="B935" s="329"/>
      <c r="C935" s="32">
        <v>0</v>
      </c>
      <c r="D935" s="32">
        <v>0</v>
      </c>
      <c r="E935" s="32">
        <v>0</v>
      </c>
      <c r="F935" s="311"/>
      <c r="G935" s="334"/>
      <c r="H935" s="285"/>
      <c r="I935" s="285"/>
    </row>
    <row r="936" spans="1:9" customFormat="1" ht="53.45" customHeight="1" x14ac:dyDescent="0.2">
      <c r="A936" s="331" t="s">
        <v>439</v>
      </c>
      <c r="B936" s="331"/>
      <c r="C936" s="331"/>
      <c r="D936" s="331"/>
      <c r="E936" s="331"/>
      <c r="F936" s="65" t="s">
        <v>1</v>
      </c>
      <c r="G936" s="62" t="s">
        <v>492</v>
      </c>
      <c r="H936" s="32" t="s">
        <v>1</v>
      </c>
      <c r="I936" s="60"/>
    </row>
    <row r="937" spans="1:9" customFormat="1" ht="40.15" customHeight="1" x14ac:dyDescent="0.2">
      <c r="A937" s="59" t="s">
        <v>263</v>
      </c>
      <c r="B937" s="331" t="s">
        <v>196</v>
      </c>
      <c r="C937" s="351"/>
      <c r="D937" s="351"/>
      <c r="E937" s="351"/>
      <c r="F937" s="335"/>
      <c r="G937" s="335"/>
      <c r="H937" s="335" t="s">
        <v>564</v>
      </c>
      <c r="I937" s="335" t="s">
        <v>565</v>
      </c>
    </row>
    <row r="938" spans="1:9" customFormat="1" ht="12.75" x14ac:dyDescent="0.2">
      <c r="A938" s="329" t="s">
        <v>14</v>
      </c>
      <c r="B938" s="329"/>
      <c r="C938" s="32">
        <f>C944+C942+C941+C940+C939</f>
        <v>1275</v>
      </c>
      <c r="D938" s="32">
        <f>D944+D942+D941+D940+D939</f>
        <v>1275</v>
      </c>
      <c r="E938" s="32">
        <f>E944+E942+E941+E940+E939</f>
        <v>1275</v>
      </c>
      <c r="F938" s="351"/>
      <c r="G938" s="351"/>
      <c r="H938" s="351"/>
      <c r="I938" s="351"/>
    </row>
    <row r="939" spans="1:9" customFormat="1" ht="12.75" x14ac:dyDescent="0.2">
      <c r="A939" s="329" t="s">
        <v>4</v>
      </c>
      <c r="B939" s="329"/>
      <c r="C939" s="32">
        <v>0</v>
      </c>
      <c r="D939" s="32">
        <v>0</v>
      </c>
      <c r="E939" s="32">
        <v>0</v>
      </c>
      <c r="F939" s="351"/>
      <c r="G939" s="351"/>
      <c r="H939" s="351"/>
      <c r="I939" s="351"/>
    </row>
    <row r="940" spans="1:9" customFormat="1" ht="12.75" x14ac:dyDescent="0.2">
      <c r="A940" s="329" t="s">
        <v>11</v>
      </c>
      <c r="B940" s="329"/>
      <c r="C940" s="32">
        <v>1275</v>
      </c>
      <c r="D940" s="32">
        <v>1275</v>
      </c>
      <c r="E940" s="32">
        <v>1275</v>
      </c>
      <c r="F940" s="351"/>
      <c r="G940" s="351"/>
      <c r="H940" s="351"/>
      <c r="I940" s="351"/>
    </row>
    <row r="941" spans="1:9" customFormat="1" ht="12.75" x14ac:dyDescent="0.2">
      <c r="A941" s="329" t="s">
        <v>12</v>
      </c>
      <c r="B941" s="329"/>
      <c r="C941" s="32">
        <v>0</v>
      </c>
      <c r="D941" s="32">
        <v>0</v>
      </c>
      <c r="E941" s="32">
        <v>0</v>
      </c>
      <c r="F941" s="351"/>
      <c r="G941" s="351"/>
      <c r="H941" s="351"/>
      <c r="I941" s="351"/>
    </row>
    <row r="942" spans="1:9" customFormat="1" ht="12.75" x14ac:dyDescent="0.2">
      <c r="A942" s="329" t="s">
        <v>13</v>
      </c>
      <c r="B942" s="329"/>
      <c r="C942" s="32">
        <v>0</v>
      </c>
      <c r="D942" s="32">
        <v>0</v>
      </c>
      <c r="E942" s="32">
        <v>0</v>
      </c>
      <c r="F942" s="351"/>
      <c r="G942" s="351"/>
      <c r="H942" s="351"/>
      <c r="I942" s="351"/>
    </row>
    <row r="943" spans="1:9" customFormat="1" ht="12.75" x14ac:dyDescent="0.2">
      <c r="A943" s="336" t="s">
        <v>534</v>
      </c>
      <c r="B943" s="337"/>
      <c r="C943" s="32">
        <v>0</v>
      </c>
      <c r="D943" s="32">
        <v>0</v>
      </c>
      <c r="E943" s="32">
        <v>0</v>
      </c>
      <c r="F943" s="351"/>
      <c r="G943" s="351"/>
      <c r="H943" s="351"/>
      <c r="I943" s="351"/>
    </row>
    <row r="944" spans="1:9" customFormat="1" ht="12.75" x14ac:dyDescent="0.2">
      <c r="A944" s="329" t="s">
        <v>444</v>
      </c>
      <c r="B944" s="329"/>
      <c r="C944" s="32">
        <v>0</v>
      </c>
      <c r="D944" s="32">
        <v>0</v>
      </c>
      <c r="E944" s="32">
        <v>0</v>
      </c>
      <c r="F944" s="351"/>
      <c r="G944" s="351"/>
      <c r="H944" s="351"/>
      <c r="I944" s="351"/>
    </row>
    <row r="945" spans="1:9" customFormat="1" ht="39.6" customHeight="1" x14ac:dyDescent="0.2">
      <c r="A945" s="338" t="s">
        <v>286</v>
      </c>
      <c r="B945" s="339"/>
      <c r="C945" s="339"/>
      <c r="D945" s="339"/>
      <c r="E945" s="339"/>
      <c r="F945" s="67" t="s">
        <v>1</v>
      </c>
      <c r="G945" s="58" t="s">
        <v>566</v>
      </c>
      <c r="H945" s="67" t="s">
        <v>1</v>
      </c>
      <c r="I945" s="67" t="s">
        <v>567</v>
      </c>
    </row>
    <row r="946" spans="1:9" customFormat="1" ht="35.450000000000003" customHeight="1" x14ac:dyDescent="0.2">
      <c r="A946" s="68" t="s">
        <v>264</v>
      </c>
      <c r="B946" s="340" t="s">
        <v>514</v>
      </c>
      <c r="C946" s="340"/>
      <c r="D946" s="340"/>
      <c r="E946" s="340"/>
      <c r="F946" s="341"/>
      <c r="G946" s="342"/>
      <c r="H946" s="344" t="s">
        <v>568</v>
      </c>
      <c r="I946" s="346"/>
    </row>
    <row r="947" spans="1:9" customFormat="1" ht="12.75" x14ac:dyDescent="0.2">
      <c r="A947" s="347" t="s">
        <v>14</v>
      </c>
      <c r="B947" s="347"/>
      <c r="C947" s="69">
        <f t="shared" ref="C947:E951" si="69">C955+C963</f>
        <v>1013.89</v>
      </c>
      <c r="D947" s="69">
        <f t="shared" si="69"/>
        <v>1260.885</v>
      </c>
      <c r="E947" s="69">
        <f t="shared" si="69"/>
        <v>1260.885</v>
      </c>
      <c r="F947" s="341"/>
      <c r="G947" s="343"/>
      <c r="H947" s="345"/>
      <c r="I947" s="346"/>
    </row>
    <row r="948" spans="1:9" customFormat="1" ht="12.75" x14ac:dyDescent="0.2">
      <c r="A948" s="347" t="s">
        <v>4</v>
      </c>
      <c r="B948" s="347"/>
      <c r="C948" s="69">
        <f t="shared" si="69"/>
        <v>0</v>
      </c>
      <c r="D948" s="69">
        <f t="shared" si="69"/>
        <v>0</v>
      </c>
      <c r="E948" s="69">
        <f t="shared" si="69"/>
        <v>0</v>
      </c>
      <c r="F948" s="341"/>
      <c r="G948" s="343"/>
      <c r="H948" s="345"/>
      <c r="I948" s="346"/>
    </row>
    <row r="949" spans="1:9" customFormat="1" ht="12.75" x14ac:dyDescent="0.2">
      <c r="A949" s="347" t="s">
        <v>11</v>
      </c>
      <c r="B949" s="347"/>
      <c r="C949" s="69">
        <f t="shared" si="69"/>
        <v>946.89</v>
      </c>
      <c r="D949" s="69">
        <f t="shared" si="69"/>
        <v>946.89</v>
      </c>
      <c r="E949" s="69">
        <f t="shared" si="69"/>
        <v>946.89</v>
      </c>
      <c r="F949" s="341"/>
      <c r="G949" s="343"/>
      <c r="H949" s="345"/>
      <c r="I949" s="346"/>
    </row>
    <row r="950" spans="1:9" customFormat="1" ht="12.75" x14ac:dyDescent="0.2">
      <c r="A950" s="347" t="s">
        <v>12</v>
      </c>
      <c r="B950" s="347"/>
      <c r="C950" s="69">
        <f t="shared" si="69"/>
        <v>67</v>
      </c>
      <c r="D950" s="69">
        <f t="shared" si="69"/>
        <v>313.995</v>
      </c>
      <c r="E950" s="69">
        <f t="shared" si="69"/>
        <v>313.995</v>
      </c>
      <c r="F950" s="341"/>
      <c r="G950" s="343"/>
      <c r="H950" s="345"/>
      <c r="I950" s="346"/>
    </row>
    <row r="951" spans="1:9" customFormat="1" ht="12.75" x14ac:dyDescent="0.2">
      <c r="A951" s="347" t="s">
        <v>13</v>
      </c>
      <c r="B951" s="347"/>
      <c r="C951" s="69">
        <f t="shared" si="69"/>
        <v>0</v>
      </c>
      <c r="D951" s="69">
        <f t="shared" si="69"/>
        <v>0</v>
      </c>
      <c r="E951" s="69">
        <f t="shared" si="69"/>
        <v>0</v>
      </c>
      <c r="F951" s="341"/>
      <c r="G951" s="343"/>
      <c r="H951" s="345"/>
      <c r="I951" s="346"/>
    </row>
    <row r="952" spans="1:9" customFormat="1" ht="12.75" x14ac:dyDescent="0.2">
      <c r="A952" s="336" t="s">
        <v>534</v>
      </c>
      <c r="B952" s="337"/>
      <c r="C952" s="69"/>
      <c r="D952" s="69"/>
      <c r="E952" s="69"/>
      <c r="F952" s="341"/>
      <c r="G952" s="343"/>
      <c r="H952" s="345"/>
      <c r="I952" s="346"/>
    </row>
    <row r="953" spans="1:9" customFormat="1" ht="12.75" x14ac:dyDescent="0.2">
      <c r="A953" s="336" t="s">
        <v>444</v>
      </c>
      <c r="B953" s="337"/>
      <c r="C953" s="69">
        <f>C961+C969</f>
        <v>0</v>
      </c>
      <c r="D953" s="69">
        <f>D961+D969</f>
        <v>0</v>
      </c>
      <c r="E953" s="69">
        <f>E961+E969</f>
        <v>0</v>
      </c>
      <c r="F953" s="341"/>
      <c r="G953" s="343"/>
      <c r="H953" s="345"/>
      <c r="I953" s="346"/>
    </row>
    <row r="954" spans="1:9" customFormat="1" ht="46.9" customHeight="1" x14ac:dyDescent="0.2">
      <c r="A954" s="68" t="s">
        <v>569</v>
      </c>
      <c r="B954" s="340" t="s">
        <v>515</v>
      </c>
      <c r="C954" s="340"/>
      <c r="D954" s="340"/>
      <c r="E954" s="340"/>
      <c r="F954" s="348">
        <v>42491</v>
      </c>
      <c r="G954" s="342">
        <v>42735</v>
      </c>
      <c r="H954" s="344" t="s">
        <v>568</v>
      </c>
      <c r="I954" s="346" t="s">
        <v>570</v>
      </c>
    </row>
    <row r="955" spans="1:9" customFormat="1" ht="12.75" x14ac:dyDescent="0.2">
      <c r="A955" s="347" t="s">
        <v>14</v>
      </c>
      <c r="B955" s="347"/>
      <c r="C955" s="69">
        <f>C961+C959+C958+C957+C956</f>
        <v>276.89</v>
      </c>
      <c r="D955" s="69">
        <f>D961+D959+D958+D957+D956</f>
        <v>276.89</v>
      </c>
      <c r="E955" s="69">
        <f>E961+E959+E958+E957+E956</f>
        <v>276.89</v>
      </c>
      <c r="F955" s="341"/>
      <c r="G955" s="343"/>
      <c r="H955" s="345"/>
      <c r="I955" s="346"/>
    </row>
    <row r="956" spans="1:9" customFormat="1" ht="12.75" x14ac:dyDescent="0.2">
      <c r="A956" s="347" t="s">
        <v>4</v>
      </c>
      <c r="B956" s="347"/>
      <c r="C956" s="69">
        <v>0</v>
      </c>
      <c r="D956" s="69">
        <v>0</v>
      </c>
      <c r="E956" s="69">
        <v>0</v>
      </c>
      <c r="F956" s="341"/>
      <c r="G956" s="343"/>
      <c r="H956" s="345"/>
      <c r="I956" s="346"/>
    </row>
    <row r="957" spans="1:9" customFormat="1" ht="12.75" x14ac:dyDescent="0.2">
      <c r="A957" s="347" t="s">
        <v>11</v>
      </c>
      <c r="B957" s="347"/>
      <c r="C957" s="69">
        <v>276.89</v>
      </c>
      <c r="D957" s="69">
        <v>276.89</v>
      </c>
      <c r="E957" s="69">
        <v>276.89</v>
      </c>
      <c r="F957" s="341"/>
      <c r="G957" s="343"/>
      <c r="H957" s="345"/>
      <c r="I957" s="346"/>
    </row>
    <row r="958" spans="1:9" customFormat="1" ht="12.75" x14ac:dyDescent="0.2">
      <c r="A958" s="347" t="s">
        <v>12</v>
      </c>
      <c r="B958" s="347"/>
      <c r="C958" s="69">
        <v>0</v>
      </c>
      <c r="D958" s="69">
        <v>0</v>
      </c>
      <c r="E958" s="69">
        <v>0</v>
      </c>
      <c r="F958" s="341"/>
      <c r="G958" s="343"/>
      <c r="H958" s="345"/>
      <c r="I958" s="346"/>
    </row>
    <row r="959" spans="1:9" customFormat="1" ht="12.75" x14ac:dyDescent="0.2">
      <c r="A959" s="347" t="s">
        <v>13</v>
      </c>
      <c r="B959" s="347"/>
      <c r="C959" s="69">
        <v>0</v>
      </c>
      <c r="D959" s="69">
        <v>0</v>
      </c>
      <c r="E959" s="69">
        <v>0</v>
      </c>
      <c r="F959" s="341"/>
      <c r="G959" s="343"/>
      <c r="H959" s="345"/>
      <c r="I959" s="346"/>
    </row>
    <row r="960" spans="1:9" customFormat="1" ht="12.75" x14ac:dyDescent="0.2">
      <c r="A960" s="336" t="s">
        <v>534</v>
      </c>
      <c r="B960" s="337"/>
      <c r="C960" s="69"/>
      <c r="D960" s="69"/>
      <c r="E960" s="69"/>
      <c r="F960" s="341"/>
      <c r="G960" s="343"/>
      <c r="H960" s="345"/>
      <c r="I960" s="346"/>
    </row>
    <row r="961" spans="1:9" customFormat="1" ht="12.75" x14ac:dyDescent="0.2">
      <c r="A961" s="329" t="s">
        <v>444</v>
      </c>
      <c r="B961" s="329"/>
      <c r="C961" s="69">
        <v>0</v>
      </c>
      <c r="D961" s="69">
        <v>0</v>
      </c>
      <c r="E961" s="69">
        <v>0</v>
      </c>
      <c r="F961" s="341"/>
      <c r="G961" s="343"/>
      <c r="H961" s="345"/>
      <c r="I961" s="346"/>
    </row>
    <row r="962" spans="1:9" customFormat="1" ht="45" customHeight="1" x14ac:dyDescent="0.2">
      <c r="A962" s="59" t="s">
        <v>571</v>
      </c>
      <c r="B962" s="332" t="s">
        <v>197</v>
      </c>
      <c r="C962" s="332"/>
      <c r="D962" s="332"/>
      <c r="E962" s="332"/>
      <c r="F962" s="311"/>
      <c r="G962" s="333"/>
      <c r="H962" s="349" t="s">
        <v>568</v>
      </c>
      <c r="I962" s="285" t="s">
        <v>572</v>
      </c>
    </row>
    <row r="963" spans="1:9" customFormat="1" ht="18.600000000000001" customHeight="1" x14ac:dyDescent="0.2">
      <c r="A963" s="329" t="s">
        <v>14</v>
      </c>
      <c r="B963" s="329"/>
      <c r="C963" s="32">
        <f>C969+C967+C966+C965+C964</f>
        <v>737</v>
      </c>
      <c r="D963" s="32">
        <f>D969+D967+D966+D965+D964</f>
        <v>983.995</v>
      </c>
      <c r="E963" s="32">
        <f>E969+E967+E966+E965+E964</f>
        <v>983.995</v>
      </c>
      <c r="F963" s="311"/>
      <c r="G963" s="334"/>
      <c r="H963" s="350"/>
      <c r="I963" s="285"/>
    </row>
    <row r="964" spans="1:9" customFormat="1" ht="18" customHeight="1" x14ac:dyDescent="0.2">
      <c r="A964" s="329" t="s">
        <v>4</v>
      </c>
      <c r="B964" s="329"/>
      <c r="C964" s="32">
        <v>0</v>
      </c>
      <c r="D964" s="32">
        <v>0</v>
      </c>
      <c r="E964" s="32">
        <v>0</v>
      </c>
      <c r="F964" s="311"/>
      <c r="G964" s="334"/>
      <c r="H964" s="350"/>
      <c r="I964" s="285"/>
    </row>
    <row r="965" spans="1:9" customFormat="1" ht="18" customHeight="1" x14ac:dyDescent="0.2">
      <c r="A965" s="329" t="s">
        <v>11</v>
      </c>
      <c r="B965" s="329"/>
      <c r="C965" s="32">
        <v>670</v>
      </c>
      <c r="D965" s="32">
        <v>670</v>
      </c>
      <c r="E965" s="32">
        <v>670</v>
      </c>
      <c r="F965" s="311"/>
      <c r="G965" s="334"/>
      <c r="H965" s="350"/>
      <c r="I965" s="285"/>
    </row>
    <row r="966" spans="1:9" customFormat="1" ht="21" customHeight="1" x14ac:dyDescent="0.2">
      <c r="A966" s="329" t="s">
        <v>12</v>
      </c>
      <c r="B966" s="329"/>
      <c r="C966" s="32">
        <v>67</v>
      </c>
      <c r="D966" s="32">
        <v>313.995</v>
      </c>
      <c r="E966" s="32">
        <v>313.995</v>
      </c>
      <c r="F966" s="311"/>
      <c r="G966" s="334"/>
      <c r="H966" s="350"/>
      <c r="I966" s="285"/>
    </row>
    <row r="967" spans="1:9" customFormat="1" ht="16.899999999999999" customHeight="1" x14ac:dyDescent="0.2">
      <c r="A967" s="329" t="s">
        <v>13</v>
      </c>
      <c r="B967" s="329"/>
      <c r="C967" s="32">
        <v>0</v>
      </c>
      <c r="D967" s="32">
        <v>0</v>
      </c>
      <c r="E967" s="32">
        <v>0</v>
      </c>
      <c r="F967" s="311"/>
      <c r="G967" s="334"/>
      <c r="H967" s="350"/>
      <c r="I967" s="285"/>
    </row>
    <row r="968" spans="1:9" customFormat="1" ht="18" customHeight="1" x14ac:dyDescent="0.2">
      <c r="A968" s="336" t="s">
        <v>534</v>
      </c>
      <c r="B968" s="337"/>
      <c r="C968" s="32"/>
      <c r="D968" s="32"/>
      <c r="E968" s="32"/>
      <c r="F968" s="311"/>
      <c r="G968" s="334"/>
      <c r="H968" s="350"/>
      <c r="I968" s="285"/>
    </row>
    <row r="969" spans="1:9" customFormat="1" ht="22.9" customHeight="1" x14ac:dyDescent="0.2">
      <c r="A969" s="329" t="s">
        <v>444</v>
      </c>
      <c r="B969" s="329"/>
      <c r="C969" s="32">
        <v>0</v>
      </c>
      <c r="D969" s="32">
        <v>0</v>
      </c>
      <c r="E969" s="32">
        <v>0</v>
      </c>
      <c r="F969" s="311"/>
      <c r="G969" s="334"/>
      <c r="H969" s="350"/>
      <c r="I969" s="285"/>
    </row>
    <row r="970" spans="1:9" customFormat="1" ht="51.6" customHeight="1" x14ac:dyDescent="0.2">
      <c r="A970" s="331" t="s">
        <v>287</v>
      </c>
      <c r="B970" s="331"/>
      <c r="C970" s="331"/>
      <c r="D970" s="331"/>
      <c r="E970" s="331"/>
      <c r="F970" s="65" t="s">
        <v>1</v>
      </c>
      <c r="G970" s="62" t="s">
        <v>492</v>
      </c>
      <c r="H970" s="59" t="s">
        <v>1</v>
      </c>
      <c r="I970" s="60"/>
    </row>
    <row r="971" spans="1:9" customFormat="1" ht="33.6" customHeight="1" x14ac:dyDescent="0.2">
      <c r="A971" s="59" t="s">
        <v>265</v>
      </c>
      <c r="B971" s="332" t="s">
        <v>198</v>
      </c>
      <c r="C971" s="332"/>
      <c r="D971" s="332"/>
      <c r="E971" s="332"/>
      <c r="F971" s="311"/>
      <c r="G971" s="333"/>
      <c r="H971" s="333"/>
      <c r="I971" s="334" t="s">
        <v>573</v>
      </c>
    </row>
    <row r="972" spans="1:9" customFormat="1" ht="12.75" x14ac:dyDescent="0.2">
      <c r="A972" s="329" t="s">
        <v>14</v>
      </c>
      <c r="B972" s="329"/>
      <c r="C972" s="32">
        <f>C978+C976+C975+C974+C973</f>
        <v>1864.6238799999999</v>
      </c>
      <c r="D972" s="32">
        <f>SUM(D973:D978)</f>
        <v>1864.6238799999999</v>
      </c>
      <c r="E972" s="32">
        <f>SUM(E973:E978)</f>
        <v>1864.6238799999999</v>
      </c>
      <c r="F972" s="311"/>
      <c r="G972" s="334"/>
      <c r="H972" s="334"/>
      <c r="I972" s="334"/>
    </row>
    <row r="973" spans="1:9" customFormat="1" ht="12.75" x14ac:dyDescent="0.2">
      <c r="A973" s="329" t="s">
        <v>4</v>
      </c>
      <c r="B973" s="329"/>
      <c r="C973" s="32">
        <f>C981</f>
        <v>0</v>
      </c>
      <c r="D973" s="32">
        <f t="shared" ref="D973:E975" si="70">D981</f>
        <v>0</v>
      </c>
      <c r="E973" s="32">
        <f t="shared" si="70"/>
        <v>0</v>
      </c>
      <c r="F973" s="311"/>
      <c r="G973" s="334"/>
      <c r="H973" s="334"/>
      <c r="I973" s="334"/>
    </row>
    <row r="974" spans="1:9" customFormat="1" ht="12.75" x14ac:dyDescent="0.2">
      <c r="A974" s="329" t="s">
        <v>11</v>
      </c>
      <c r="B974" s="329"/>
      <c r="C974" s="32">
        <f>C982</f>
        <v>1443.4545499999999</v>
      </c>
      <c r="D974" s="32">
        <f t="shared" si="70"/>
        <v>1443.4545499999999</v>
      </c>
      <c r="E974" s="32">
        <f t="shared" si="70"/>
        <v>1443.4545499999999</v>
      </c>
      <c r="F974" s="311"/>
      <c r="G974" s="334"/>
      <c r="H974" s="334"/>
      <c r="I974" s="334"/>
    </row>
    <row r="975" spans="1:9" customFormat="1" ht="12.75" x14ac:dyDescent="0.2">
      <c r="A975" s="329" t="s">
        <v>12</v>
      </c>
      <c r="B975" s="329"/>
      <c r="C975" s="32">
        <f t="shared" ref="C975:E976" si="71">C983</f>
        <v>421.16933</v>
      </c>
      <c r="D975" s="32">
        <f t="shared" si="70"/>
        <v>421.16933</v>
      </c>
      <c r="E975" s="32">
        <f t="shared" si="70"/>
        <v>421.16933</v>
      </c>
      <c r="F975" s="311"/>
      <c r="G975" s="334"/>
      <c r="H975" s="334"/>
      <c r="I975" s="334"/>
    </row>
    <row r="976" spans="1:9" customFormat="1" ht="12.75" x14ac:dyDescent="0.2">
      <c r="A976" s="329" t="s">
        <v>13</v>
      </c>
      <c r="B976" s="329"/>
      <c r="C976" s="32">
        <f t="shared" si="71"/>
        <v>0</v>
      </c>
      <c r="D976" s="32">
        <f t="shared" si="71"/>
        <v>0</v>
      </c>
      <c r="E976" s="32">
        <f t="shared" si="71"/>
        <v>0</v>
      </c>
      <c r="F976" s="311"/>
      <c r="G976" s="334"/>
      <c r="H976" s="334"/>
      <c r="I976" s="334"/>
    </row>
    <row r="977" spans="1:9" customFormat="1" ht="12.75" x14ac:dyDescent="0.2">
      <c r="A977" s="336" t="s">
        <v>534</v>
      </c>
      <c r="B977" s="337"/>
      <c r="C977" s="32"/>
      <c r="D977" s="32"/>
      <c r="E977" s="32"/>
      <c r="F977" s="311"/>
      <c r="G977" s="334"/>
      <c r="H977" s="334"/>
      <c r="I977" s="334"/>
    </row>
    <row r="978" spans="1:9" customFormat="1" ht="12.75" x14ac:dyDescent="0.2">
      <c r="A978" s="329" t="s">
        <v>444</v>
      </c>
      <c r="B978" s="329"/>
      <c r="C978" s="32">
        <f>C986</f>
        <v>0</v>
      </c>
      <c r="D978" s="32">
        <f>D986</f>
        <v>0</v>
      </c>
      <c r="E978" s="32">
        <f>E986</f>
        <v>0</v>
      </c>
      <c r="F978" s="311"/>
      <c r="G978" s="334"/>
      <c r="H978" s="334"/>
      <c r="I978" s="334"/>
    </row>
    <row r="979" spans="1:9" customFormat="1" ht="31.15" customHeight="1" x14ac:dyDescent="0.2">
      <c r="A979" s="59" t="s">
        <v>440</v>
      </c>
      <c r="B979" s="332" t="s">
        <v>200</v>
      </c>
      <c r="C979" s="332"/>
      <c r="D979" s="332"/>
      <c r="E979" s="332"/>
      <c r="F979" s="311"/>
      <c r="G979" s="333"/>
      <c r="H979" s="335"/>
      <c r="I979" s="285" t="s">
        <v>574</v>
      </c>
    </row>
    <row r="980" spans="1:9" customFormat="1" ht="12.75" x14ac:dyDescent="0.2">
      <c r="A980" s="329" t="s">
        <v>14</v>
      </c>
      <c r="B980" s="329"/>
      <c r="C980" s="32">
        <f>C986+C984+C983+C982+C981</f>
        <v>1864.6238799999999</v>
      </c>
      <c r="D980" s="32">
        <f>SUM(D981:D986)</f>
        <v>1864.6238799999999</v>
      </c>
      <c r="E980" s="32">
        <f>SUM(E981:E986)</f>
        <v>1864.6238799999999</v>
      </c>
      <c r="F980" s="311"/>
      <c r="G980" s="334"/>
      <c r="H980" s="285"/>
      <c r="I980" s="334"/>
    </row>
    <row r="981" spans="1:9" customFormat="1" ht="12.75" x14ac:dyDescent="0.2">
      <c r="A981" s="329" t="s">
        <v>4</v>
      </c>
      <c r="B981" s="329"/>
      <c r="C981" s="32">
        <v>0</v>
      </c>
      <c r="D981" s="32">
        <v>0</v>
      </c>
      <c r="E981" s="32">
        <v>0</v>
      </c>
      <c r="F981" s="311"/>
      <c r="G981" s="334"/>
      <c r="H981" s="285"/>
      <c r="I981" s="334"/>
    </row>
    <row r="982" spans="1:9" customFormat="1" ht="12.75" x14ac:dyDescent="0.2">
      <c r="A982" s="329" t="s">
        <v>11</v>
      </c>
      <c r="B982" s="329"/>
      <c r="C982" s="32">
        <v>1443.4545499999999</v>
      </c>
      <c r="D982" s="32">
        <v>1443.4545499999999</v>
      </c>
      <c r="E982" s="32">
        <v>1443.4545499999999</v>
      </c>
      <c r="F982" s="311"/>
      <c r="G982" s="334"/>
      <c r="H982" s="285"/>
      <c r="I982" s="334"/>
    </row>
    <row r="983" spans="1:9" customFormat="1" ht="12.75" x14ac:dyDescent="0.2">
      <c r="A983" s="329" t="s">
        <v>12</v>
      </c>
      <c r="B983" s="329"/>
      <c r="C983" s="32">
        <v>421.16933</v>
      </c>
      <c r="D983" s="32">
        <v>421.16933</v>
      </c>
      <c r="E983" s="32">
        <v>421.16933</v>
      </c>
      <c r="F983" s="311"/>
      <c r="G983" s="334"/>
      <c r="H983" s="285"/>
      <c r="I983" s="334"/>
    </row>
    <row r="984" spans="1:9" customFormat="1" ht="12.75" x14ac:dyDescent="0.2">
      <c r="A984" s="329" t="s">
        <v>13</v>
      </c>
      <c r="B984" s="329"/>
      <c r="C984" s="32">
        <v>0</v>
      </c>
      <c r="D984" s="32">
        <v>0</v>
      </c>
      <c r="E984" s="32">
        <v>0</v>
      </c>
      <c r="F984" s="311"/>
      <c r="G984" s="334"/>
      <c r="H984" s="285"/>
      <c r="I984" s="334"/>
    </row>
    <row r="985" spans="1:9" customFormat="1" ht="12.75" x14ac:dyDescent="0.2">
      <c r="A985" s="336" t="s">
        <v>534</v>
      </c>
      <c r="B985" s="337"/>
      <c r="C985" s="32">
        <v>0</v>
      </c>
      <c r="D985" s="32">
        <v>0</v>
      </c>
      <c r="E985" s="32">
        <v>0</v>
      </c>
      <c r="F985" s="311"/>
      <c r="G985" s="334"/>
      <c r="H985" s="285"/>
      <c r="I985" s="334"/>
    </row>
    <row r="986" spans="1:9" customFormat="1" ht="12.75" x14ac:dyDescent="0.2">
      <c r="A986" s="329" t="s">
        <v>444</v>
      </c>
      <c r="B986" s="329"/>
      <c r="C986" s="32">
        <v>0</v>
      </c>
      <c r="D986" s="32">
        <v>0</v>
      </c>
      <c r="E986" s="32">
        <v>0</v>
      </c>
      <c r="F986" s="311"/>
      <c r="G986" s="334"/>
      <c r="H986" s="285"/>
      <c r="I986" s="334"/>
    </row>
    <row r="987" spans="1:9" customFormat="1" ht="46.15" customHeight="1" x14ac:dyDescent="0.2">
      <c r="A987" s="331" t="s">
        <v>288</v>
      </c>
      <c r="B987" s="331"/>
      <c r="C987" s="331"/>
      <c r="D987" s="331"/>
      <c r="E987" s="331"/>
      <c r="F987" s="58" t="s">
        <v>1</v>
      </c>
      <c r="G987" s="62"/>
      <c r="H987" s="59" t="s">
        <v>1</v>
      </c>
      <c r="I987" s="59"/>
    </row>
    <row r="988" spans="1:9" customFormat="1" ht="58.15" customHeight="1" x14ac:dyDescent="0.2">
      <c r="A988" s="331" t="s">
        <v>448</v>
      </c>
      <c r="B988" s="331"/>
      <c r="C988" s="331"/>
      <c r="D988" s="331"/>
      <c r="E988" s="331"/>
      <c r="F988" s="58" t="s">
        <v>1</v>
      </c>
      <c r="G988" s="62"/>
      <c r="H988" s="59" t="s">
        <v>1</v>
      </c>
      <c r="I988" s="59"/>
    </row>
    <row r="989" spans="1:9" customFormat="1" ht="40.15" customHeight="1" x14ac:dyDescent="0.2">
      <c r="A989" s="331" t="s">
        <v>449</v>
      </c>
      <c r="B989" s="331"/>
      <c r="C989" s="331"/>
      <c r="D989" s="331"/>
      <c r="E989" s="331"/>
      <c r="F989" s="70" t="s">
        <v>1</v>
      </c>
      <c r="G989" s="62"/>
      <c r="H989" s="59" t="s">
        <v>1</v>
      </c>
      <c r="I989" s="60"/>
    </row>
    <row r="990" spans="1:9" customFormat="1" ht="33.6" customHeight="1" x14ac:dyDescent="0.2">
      <c r="A990" s="59" t="s">
        <v>266</v>
      </c>
      <c r="B990" s="332" t="s">
        <v>201</v>
      </c>
      <c r="C990" s="332"/>
      <c r="D990" s="332"/>
      <c r="E990" s="332"/>
      <c r="F990" s="335"/>
      <c r="G990" s="333">
        <v>42491</v>
      </c>
      <c r="H990" s="335" t="s">
        <v>575</v>
      </c>
      <c r="I990" s="285" t="s">
        <v>576</v>
      </c>
    </row>
    <row r="991" spans="1:9" customFormat="1" ht="12.75" x14ac:dyDescent="0.2">
      <c r="A991" s="329" t="s">
        <v>14</v>
      </c>
      <c r="B991" s="329"/>
      <c r="C991" s="32">
        <f>C997+C995+C994+C993+C992</f>
        <v>100</v>
      </c>
      <c r="D991" s="32">
        <f>D997+D995+D994+D993+D992</f>
        <v>100</v>
      </c>
      <c r="E991" s="32">
        <f>E997+E995+E994+E993+E992</f>
        <v>100</v>
      </c>
      <c r="F991" s="311"/>
      <c r="G991" s="334"/>
      <c r="H991" s="285"/>
      <c r="I991" s="285"/>
    </row>
    <row r="992" spans="1:9" customFormat="1" ht="12.75" x14ac:dyDescent="0.2">
      <c r="A992" s="329" t="s">
        <v>4</v>
      </c>
      <c r="B992" s="329"/>
      <c r="C992" s="32">
        <v>0</v>
      </c>
      <c r="D992" s="32">
        <v>0</v>
      </c>
      <c r="E992" s="32">
        <v>0</v>
      </c>
      <c r="F992" s="311"/>
      <c r="G992" s="334"/>
      <c r="H992" s="285"/>
      <c r="I992" s="285"/>
    </row>
    <row r="993" spans="1:9" customFormat="1" ht="18.600000000000001" customHeight="1" x14ac:dyDescent="0.2">
      <c r="A993" s="329" t="s">
        <v>11</v>
      </c>
      <c r="B993" s="329"/>
      <c r="C993" s="32">
        <v>100</v>
      </c>
      <c r="D993" s="32">
        <v>100</v>
      </c>
      <c r="E993" s="32">
        <v>100</v>
      </c>
      <c r="F993" s="311"/>
      <c r="G993" s="334"/>
      <c r="H993" s="285"/>
      <c r="I993" s="285"/>
    </row>
    <row r="994" spans="1:9" customFormat="1" ht="22.15" customHeight="1" x14ac:dyDescent="0.2">
      <c r="A994" s="329" t="s">
        <v>12</v>
      </c>
      <c r="B994" s="329"/>
      <c r="C994" s="32">
        <v>0</v>
      </c>
      <c r="D994" s="32">
        <v>0</v>
      </c>
      <c r="E994" s="32">
        <v>0</v>
      </c>
      <c r="F994" s="311"/>
      <c r="G994" s="334"/>
      <c r="H994" s="285"/>
      <c r="I994" s="285"/>
    </row>
    <row r="995" spans="1:9" customFormat="1" ht="17.45" customHeight="1" x14ac:dyDescent="0.2">
      <c r="A995" s="329" t="s">
        <v>13</v>
      </c>
      <c r="B995" s="329"/>
      <c r="C995" s="32">
        <v>0</v>
      </c>
      <c r="D995" s="32">
        <v>0</v>
      </c>
      <c r="E995" s="32">
        <v>0</v>
      </c>
      <c r="F995" s="311"/>
      <c r="G995" s="334"/>
      <c r="H995" s="285"/>
      <c r="I995" s="285"/>
    </row>
    <row r="996" spans="1:9" customFormat="1" ht="18" customHeight="1" x14ac:dyDescent="0.2">
      <c r="A996" s="336" t="s">
        <v>534</v>
      </c>
      <c r="B996" s="337"/>
      <c r="C996" s="32">
        <v>0</v>
      </c>
      <c r="D996" s="32">
        <v>0</v>
      </c>
      <c r="E996" s="32">
        <v>0</v>
      </c>
      <c r="F996" s="311"/>
      <c r="G996" s="334"/>
      <c r="H996" s="285"/>
      <c r="I996" s="285"/>
    </row>
    <row r="997" spans="1:9" customFormat="1" ht="24.6" customHeight="1" x14ac:dyDescent="0.2">
      <c r="A997" s="329" t="s">
        <v>444</v>
      </c>
      <c r="B997" s="329"/>
      <c r="C997" s="32">
        <v>0</v>
      </c>
      <c r="D997" s="32">
        <v>0</v>
      </c>
      <c r="E997" s="32">
        <v>0</v>
      </c>
      <c r="F997" s="311"/>
      <c r="G997" s="334"/>
      <c r="H997" s="285"/>
      <c r="I997" s="285"/>
    </row>
    <row r="998" spans="1:9" customFormat="1" ht="33.6" customHeight="1" x14ac:dyDescent="0.2">
      <c r="A998" s="361" t="s">
        <v>450</v>
      </c>
      <c r="B998" s="362"/>
      <c r="C998" s="362"/>
      <c r="D998" s="362"/>
      <c r="E998" s="362"/>
      <c r="F998" s="58" t="s">
        <v>1</v>
      </c>
      <c r="G998" s="65" t="s">
        <v>577</v>
      </c>
      <c r="H998" s="60" t="s">
        <v>1</v>
      </c>
      <c r="I998" s="60"/>
    </row>
    <row r="999" spans="1:9" customFormat="1" ht="26.45" customHeight="1" x14ac:dyDescent="0.2">
      <c r="A999" s="59" t="s">
        <v>267</v>
      </c>
      <c r="B999" s="332" t="s">
        <v>237</v>
      </c>
      <c r="C999" s="332"/>
      <c r="D999" s="332"/>
      <c r="E999" s="332"/>
      <c r="F999" s="335">
        <v>42383</v>
      </c>
      <c r="G999" s="333">
        <v>42383</v>
      </c>
      <c r="H999" s="335" t="s">
        <v>578</v>
      </c>
      <c r="I999" s="285" t="s">
        <v>579</v>
      </c>
    </row>
    <row r="1000" spans="1:9" customFormat="1" ht="12.75" x14ac:dyDescent="0.2">
      <c r="A1000" s="329" t="s">
        <v>14</v>
      </c>
      <c r="B1000" s="329"/>
      <c r="C1000" s="32">
        <f>C1006+C1004+C1003+C1002+C1001</f>
        <v>49286.31</v>
      </c>
      <c r="D1000" s="32">
        <f>D1006+D1004+D1003+D1002+D1001</f>
        <v>49286.31</v>
      </c>
      <c r="E1000" s="32">
        <f>E1006+E1004+E1003+E1002+E1001</f>
        <v>49286.31</v>
      </c>
      <c r="F1000" s="311"/>
      <c r="G1000" s="334"/>
      <c r="H1000" s="285"/>
      <c r="I1000" s="285"/>
    </row>
    <row r="1001" spans="1:9" customFormat="1" ht="12.75" x14ac:dyDescent="0.2">
      <c r="A1001" s="329" t="s">
        <v>4</v>
      </c>
      <c r="B1001" s="329"/>
      <c r="C1001" s="32">
        <v>0</v>
      </c>
      <c r="D1001" s="32">
        <v>0</v>
      </c>
      <c r="E1001" s="32">
        <v>0</v>
      </c>
      <c r="F1001" s="311"/>
      <c r="G1001" s="334"/>
      <c r="H1001" s="285"/>
      <c r="I1001" s="285"/>
    </row>
    <row r="1002" spans="1:9" customFormat="1" ht="12.75" x14ac:dyDescent="0.2">
      <c r="A1002" s="329" t="s">
        <v>11</v>
      </c>
      <c r="B1002" s="329"/>
      <c r="C1002" s="32">
        <v>49286.31</v>
      </c>
      <c r="D1002" s="32">
        <v>49286.31</v>
      </c>
      <c r="E1002" s="32">
        <v>49286.31</v>
      </c>
      <c r="F1002" s="311"/>
      <c r="G1002" s="334"/>
      <c r="H1002" s="285"/>
      <c r="I1002" s="285"/>
    </row>
    <row r="1003" spans="1:9" customFormat="1" ht="12.75" x14ac:dyDescent="0.2">
      <c r="A1003" s="329" t="s">
        <v>12</v>
      </c>
      <c r="B1003" s="329"/>
      <c r="C1003" s="32">
        <v>0</v>
      </c>
      <c r="D1003" s="32">
        <v>0</v>
      </c>
      <c r="E1003" s="32">
        <v>0</v>
      </c>
      <c r="F1003" s="311"/>
      <c r="G1003" s="334"/>
      <c r="H1003" s="285"/>
      <c r="I1003" s="285"/>
    </row>
    <row r="1004" spans="1:9" customFormat="1" ht="12.75" x14ac:dyDescent="0.2">
      <c r="A1004" s="329" t="s">
        <v>13</v>
      </c>
      <c r="B1004" s="329"/>
      <c r="C1004" s="32">
        <v>0</v>
      </c>
      <c r="D1004" s="32">
        <v>0</v>
      </c>
      <c r="E1004" s="32">
        <v>0</v>
      </c>
      <c r="F1004" s="311"/>
      <c r="G1004" s="334"/>
      <c r="H1004" s="285"/>
      <c r="I1004" s="285"/>
    </row>
    <row r="1005" spans="1:9" customFormat="1" ht="12.75" x14ac:dyDescent="0.2">
      <c r="A1005" s="336" t="s">
        <v>534</v>
      </c>
      <c r="B1005" s="337"/>
      <c r="C1005" s="32">
        <v>0</v>
      </c>
      <c r="D1005" s="32">
        <v>0</v>
      </c>
      <c r="E1005" s="32">
        <v>0</v>
      </c>
      <c r="F1005" s="311"/>
      <c r="G1005" s="334"/>
      <c r="H1005" s="285"/>
      <c r="I1005" s="285"/>
    </row>
    <row r="1006" spans="1:9" customFormat="1" ht="12.75" x14ac:dyDescent="0.2">
      <c r="A1006" s="329" t="s">
        <v>444</v>
      </c>
      <c r="B1006" s="329"/>
      <c r="C1006" s="32">
        <v>0</v>
      </c>
      <c r="D1006" s="32">
        <v>0</v>
      </c>
      <c r="E1006" s="32">
        <v>0</v>
      </c>
      <c r="F1006" s="311"/>
      <c r="G1006" s="334"/>
      <c r="H1006" s="285"/>
      <c r="I1006" s="285"/>
    </row>
    <row r="1007" spans="1:9" customFormat="1" ht="78.599999999999994" customHeight="1" x14ac:dyDescent="0.2">
      <c r="A1007" s="331" t="s">
        <v>289</v>
      </c>
      <c r="B1007" s="331"/>
      <c r="C1007" s="331"/>
      <c r="D1007" s="331"/>
      <c r="E1007" s="331"/>
      <c r="F1007" s="70" t="s">
        <v>1</v>
      </c>
      <c r="G1007" s="62" t="s">
        <v>580</v>
      </c>
      <c r="H1007" s="59" t="s">
        <v>1</v>
      </c>
      <c r="I1007" s="60" t="s">
        <v>581</v>
      </c>
    </row>
    <row r="1008" spans="1:9" customFormat="1" ht="31.15" customHeight="1" x14ac:dyDescent="0.2">
      <c r="A1008" s="59" t="s">
        <v>269</v>
      </c>
      <c r="B1008" s="332" t="s">
        <v>238</v>
      </c>
      <c r="C1008" s="332"/>
      <c r="D1008" s="332"/>
      <c r="E1008" s="332"/>
      <c r="F1008" s="278"/>
      <c r="G1008" s="278" t="s">
        <v>582</v>
      </c>
      <c r="H1008" s="335" t="s">
        <v>583</v>
      </c>
      <c r="I1008" s="285" t="s">
        <v>584</v>
      </c>
    </row>
    <row r="1009" spans="1:9" customFormat="1" ht="12.75" x14ac:dyDescent="0.2">
      <c r="A1009" s="329" t="s">
        <v>14</v>
      </c>
      <c r="B1009" s="329"/>
      <c r="C1009" s="32">
        <f>C1015+C1013+C1012+C1011+C1010</f>
        <v>973.11</v>
      </c>
      <c r="D1009" s="32">
        <f>D1015+D1013+D1012+D1011+D1010</f>
        <v>973.11</v>
      </c>
      <c r="E1009" s="32">
        <f>E1015+E1013+E1012+E1011+E1010</f>
        <v>973.11</v>
      </c>
      <c r="F1009" s="278"/>
      <c r="G1009" s="278"/>
      <c r="H1009" s="285"/>
      <c r="I1009" s="285"/>
    </row>
    <row r="1010" spans="1:9" customFormat="1" ht="12.75" x14ac:dyDescent="0.2">
      <c r="A1010" s="329" t="s">
        <v>4</v>
      </c>
      <c r="B1010" s="329"/>
      <c r="C1010" s="32">
        <v>0</v>
      </c>
      <c r="D1010" s="32">
        <v>0</v>
      </c>
      <c r="E1010" s="32">
        <v>0</v>
      </c>
      <c r="F1010" s="278"/>
      <c r="G1010" s="278"/>
      <c r="H1010" s="285"/>
      <c r="I1010" s="285"/>
    </row>
    <row r="1011" spans="1:9" customFormat="1" ht="12.75" x14ac:dyDescent="0.2">
      <c r="A1011" s="329" t="s">
        <v>11</v>
      </c>
      <c r="B1011" s="329"/>
      <c r="C1011" s="32">
        <v>973.11</v>
      </c>
      <c r="D1011" s="32">
        <v>973.11</v>
      </c>
      <c r="E1011" s="32">
        <v>973.11</v>
      </c>
      <c r="F1011" s="278"/>
      <c r="G1011" s="278"/>
      <c r="H1011" s="285"/>
      <c r="I1011" s="285"/>
    </row>
    <row r="1012" spans="1:9" customFormat="1" ht="12.75" x14ac:dyDescent="0.2">
      <c r="A1012" s="329" t="s">
        <v>12</v>
      </c>
      <c r="B1012" s="329"/>
      <c r="C1012" s="32">
        <v>0</v>
      </c>
      <c r="D1012" s="32">
        <v>0</v>
      </c>
      <c r="E1012" s="32">
        <v>0</v>
      </c>
      <c r="F1012" s="278"/>
      <c r="G1012" s="278"/>
      <c r="H1012" s="285"/>
      <c r="I1012" s="285"/>
    </row>
    <row r="1013" spans="1:9" customFormat="1" ht="12.75" x14ac:dyDescent="0.2">
      <c r="A1013" s="329" t="s">
        <v>13</v>
      </c>
      <c r="B1013" s="329"/>
      <c r="C1013" s="32">
        <v>0</v>
      </c>
      <c r="D1013" s="32">
        <v>0</v>
      </c>
      <c r="E1013" s="32">
        <v>0</v>
      </c>
      <c r="F1013" s="278"/>
      <c r="G1013" s="278"/>
      <c r="H1013" s="285"/>
      <c r="I1013" s="285"/>
    </row>
    <row r="1014" spans="1:9" customFormat="1" ht="12.75" x14ac:dyDescent="0.2">
      <c r="A1014" s="336" t="s">
        <v>534</v>
      </c>
      <c r="B1014" s="337"/>
      <c r="C1014" s="32">
        <v>0</v>
      </c>
      <c r="D1014" s="32">
        <v>0</v>
      </c>
      <c r="E1014" s="32">
        <v>0</v>
      </c>
      <c r="F1014" s="278"/>
      <c r="G1014" s="278"/>
      <c r="H1014" s="285"/>
      <c r="I1014" s="285"/>
    </row>
    <row r="1015" spans="1:9" customFormat="1" ht="12.75" x14ac:dyDescent="0.2">
      <c r="A1015" s="329" t="s">
        <v>444</v>
      </c>
      <c r="B1015" s="329"/>
      <c r="C1015" s="32">
        <v>0</v>
      </c>
      <c r="D1015" s="32">
        <v>0</v>
      </c>
      <c r="E1015" s="32">
        <v>0</v>
      </c>
      <c r="F1015" s="278"/>
      <c r="G1015" s="278"/>
      <c r="H1015" s="285"/>
      <c r="I1015" s="285"/>
    </row>
    <row r="1016" spans="1:9" customFormat="1" ht="45.6" customHeight="1" x14ac:dyDescent="0.2">
      <c r="A1016" s="331" t="s">
        <v>290</v>
      </c>
      <c r="B1016" s="331"/>
      <c r="C1016" s="331"/>
      <c r="D1016" s="331"/>
      <c r="E1016" s="331"/>
      <c r="F1016" s="65" t="s">
        <v>1</v>
      </c>
      <c r="G1016" s="59" t="s">
        <v>582</v>
      </c>
      <c r="H1016" s="62" t="s">
        <v>1</v>
      </c>
      <c r="I1016" s="60"/>
    </row>
    <row r="1017" spans="1:9" customFormat="1" ht="12.75" x14ac:dyDescent="0.2">
      <c r="A1017" s="59" t="s">
        <v>270</v>
      </c>
      <c r="B1017" s="332" t="s">
        <v>239</v>
      </c>
      <c r="C1017" s="332"/>
      <c r="D1017" s="332"/>
      <c r="E1017" s="332"/>
      <c r="F1017" s="335"/>
      <c r="G1017" s="333"/>
      <c r="H1017" s="335"/>
      <c r="I1017" s="285" t="s">
        <v>585</v>
      </c>
    </row>
    <row r="1018" spans="1:9" customFormat="1" ht="12.75" x14ac:dyDescent="0.2">
      <c r="A1018" s="329" t="s">
        <v>14</v>
      </c>
      <c r="B1018" s="329"/>
      <c r="C1018" s="32">
        <f>C1024+C1022+C1021+C1020+C1019</f>
        <v>105</v>
      </c>
      <c r="D1018" s="32">
        <f>D1024+D1022+D1021+D1020+D1019</f>
        <v>105</v>
      </c>
      <c r="E1018" s="32">
        <f>E1024+E1022+E1021+E1020+E1019</f>
        <v>105</v>
      </c>
      <c r="F1018" s="311"/>
      <c r="G1018" s="334"/>
      <c r="H1018" s="285"/>
      <c r="I1018" s="285"/>
    </row>
    <row r="1019" spans="1:9" customFormat="1" ht="12.75" x14ac:dyDescent="0.2">
      <c r="A1019" s="329" t="s">
        <v>4</v>
      </c>
      <c r="B1019" s="329"/>
      <c r="C1019" s="32">
        <v>0</v>
      </c>
      <c r="D1019" s="32">
        <v>0</v>
      </c>
      <c r="E1019" s="32">
        <v>0</v>
      </c>
      <c r="F1019" s="311"/>
      <c r="G1019" s="334"/>
      <c r="H1019" s="285"/>
      <c r="I1019" s="285"/>
    </row>
    <row r="1020" spans="1:9" customFormat="1" ht="12.75" x14ac:dyDescent="0.2">
      <c r="A1020" s="329" t="s">
        <v>11</v>
      </c>
      <c r="B1020" s="329"/>
      <c r="C1020" s="32">
        <v>105</v>
      </c>
      <c r="D1020" s="32">
        <v>105</v>
      </c>
      <c r="E1020" s="32">
        <v>105</v>
      </c>
      <c r="F1020" s="311"/>
      <c r="G1020" s="334"/>
      <c r="H1020" s="285"/>
      <c r="I1020" s="285"/>
    </row>
    <row r="1021" spans="1:9" customFormat="1" ht="12.75" x14ac:dyDescent="0.2">
      <c r="A1021" s="329" t="s">
        <v>12</v>
      </c>
      <c r="B1021" s="329"/>
      <c r="C1021" s="32">
        <v>0</v>
      </c>
      <c r="D1021" s="32">
        <v>0</v>
      </c>
      <c r="E1021" s="32">
        <v>0</v>
      </c>
      <c r="F1021" s="311"/>
      <c r="G1021" s="334"/>
      <c r="H1021" s="285"/>
      <c r="I1021" s="285"/>
    </row>
    <row r="1022" spans="1:9" customFormat="1" ht="12.75" x14ac:dyDescent="0.2">
      <c r="A1022" s="329" t="s">
        <v>13</v>
      </c>
      <c r="B1022" s="329"/>
      <c r="C1022" s="32">
        <v>0</v>
      </c>
      <c r="D1022" s="32">
        <v>0</v>
      </c>
      <c r="E1022" s="32">
        <v>0</v>
      </c>
      <c r="F1022" s="311"/>
      <c r="G1022" s="334"/>
      <c r="H1022" s="285"/>
      <c r="I1022" s="285"/>
    </row>
    <row r="1023" spans="1:9" customFormat="1" ht="12.75" x14ac:dyDescent="0.2">
      <c r="A1023" s="336" t="s">
        <v>534</v>
      </c>
      <c r="B1023" s="337"/>
      <c r="C1023" s="32">
        <v>0</v>
      </c>
      <c r="D1023" s="32">
        <v>0</v>
      </c>
      <c r="E1023" s="32">
        <v>0</v>
      </c>
      <c r="F1023" s="311"/>
      <c r="G1023" s="334"/>
      <c r="H1023" s="285"/>
      <c r="I1023" s="285"/>
    </row>
    <row r="1024" spans="1:9" customFormat="1" ht="21.6" customHeight="1" x14ac:dyDescent="0.2">
      <c r="A1024" s="329" t="s">
        <v>444</v>
      </c>
      <c r="B1024" s="329"/>
      <c r="C1024" s="32">
        <v>0</v>
      </c>
      <c r="D1024" s="32">
        <v>0</v>
      </c>
      <c r="E1024" s="32">
        <v>0</v>
      </c>
      <c r="F1024" s="311"/>
      <c r="G1024" s="334"/>
      <c r="H1024" s="285"/>
      <c r="I1024" s="285"/>
    </row>
    <row r="1025" spans="1:9" customFormat="1" ht="29.45" customHeight="1" x14ac:dyDescent="0.2">
      <c r="A1025" s="331" t="s">
        <v>291</v>
      </c>
      <c r="B1025" s="331"/>
      <c r="C1025" s="331"/>
      <c r="D1025" s="331"/>
      <c r="E1025" s="331"/>
      <c r="F1025" s="65" t="s">
        <v>1</v>
      </c>
      <c r="G1025" s="59" t="s">
        <v>586</v>
      </c>
      <c r="H1025" s="59" t="s">
        <v>1</v>
      </c>
      <c r="I1025" s="60"/>
    </row>
    <row r="1026" spans="1:9" customFormat="1" ht="39.6" customHeight="1" x14ac:dyDescent="0.2">
      <c r="A1026" s="59" t="s">
        <v>272</v>
      </c>
      <c r="B1026" s="332" t="s">
        <v>587</v>
      </c>
      <c r="C1026" s="332"/>
      <c r="D1026" s="332"/>
      <c r="E1026" s="332"/>
      <c r="F1026" s="335">
        <v>42650</v>
      </c>
      <c r="G1026" s="333">
        <v>42722</v>
      </c>
      <c r="H1026" s="285"/>
      <c r="I1026" s="285" t="s">
        <v>588</v>
      </c>
    </row>
    <row r="1027" spans="1:9" customFormat="1" ht="22.9" customHeight="1" x14ac:dyDescent="0.2">
      <c r="A1027" s="329" t="s">
        <v>14</v>
      </c>
      <c r="B1027" s="329"/>
      <c r="C1027" s="32">
        <f>C1033+C1031+C1030+C1029+C1028</f>
        <v>710.37400000000002</v>
      </c>
      <c r="D1027" s="32">
        <f>D1033+D1031+D1030+D1029+D1028</f>
        <v>710.37400000000002</v>
      </c>
      <c r="E1027" s="32">
        <f>E1033+E1031+E1030+E1029+E1028</f>
        <v>710.37400000000002</v>
      </c>
      <c r="F1027" s="311"/>
      <c r="G1027" s="334"/>
      <c r="H1027" s="285"/>
      <c r="I1027" s="285"/>
    </row>
    <row r="1028" spans="1:9" customFormat="1" ht="22.9" customHeight="1" x14ac:dyDescent="0.2">
      <c r="A1028" s="329" t="s">
        <v>4</v>
      </c>
      <c r="B1028" s="329"/>
      <c r="C1028" s="32">
        <v>0</v>
      </c>
      <c r="D1028" s="32">
        <v>0</v>
      </c>
      <c r="E1028" s="32">
        <v>0</v>
      </c>
      <c r="F1028" s="311"/>
      <c r="G1028" s="334"/>
      <c r="H1028" s="285"/>
      <c r="I1028" s="285"/>
    </row>
    <row r="1029" spans="1:9" customFormat="1" ht="19.899999999999999" customHeight="1" x14ac:dyDescent="0.2">
      <c r="A1029" s="329" t="s">
        <v>11</v>
      </c>
      <c r="B1029" s="329"/>
      <c r="C1029" s="32">
        <v>710.37400000000002</v>
      </c>
      <c r="D1029" s="32">
        <v>710.37400000000002</v>
      </c>
      <c r="E1029" s="32">
        <v>710.37400000000002</v>
      </c>
      <c r="F1029" s="311"/>
      <c r="G1029" s="334"/>
      <c r="H1029" s="285"/>
      <c r="I1029" s="285"/>
    </row>
    <row r="1030" spans="1:9" customFormat="1" ht="15.6" customHeight="1" x14ac:dyDescent="0.2">
      <c r="A1030" s="329" t="s">
        <v>12</v>
      </c>
      <c r="B1030" s="329"/>
      <c r="C1030" s="32">
        <v>0</v>
      </c>
      <c r="D1030" s="32">
        <v>0</v>
      </c>
      <c r="E1030" s="32">
        <v>0</v>
      </c>
      <c r="F1030" s="311"/>
      <c r="G1030" s="334"/>
      <c r="H1030" s="285"/>
      <c r="I1030" s="285"/>
    </row>
    <row r="1031" spans="1:9" customFormat="1" ht="12" customHeight="1" x14ac:dyDescent="0.2">
      <c r="A1031" s="329" t="s">
        <v>13</v>
      </c>
      <c r="B1031" s="329"/>
      <c r="C1031" s="32">
        <v>0</v>
      </c>
      <c r="D1031" s="32">
        <v>0</v>
      </c>
      <c r="E1031" s="32">
        <v>0</v>
      </c>
      <c r="F1031" s="311"/>
      <c r="G1031" s="334"/>
      <c r="H1031" s="285"/>
      <c r="I1031" s="285"/>
    </row>
    <row r="1032" spans="1:9" customFormat="1" ht="12" customHeight="1" x14ac:dyDescent="0.2">
      <c r="A1032" s="336" t="s">
        <v>534</v>
      </c>
      <c r="B1032" s="337"/>
      <c r="C1032" s="32">
        <v>0</v>
      </c>
      <c r="D1032" s="32">
        <v>0</v>
      </c>
      <c r="E1032" s="32">
        <v>0</v>
      </c>
      <c r="F1032" s="311"/>
      <c r="G1032" s="334"/>
      <c r="H1032" s="285"/>
      <c r="I1032" s="285"/>
    </row>
    <row r="1033" spans="1:9" customFormat="1" ht="36.6" customHeight="1" x14ac:dyDescent="0.2">
      <c r="A1033" s="329" t="s">
        <v>444</v>
      </c>
      <c r="B1033" s="329"/>
      <c r="C1033" s="32">
        <v>0</v>
      </c>
      <c r="D1033" s="32">
        <v>0</v>
      </c>
      <c r="E1033" s="32">
        <v>0</v>
      </c>
      <c r="F1033" s="311"/>
      <c r="G1033" s="334"/>
      <c r="H1033" s="285"/>
      <c r="I1033" s="285"/>
    </row>
    <row r="1034" spans="1:9" customFormat="1" ht="27" customHeight="1" x14ac:dyDescent="0.2">
      <c r="A1034" s="331" t="s">
        <v>451</v>
      </c>
      <c r="B1034" s="331"/>
      <c r="C1034" s="331"/>
      <c r="D1034" s="331"/>
      <c r="E1034" s="331"/>
      <c r="F1034" s="65" t="s">
        <v>1</v>
      </c>
      <c r="G1034" s="62"/>
      <c r="H1034" s="62" t="s">
        <v>1</v>
      </c>
      <c r="I1034" s="60"/>
    </row>
    <row r="1035" spans="1:9" customFormat="1" ht="12.75" x14ac:dyDescent="0.2">
      <c r="A1035" s="59" t="s">
        <v>273</v>
      </c>
      <c r="B1035" s="332" t="s">
        <v>441</v>
      </c>
      <c r="C1035" s="332"/>
      <c r="D1035" s="332"/>
      <c r="E1035" s="332"/>
      <c r="F1035" s="311"/>
      <c r="G1035" s="333"/>
      <c r="H1035" s="335"/>
      <c r="I1035" s="285" t="s">
        <v>589</v>
      </c>
    </row>
    <row r="1036" spans="1:9" customFormat="1" ht="12.75" x14ac:dyDescent="0.2">
      <c r="A1036" s="329" t="s">
        <v>14</v>
      </c>
      <c r="B1036" s="329"/>
      <c r="C1036" s="32">
        <f>C1042+C1040+C1039+C1038+C1037</f>
        <v>651.15800000000002</v>
      </c>
      <c r="D1036" s="32">
        <f>D1042+D1040+D1039+D1038+D1037</f>
        <v>651.15800000000002</v>
      </c>
      <c r="E1036" s="32">
        <f>E1042+E1040+E1039+E1038+E1037</f>
        <v>651.15800000000002</v>
      </c>
      <c r="F1036" s="311"/>
      <c r="G1036" s="334"/>
      <c r="H1036" s="285"/>
      <c r="I1036" s="285"/>
    </row>
    <row r="1037" spans="1:9" customFormat="1" ht="12.75" x14ac:dyDescent="0.2">
      <c r="A1037" s="329" t="s">
        <v>4</v>
      </c>
      <c r="B1037" s="329"/>
      <c r="C1037" s="32">
        <v>0</v>
      </c>
      <c r="D1037" s="32">
        <v>0</v>
      </c>
      <c r="E1037" s="32">
        <v>0</v>
      </c>
      <c r="F1037" s="311"/>
      <c r="G1037" s="334"/>
      <c r="H1037" s="285"/>
      <c r="I1037" s="285"/>
    </row>
    <row r="1038" spans="1:9" customFormat="1" ht="12.75" x14ac:dyDescent="0.2">
      <c r="A1038" s="329" t="s">
        <v>11</v>
      </c>
      <c r="B1038" s="329"/>
      <c r="C1038" s="32">
        <v>651.15800000000002</v>
      </c>
      <c r="D1038" s="32">
        <v>651.15800000000002</v>
      </c>
      <c r="E1038" s="32">
        <v>651.15800000000002</v>
      </c>
      <c r="F1038" s="311"/>
      <c r="G1038" s="334"/>
      <c r="H1038" s="285"/>
      <c r="I1038" s="285"/>
    </row>
    <row r="1039" spans="1:9" customFormat="1" ht="12.75" x14ac:dyDescent="0.2">
      <c r="A1039" s="329" t="s">
        <v>12</v>
      </c>
      <c r="B1039" s="329"/>
      <c r="C1039" s="32">
        <v>0</v>
      </c>
      <c r="D1039" s="32">
        <v>0</v>
      </c>
      <c r="E1039" s="32">
        <v>0</v>
      </c>
      <c r="F1039" s="311"/>
      <c r="G1039" s="334"/>
      <c r="H1039" s="285"/>
      <c r="I1039" s="285"/>
    </row>
    <row r="1040" spans="1:9" customFormat="1" ht="12.75" x14ac:dyDescent="0.2">
      <c r="A1040" s="329" t="s">
        <v>13</v>
      </c>
      <c r="B1040" s="329"/>
      <c r="C1040" s="32">
        <v>0</v>
      </c>
      <c r="D1040" s="32">
        <v>0</v>
      </c>
      <c r="E1040" s="32">
        <v>0</v>
      </c>
      <c r="F1040" s="311"/>
      <c r="G1040" s="334"/>
      <c r="H1040" s="285"/>
      <c r="I1040" s="285"/>
    </row>
    <row r="1041" spans="1:9" customFormat="1" ht="12.75" x14ac:dyDescent="0.2">
      <c r="A1041" s="336" t="s">
        <v>534</v>
      </c>
      <c r="B1041" s="337"/>
      <c r="C1041" s="32">
        <v>0</v>
      </c>
      <c r="D1041" s="32">
        <v>0</v>
      </c>
      <c r="E1041" s="32">
        <v>0</v>
      </c>
      <c r="F1041" s="311"/>
      <c r="G1041" s="334"/>
      <c r="H1041" s="285"/>
      <c r="I1041" s="285"/>
    </row>
    <row r="1042" spans="1:9" customFormat="1" ht="12.75" x14ac:dyDescent="0.2">
      <c r="A1042" s="329" t="s">
        <v>444</v>
      </c>
      <c r="B1042" s="329"/>
      <c r="C1042" s="32">
        <v>0</v>
      </c>
      <c r="D1042" s="32">
        <v>0</v>
      </c>
      <c r="E1042" s="32">
        <v>0</v>
      </c>
      <c r="F1042" s="311"/>
      <c r="G1042" s="334"/>
      <c r="H1042" s="285"/>
      <c r="I1042" s="285"/>
    </row>
    <row r="1043" spans="1:9" customFormat="1" ht="41.45" customHeight="1" x14ac:dyDescent="0.2">
      <c r="A1043" s="331" t="s">
        <v>442</v>
      </c>
      <c r="B1043" s="331"/>
      <c r="C1043" s="331"/>
      <c r="D1043" s="331"/>
      <c r="E1043" s="331"/>
      <c r="F1043" s="58" t="s">
        <v>1</v>
      </c>
      <c r="G1043" s="61">
        <v>42598</v>
      </c>
      <c r="H1043" s="60" t="s">
        <v>1</v>
      </c>
      <c r="I1043" s="60"/>
    </row>
    <row r="1044" spans="1:9" s="33" customFormat="1" ht="27" customHeight="1" x14ac:dyDescent="0.2">
      <c r="A1044" s="63" t="s">
        <v>66</v>
      </c>
      <c r="B1044" s="300" t="s">
        <v>79</v>
      </c>
      <c r="C1044" s="301"/>
      <c r="D1044" s="301"/>
      <c r="E1044" s="302"/>
      <c r="F1044" s="318" t="s">
        <v>400</v>
      </c>
      <c r="G1044" s="319" t="s">
        <v>328</v>
      </c>
      <c r="H1044" s="282"/>
      <c r="I1044" s="285" t="s">
        <v>15</v>
      </c>
    </row>
    <row r="1045" spans="1:9" s="33" customFormat="1" ht="12.75" customHeight="1" x14ac:dyDescent="0.2">
      <c r="A1045" s="329" t="s">
        <v>14</v>
      </c>
      <c r="B1045" s="329"/>
      <c r="C1045" s="34">
        <f>C1046+C1047+C1048+C1049+C1050</f>
        <v>160193</v>
      </c>
      <c r="D1045" s="34">
        <f>D1046+D1047+D1048+D1049+D1050</f>
        <v>156968.02001000001</v>
      </c>
      <c r="E1045" s="34">
        <f>E1046+E1047+E1048+E1049+E1050</f>
        <v>156968.02001000001</v>
      </c>
      <c r="F1045" s="292"/>
      <c r="G1045" s="295"/>
      <c r="H1045" s="283"/>
      <c r="I1045" s="285"/>
    </row>
    <row r="1046" spans="1:9" s="33" customFormat="1" ht="12.75" customHeight="1" x14ac:dyDescent="0.2">
      <c r="A1046" s="329" t="s">
        <v>4</v>
      </c>
      <c r="B1046" s="329"/>
      <c r="C1046" s="34">
        <f>C1053</f>
        <v>0</v>
      </c>
      <c r="D1046" s="34">
        <f>D1053</f>
        <v>0</v>
      </c>
      <c r="E1046" s="34">
        <f>E1053</f>
        <v>0</v>
      </c>
      <c r="F1046" s="292"/>
      <c r="G1046" s="295"/>
      <c r="H1046" s="283"/>
      <c r="I1046" s="285"/>
    </row>
    <row r="1047" spans="1:9" s="33" customFormat="1" ht="12.75" customHeight="1" x14ac:dyDescent="0.2">
      <c r="A1047" s="329" t="s">
        <v>11</v>
      </c>
      <c r="B1047" s="329"/>
      <c r="C1047" s="34">
        <f t="shared" ref="C1047:E1050" si="72">C1054</f>
        <v>160193</v>
      </c>
      <c r="D1047" s="34">
        <f t="shared" si="72"/>
        <v>156968.02001000001</v>
      </c>
      <c r="E1047" s="34">
        <f t="shared" si="72"/>
        <v>156968.02001000001</v>
      </c>
      <c r="F1047" s="292"/>
      <c r="G1047" s="295"/>
      <c r="H1047" s="283"/>
      <c r="I1047" s="285"/>
    </row>
    <row r="1048" spans="1:9" s="33" customFormat="1" ht="12.75" customHeight="1" x14ac:dyDescent="0.2">
      <c r="A1048" s="329" t="s">
        <v>12</v>
      </c>
      <c r="B1048" s="329"/>
      <c r="C1048" s="34">
        <f t="shared" si="72"/>
        <v>0</v>
      </c>
      <c r="D1048" s="34">
        <f t="shared" si="72"/>
        <v>0</v>
      </c>
      <c r="E1048" s="34">
        <f t="shared" si="72"/>
        <v>0</v>
      </c>
      <c r="F1048" s="292"/>
      <c r="G1048" s="295"/>
      <c r="H1048" s="283"/>
      <c r="I1048" s="285"/>
    </row>
    <row r="1049" spans="1:9" s="33" customFormat="1" ht="18" customHeight="1" x14ac:dyDescent="0.2">
      <c r="A1049" s="329" t="s">
        <v>13</v>
      </c>
      <c r="B1049" s="329"/>
      <c r="C1049" s="34">
        <f t="shared" si="72"/>
        <v>0</v>
      </c>
      <c r="D1049" s="34">
        <f t="shared" si="72"/>
        <v>0</v>
      </c>
      <c r="E1049" s="34">
        <f t="shared" si="72"/>
        <v>0</v>
      </c>
      <c r="F1049" s="292"/>
      <c r="G1049" s="295"/>
      <c r="H1049" s="283"/>
      <c r="I1049" s="285"/>
    </row>
    <row r="1050" spans="1:9" s="33" customFormat="1" ht="18" customHeight="1" x14ac:dyDescent="0.2">
      <c r="A1050" s="358" t="s">
        <v>443</v>
      </c>
      <c r="B1050" s="359"/>
      <c r="C1050" s="34">
        <f t="shared" si="72"/>
        <v>0</v>
      </c>
      <c r="D1050" s="34">
        <f t="shared" si="72"/>
        <v>0</v>
      </c>
      <c r="E1050" s="34">
        <f t="shared" si="72"/>
        <v>0</v>
      </c>
      <c r="F1050" s="292"/>
      <c r="G1050" s="295"/>
      <c r="H1050" s="284"/>
      <c r="I1050" s="285"/>
    </row>
    <row r="1051" spans="1:9" s="33" customFormat="1" ht="25.5" customHeight="1" x14ac:dyDescent="0.2">
      <c r="A1051" s="63" t="s">
        <v>452</v>
      </c>
      <c r="B1051" s="330" t="s">
        <v>453</v>
      </c>
      <c r="C1051" s="330"/>
      <c r="D1051" s="330"/>
      <c r="E1051" s="330"/>
      <c r="F1051" s="279" t="s">
        <v>400</v>
      </c>
      <c r="G1051" s="279" t="s">
        <v>328</v>
      </c>
      <c r="H1051" s="282"/>
      <c r="I1051" s="285" t="s">
        <v>15</v>
      </c>
    </row>
    <row r="1052" spans="1:9" s="33" customFormat="1" ht="12.75" customHeight="1" x14ac:dyDescent="0.2">
      <c r="A1052" s="329" t="s">
        <v>14</v>
      </c>
      <c r="B1052" s="329"/>
      <c r="C1052" s="34">
        <f>C1053+C1054+C1055+C1056+C1057</f>
        <v>160193</v>
      </c>
      <c r="D1052" s="34">
        <f>D1053+D1054+D1055+D1056+D1057</f>
        <v>156968.02001000001</v>
      </c>
      <c r="E1052" s="34">
        <f>E1053+E1054+E1055+E1056+E1057</f>
        <v>156968.02001000001</v>
      </c>
      <c r="F1052" s="279"/>
      <c r="G1052" s="279"/>
      <c r="H1052" s="283"/>
      <c r="I1052" s="285"/>
    </row>
    <row r="1053" spans="1:9" s="33" customFormat="1" ht="12.75" customHeight="1" x14ac:dyDescent="0.2">
      <c r="A1053" s="329" t="s">
        <v>4</v>
      </c>
      <c r="B1053" s="329"/>
      <c r="C1053" s="34">
        <v>0</v>
      </c>
      <c r="D1053" s="34">
        <v>0</v>
      </c>
      <c r="E1053" s="34">
        <v>0</v>
      </c>
      <c r="F1053" s="279"/>
      <c r="G1053" s="279"/>
      <c r="H1053" s="283"/>
      <c r="I1053" s="285"/>
    </row>
    <row r="1054" spans="1:9" s="33" customFormat="1" ht="12.75" customHeight="1" x14ac:dyDescent="0.2">
      <c r="A1054" s="329" t="s">
        <v>11</v>
      </c>
      <c r="B1054" s="329"/>
      <c r="C1054" s="34">
        <f>131721.5+28471.5</f>
        <v>160193</v>
      </c>
      <c r="D1054" s="34">
        <f>129335.01+27633.01001</f>
        <v>156968.02001000001</v>
      </c>
      <c r="E1054" s="34">
        <f>129335.01+27633.01001</f>
        <v>156968.02001000001</v>
      </c>
      <c r="F1054" s="279"/>
      <c r="G1054" s="279"/>
      <c r="H1054" s="283"/>
      <c r="I1054" s="285"/>
    </row>
    <row r="1055" spans="1:9" s="33" customFormat="1" ht="12.75" customHeight="1" x14ac:dyDescent="0.2">
      <c r="A1055" s="329" t="s">
        <v>12</v>
      </c>
      <c r="B1055" s="329"/>
      <c r="C1055" s="34">
        <v>0</v>
      </c>
      <c r="D1055" s="34">
        <v>0</v>
      </c>
      <c r="E1055" s="34">
        <v>0</v>
      </c>
      <c r="F1055" s="279"/>
      <c r="G1055" s="279"/>
      <c r="H1055" s="283"/>
      <c r="I1055" s="285"/>
    </row>
    <row r="1056" spans="1:9" s="33" customFormat="1" ht="18" customHeight="1" x14ac:dyDescent="0.2">
      <c r="A1056" s="329" t="s">
        <v>13</v>
      </c>
      <c r="B1056" s="329"/>
      <c r="C1056" s="34">
        <v>0</v>
      </c>
      <c r="D1056" s="34">
        <v>0</v>
      </c>
      <c r="E1056" s="34">
        <v>0</v>
      </c>
      <c r="F1056" s="279"/>
      <c r="G1056" s="279"/>
      <c r="H1056" s="283"/>
      <c r="I1056" s="285"/>
    </row>
    <row r="1057" spans="1:9" s="33" customFormat="1" ht="12.75" customHeight="1" x14ac:dyDescent="0.2">
      <c r="A1057" s="329" t="s">
        <v>2</v>
      </c>
      <c r="B1057" s="329"/>
      <c r="C1057" s="34">
        <v>0</v>
      </c>
      <c r="D1057" s="34">
        <v>0</v>
      </c>
      <c r="E1057" s="34">
        <v>0</v>
      </c>
      <c r="F1057" s="279"/>
      <c r="G1057" s="279"/>
      <c r="H1057" s="284"/>
      <c r="I1057" s="285"/>
    </row>
    <row r="1058" spans="1:9" s="20" customFormat="1" ht="12" customHeight="1" x14ac:dyDescent="0.2">
      <c r="F1058" s="38"/>
      <c r="G1058" s="38"/>
      <c r="H1058" s="40"/>
      <c r="I1058" s="39"/>
    </row>
    <row r="1059" spans="1:9" s="20" customFormat="1" ht="12" customHeight="1" x14ac:dyDescent="0.2">
      <c r="F1059" s="38"/>
      <c r="G1059" s="38"/>
      <c r="H1059" s="40"/>
      <c r="I1059" s="39"/>
    </row>
    <row r="1060" spans="1:9" s="20" customFormat="1" ht="12" customHeight="1" x14ac:dyDescent="0.2">
      <c r="F1060" s="38"/>
      <c r="G1060" s="38"/>
      <c r="H1060" s="40"/>
      <c r="I1060" s="39"/>
    </row>
    <row r="1061" spans="1:9" s="20" customFormat="1" ht="12" customHeight="1" x14ac:dyDescent="0.2">
      <c r="F1061" s="38"/>
      <c r="G1061" s="38"/>
      <c r="H1061" s="40"/>
      <c r="I1061" s="39"/>
    </row>
    <row r="1062" spans="1:9" s="20" customFormat="1" ht="12" customHeight="1" x14ac:dyDescent="0.2">
      <c r="F1062" s="38"/>
      <c r="G1062" s="38"/>
      <c r="H1062" s="40"/>
      <c r="I1062" s="39"/>
    </row>
    <row r="1063" spans="1:9" s="20" customFormat="1" ht="12" customHeight="1" x14ac:dyDescent="0.2">
      <c r="F1063" s="38"/>
      <c r="G1063" s="38"/>
      <c r="H1063" s="40"/>
      <c r="I1063" s="39"/>
    </row>
    <row r="1064" spans="1:9" s="20" customFormat="1" ht="12" customHeight="1" x14ac:dyDescent="0.2">
      <c r="F1064" s="38"/>
      <c r="G1064" s="38"/>
      <c r="H1064" s="40"/>
      <c r="I1064" s="39"/>
    </row>
    <row r="1065" spans="1:9" s="20" customFormat="1" ht="12" customHeight="1" x14ac:dyDescent="0.2">
      <c r="F1065" s="38"/>
      <c r="G1065" s="38"/>
      <c r="H1065" s="40"/>
      <c r="I1065" s="39"/>
    </row>
    <row r="1066" spans="1:9" s="20" customFormat="1" ht="12" customHeight="1" x14ac:dyDescent="0.2">
      <c r="F1066" s="38"/>
      <c r="G1066" s="38"/>
      <c r="H1066" s="40"/>
      <c r="I1066" s="39"/>
    </row>
    <row r="1067" spans="1:9" s="20" customFormat="1" x14ac:dyDescent="0.2">
      <c r="F1067" s="38"/>
      <c r="G1067" s="38"/>
      <c r="H1067" s="40"/>
      <c r="I1067" s="39"/>
    </row>
    <row r="1068" spans="1:9" s="20" customFormat="1" ht="12" customHeight="1" x14ac:dyDescent="0.2">
      <c r="F1068" s="38"/>
      <c r="G1068" s="38"/>
      <c r="H1068" s="40"/>
      <c r="I1068" s="39"/>
    </row>
    <row r="1069" spans="1:9" s="20" customFormat="1" ht="12" customHeight="1" x14ac:dyDescent="0.2">
      <c r="F1069" s="38"/>
      <c r="G1069" s="38"/>
      <c r="H1069" s="40"/>
      <c r="I1069" s="39"/>
    </row>
    <row r="1070" spans="1:9" s="20" customFormat="1" ht="12" customHeight="1" x14ac:dyDescent="0.2">
      <c r="F1070" s="38"/>
      <c r="G1070" s="38"/>
      <c r="H1070" s="40"/>
      <c r="I1070" s="39"/>
    </row>
    <row r="1071" spans="1:9" s="20" customFormat="1" ht="12" customHeight="1" x14ac:dyDescent="0.2">
      <c r="F1071" s="38"/>
      <c r="G1071" s="38"/>
      <c r="H1071" s="40"/>
      <c r="I1071" s="39"/>
    </row>
    <row r="1072" spans="1:9" s="20" customFormat="1" ht="12" customHeight="1" x14ac:dyDescent="0.2">
      <c r="F1072" s="38"/>
      <c r="G1072" s="38"/>
      <c r="H1072" s="40"/>
      <c r="I1072" s="39"/>
    </row>
    <row r="1073" spans="6:9" s="20" customFormat="1" ht="12" customHeight="1" x14ac:dyDescent="0.2">
      <c r="F1073" s="38"/>
      <c r="G1073" s="38"/>
      <c r="H1073" s="40"/>
      <c r="I1073" s="39"/>
    </row>
    <row r="1074" spans="6:9" s="20" customFormat="1" ht="252" customHeight="1" x14ac:dyDescent="0.2">
      <c r="F1074" s="38"/>
      <c r="G1074" s="38"/>
      <c r="H1074" s="40"/>
      <c r="I1074" s="39"/>
    </row>
    <row r="1075" spans="6:9" s="20" customFormat="1" ht="12" customHeight="1" x14ac:dyDescent="0.2">
      <c r="F1075" s="38"/>
      <c r="G1075" s="38"/>
      <c r="H1075" s="40"/>
      <c r="I1075" s="39"/>
    </row>
    <row r="1076" spans="6:9" s="20" customFormat="1" ht="12" customHeight="1" x14ac:dyDescent="0.2">
      <c r="F1076" s="38"/>
      <c r="G1076" s="38"/>
      <c r="H1076" s="40"/>
      <c r="I1076" s="39"/>
    </row>
    <row r="1077" spans="6:9" s="20" customFormat="1" x14ac:dyDescent="0.2">
      <c r="F1077" s="38"/>
      <c r="G1077" s="38"/>
      <c r="H1077" s="40"/>
      <c r="I1077" s="39"/>
    </row>
    <row r="1078" spans="6:9" s="20" customFormat="1" ht="12" customHeight="1" x14ac:dyDescent="0.2">
      <c r="F1078" s="38"/>
      <c r="G1078" s="38"/>
      <c r="H1078" s="40"/>
      <c r="I1078" s="39"/>
    </row>
    <row r="1079" spans="6:9" s="20" customFormat="1" ht="12" customHeight="1" x14ac:dyDescent="0.2">
      <c r="F1079" s="38"/>
      <c r="G1079" s="38"/>
      <c r="H1079" s="40"/>
      <c r="I1079" s="39"/>
    </row>
    <row r="1080" spans="6:9" s="20" customFormat="1" ht="12" customHeight="1" x14ac:dyDescent="0.2">
      <c r="F1080" s="38"/>
      <c r="G1080" s="38"/>
      <c r="H1080" s="40"/>
      <c r="I1080" s="39"/>
    </row>
    <row r="1081" spans="6:9" s="20" customFormat="1" ht="12" customHeight="1" x14ac:dyDescent="0.2">
      <c r="F1081" s="38"/>
      <c r="G1081" s="38"/>
      <c r="H1081" s="40"/>
      <c r="I1081" s="39"/>
    </row>
    <row r="1082" spans="6:9" s="20" customFormat="1" ht="12" customHeight="1" x14ac:dyDescent="0.2">
      <c r="F1082" s="38"/>
      <c r="G1082" s="38"/>
      <c r="H1082" s="40"/>
      <c r="I1082" s="39"/>
    </row>
    <row r="1083" spans="6:9" s="20" customFormat="1" ht="12" customHeight="1" x14ac:dyDescent="0.2">
      <c r="F1083" s="38"/>
      <c r="G1083" s="38"/>
      <c r="H1083" s="40"/>
      <c r="I1083" s="39"/>
    </row>
    <row r="1084" spans="6:9" s="20" customFormat="1" ht="24" customHeight="1" x14ac:dyDescent="0.2">
      <c r="F1084" s="38"/>
      <c r="G1084" s="38"/>
      <c r="H1084" s="40"/>
      <c r="I1084" s="39"/>
    </row>
    <row r="1085" spans="6:9" s="20" customFormat="1" ht="12" customHeight="1" x14ac:dyDescent="0.2">
      <c r="F1085" s="38"/>
      <c r="G1085" s="38"/>
      <c r="H1085" s="40"/>
      <c r="I1085" s="39"/>
    </row>
    <row r="1086" spans="6:9" s="20" customFormat="1" x14ac:dyDescent="0.2">
      <c r="F1086" s="38"/>
      <c r="G1086" s="38"/>
      <c r="H1086" s="40"/>
      <c r="I1086" s="39"/>
    </row>
    <row r="1087" spans="6:9" s="20" customFormat="1" ht="12" customHeight="1" x14ac:dyDescent="0.2">
      <c r="F1087" s="38"/>
      <c r="G1087" s="38"/>
      <c r="H1087" s="40"/>
      <c r="I1087" s="39"/>
    </row>
    <row r="1088" spans="6:9" s="20" customFormat="1" ht="12" customHeight="1" x14ac:dyDescent="0.2">
      <c r="F1088" s="38"/>
      <c r="G1088" s="38"/>
      <c r="H1088" s="40"/>
      <c r="I1088" s="39"/>
    </row>
    <row r="1089" spans="6:9" s="20" customFormat="1" ht="12" customHeight="1" x14ac:dyDescent="0.2">
      <c r="F1089" s="38"/>
      <c r="G1089" s="38"/>
      <c r="H1089" s="40"/>
      <c r="I1089" s="39"/>
    </row>
    <row r="1090" spans="6:9" s="20" customFormat="1" ht="12" customHeight="1" x14ac:dyDescent="0.2">
      <c r="F1090" s="38"/>
      <c r="G1090" s="38"/>
      <c r="H1090" s="40"/>
      <c r="I1090" s="39"/>
    </row>
    <row r="1091" spans="6:9" s="20" customFormat="1" ht="12" customHeight="1" x14ac:dyDescent="0.2">
      <c r="F1091" s="38"/>
      <c r="G1091" s="38"/>
      <c r="H1091" s="40"/>
      <c r="I1091" s="39"/>
    </row>
    <row r="1092" spans="6:9" s="20" customFormat="1" ht="12" customHeight="1" x14ac:dyDescent="0.2">
      <c r="F1092" s="38"/>
      <c r="G1092" s="38"/>
      <c r="H1092" s="40"/>
      <c r="I1092" s="39"/>
    </row>
    <row r="1093" spans="6:9" s="20" customFormat="1" ht="12" customHeight="1" x14ac:dyDescent="0.2">
      <c r="F1093" s="38"/>
      <c r="G1093" s="38"/>
      <c r="H1093" s="40"/>
      <c r="I1093" s="39"/>
    </row>
    <row r="1094" spans="6:9" s="20" customFormat="1" ht="12" customHeight="1" x14ac:dyDescent="0.2">
      <c r="F1094" s="38"/>
      <c r="G1094" s="38"/>
      <c r="H1094" s="40"/>
      <c r="I1094" s="39"/>
    </row>
    <row r="1095" spans="6:9" s="20" customFormat="1" x14ac:dyDescent="0.2">
      <c r="F1095" s="38"/>
      <c r="G1095" s="38"/>
      <c r="H1095" s="40"/>
      <c r="I1095" s="39"/>
    </row>
    <row r="1096" spans="6:9" s="20" customFormat="1" ht="12" customHeight="1" x14ac:dyDescent="0.2">
      <c r="F1096" s="38"/>
      <c r="G1096" s="38"/>
      <c r="H1096" s="40"/>
      <c r="I1096" s="39"/>
    </row>
    <row r="1097" spans="6:9" s="20" customFormat="1" ht="12" customHeight="1" x14ac:dyDescent="0.2">
      <c r="F1097" s="38"/>
      <c r="G1097" s="38"/>
      <c r="H1097" s="40"/>
      <c r="I1097" s="39"/>
    </row>
    <row r="1098" spans="6:9" s="20" customFormat="1" ht="12" customHeight="1" x14ac:dyDescent="0.2">
      <c r="F1098" s="38"/>
      <c r="G1098" s="38"/>
      <c r="H1098" s="40"/>
      <c r="I1098" s="39"/>
    </row>
    <row r="1099" spans="6:9" s="20" customFormat="1" ht="12" customHeight="1" x14ac:dyDescent="0.2">
      <c r="F1099" s="38"/>
      <c r="G1099" s="38"/>
      <c r="H1099" s="40"/>
      <c r="I1099" s="39"/>
    </row>
    <row r="1100" spans="6:9" s="20" customFormat="1" ht="12" customHeight="1" x14ac:dyDescent="0.2">
      <c r="F1100" s="38"/>
      <c r="G1100" s="38"/>
      <c r="H1100" s="40"/>
      <c r="I1100" s="39"/>
    </row>
    <row r="1101" spans="6:9" s="20" customFormat="1" ht="12" customHeight="1" x14ac:dyDescent="0.2">
      <c r="F1101" s="38"/>
      <c r="G1101" s="38"/>
      <c r="H1101" s="40"/>
      <c r="I1101" s="39"/>
    </row>
    <row r="1102" spans="6:9" s="20" customFormat="1" ht="12" customHeight="1" x14ac:dyDescent="0.2">
      <c r="F1102" s="38"/>
      <c r="G1102" s="38"/>
      <c r="H1102" s="40"/>
      <c r="I1102" s="39"/>
    </row>
    <row r="1103" spans="6:9" s="20" customFormat="1" x14ac:dyDescent="0.2">
      <c r="F1103" s="38"/>
      <c r="G1103" s="38"/>
      <c r="H1103" s="40"/>
      <c r="I1103" s="39"/>
    </row>
    <row r="1104" spans="6:9" s="20" customFormat="1" ht="12" customHeight="1" x14ac:dyDescent="0.2">
      <c r="F1104" s="38"/>
      <c r="G1104" s="38"/>
      <c r="H1104" s="40"/>
      <c r="I1104" s="39"/>
    </row>
    <row r="1105" spans="6:9" s="20" customFormat="1" ht="12" customHeight="1" x14ac:dyDescent="0.2">
      <c r="F1105" s="38"/>
      <c r="G1105" s="38"/>
      <c r="H1105" s="40"/>
      <c r="I1105" s="39"/>
    </row>
    <row r="1106" spans="6:9" s="20" customFormat="1" ht="12" customHeight="1" x14ac:dyDescent="0.2">
      <c r="F1106" s="38"/>
      <c r="G1106" s="38"/>
      <c r="H1106" s="40"/>
      <c r="I1106" s="39"/>
    </row>
    <row r="1107" spans="6:9" s="20" customFormat="1" ht="12" customHeight="1" x14ac:dyDescent="0.2">
      <c r="F1107" s="38"/>
      <c r="G1107" s="38"/>
      <c r="H1107" s="40"/>
      <c r="I1107" s="39"/>
    </row>
    <row r="1108" spans="6:9" s="20" customFormat="1" ht="12" customHeight="1" x14ac:dyDescent="0.2">
      <c r="F1108" s="38"/>
      <c r="G1108" s="38"/>
      <c r="H1108" s="40"/>
      <c r="I1108" s="39"/>
    </row>
    <row r="1109" spans="6:9" s="20" customFormat="1" ht="12" customHeight="1" x14ac:dyDescent="0.2">
      <c r="F1109" s="38"/>
      <c r="G1109" s="38"/>
      <c r="H1109" s="40"/>
      <c r="I1109" s="39"/>
    </row>
    <row r="1110" spans="6:9" s="20" customFormat="1" ht="12" customHeight="1" x14ac:dyDescent="0.2">
      <c r="F1110" s="38"/>
      <c r="G1110" s="38"/>
      <c r="H1110" s="40"/>
      <c r="I1110" s="39"/>
    </row>
    <row r="1111" spans="6:9" s="20" customFormat="1" ht="12" customHeight="1" x14ac:dyDescent="0.2">
      <c r="F1111" s="38"/>
      <c r="G1111" s="38"/>
      <c r="H1111" s="40"/>
      <c r="I1111" s="39"/>
    </row>
    <row r="1112" spans="6:9" s="20" customFormat="1" x14ac:dyDescent="0.2">
      <c r="F1112" s="38"/>
      <c r="G1112" s="38"/>
      <c r="H1112" s="40"/>
      <c r="I1112" s="39"/>
    </row>
    <row r="1113" spans="6:9" s="20" customFormat="1" ht="12" customHeight="1" x14ac:dyDescent="0.2">
      <c r="F1113" s="38"/>
      <c r="G1113" s="38"/>
      <c r="H1113" s="40"/>
      <c r="I1113" s="39"/>
    </row>
    <row r="1114" spans="6:9" s="20" customFormat="1" ht="12" customHeight="1" x14ac:dyDescent="0.2">
      <c r="F1114" s="38"/>
      <c r="G1114" s="38"/>
      <c r="H1114" s="40"/>
      <c r="I1114" s="39"/>
    </row>
    <row r="1115" spans="6:9" s="20" customFormat="1" ht="12" customHeight="1" x14ac:dyDescent="0.2">
      <c r="F1115" s="38"/>
      <c r="G1115" s="38"/>
      <c r="H1115" s="40"/>
      <c r="I1115" s="39"/>
    </row>
    <row r="1116" spans="6:9" s="20" customFormat="1" ht="12" customHeight="1" x14ac:dyDescent="0.2">
      <c r="F1116" s="38"/>
      <c r="G1116" s="38"/>
      <c r="H1116" s="40"/>
      <c r="I1116" s="39"/>
    </row>
    <row r="1117" spans="6:9" s="20" customFormat="1" ht="12" customHeight="1" x14ac:dyDescent="0.2">
      <c r="F1117" s="38"/>
      <c r="G1117" s="38"/>
      <c r="H1117" s="40"/>
      <c r="I1117" s="39"/>
    </row>
    <row r="1118" spans="6:9" s="20" customFormat="1" ht="12" customHeight="1" x14ac:dyDescent="0.2">
      <c r="F1118" s="38"/>
      <c r="G1118" s="38"/>
      <c r="H1118" s="40"/>
      <c r="I1118" s="39"/>
    </row>
    <row r="1119" spans="6:9" s="20" customFormat="1" ht="12" customHeight="1" x14ac:dyDescent="0.2">
      <c r="F1119" s="38"/>
      <c r="G1119" s="38"/>
      <c r="H1119" s="40"/>
      <c r="I1119" s="39"/>
    </row>
    <row r="1120" spans="6:9" s="20" customFormat="1" ht="12" customHeight="1" x14ac:dyDescent="0.2">
      <c r="F1120" s="38"/>
      <c r="G1120" s="38"/>
      <c r="H1120" s="40"/>
      <c r="I1120" s="39"/>
    </row>
    <row r="1121" spans="6:9" s="20" customFormat="1" x14ac:dyDescent="0.2">
      <c r="F1121" s="38"/>
      <c r="G1121" s="38"/>
      <c r="H1121" s="40"/>
      <c r="I1121" s="39"/>
    </row>
    <row r="1122" spans="6:9" s="20" customFormat="1" ht="12" customHeight="1" x14ac:dyDescent="0.2">
      <c r="F1122" s="38"/>
      <c r="G1122" s="38"/>
      <c r="H1122" s="40"/>
      <c r="I1122" s="39"/>
    </row>
    <row r="1123" spans="6:9" s="20" customFormat="1" ht="12" customHeight="1" x14ac:dyDescent="0.2">
      <c r="F1123" s="38"/>
      <c r="G1123" s="38"/>
      <c r="H1123" s="40"/>
      <c r="I1123" s="39"/>
    </row>
    <row r="1124" spans="6:9" s="20" customFormat="1" ht="12" customHeight="1" x14ac:dyDescent="0.2">
      <c r="F1124" s="38"/>
      <c r="G1124" s="38"/>
      <c r="H1124" s="40"/>
      <c r="I1124" s="39"/>
    </row>
    <row r="1125" spans="6:9" s="20" customFormat="1" ht="12" customHeight="1" x14ac:dyDescent="0.2">
      <c r="F1125" s="38"/>
      <c r="G1125" s="38"/>
      <c r="H1125" s="40"/>
      <c r="I1125" s="39"/>
    </row>
    <row r="1126" spans="6:9" s="20" customFormat="1" ht="12" customHeight="1" x14ac:dyDescent="0.2">
      <c r="F1126" s="38"/>
      <c r="G1126" s="38"/>
      <c r="H1126" s="40"/>
      <c r="I1126" s="39"/>
    </row>
    <row r="1127" spans="6:9" s="20" customFormat="1" ht="12" customHeight="1" x14ac:dyDescent="0.2">
      <c r="F1127" s="38"/>
      <c r="G1127" s="38"/>
      <c r="H1127" s="40"/>
      <c r="I1127" s="39"/>
    </row>
    <row r="1128" spans="6:9" s="20" customFormat="1" ht="12" customHeight="1" x14ac:dyDescent="0.2">
      <c r="F1128" s="38"/>
      <c r="G1128" s="38"/>
      <c r="H1128" s="40"/>
      <c r="I1128" s="39"/>
    </row>
    <row r="1129" spans="6:9" s="20" customFormat="1" ht="12" customHeight="1" x14ac:dyDescent="0.2">
      <c r="F1129" s="38"/>
      <c r="G1129" s="38"/>
      <c r="H1129" s="40"/>
      <c r="I1129" s="39"/>
    </row>
    <row r="1130" spans="6:9" s="20" customFormat="1" x14ac:dyDescent="0.2">
      <c r="F1130" s="38"/>
      <c r="G1130" s="38"/>
      <c r="H1130" s="40"/>
      <c r="I1130" s="39"/>
    </row>
    <row r="1131" spans="6:9" s="20" customFormat="1" ht="12" customHeight="1" x14ac:dyDescent="0.2">
      <c r="F1131" s="38"/>
      <c r="G1131" s="38"/>
      <c r="H1131" s="40"/>
      <c r="I1131" s="39"/>
    </row>
    <row r="1132" spans="6:9" s="20" customFormat="1" ht="12" customHeight="1" x14ac:dyDescent="0.2">
      <c r="F1132" s="38"/>
      <c r="G1132" s="38"/>
      <c r="H1132" s="40"/>
      <c r="I1132" s="39"/>
    </row>
    <row r="1133" spans="6:9" s="20" customFormat="1" ht="12" customHeight="1" x14ac:dyDescent="0.2">
      <c r="F1133" s="38"/>
      <c r="G1133" s="38"/>
      <c r="H1133" s="40"/>
      <c r="I1133" s="39"/>
    </row>
    <row r="1134" spans="6:9" s="20" customFormat="1" ht="12" customHeight="1" x14ac:dyDescent="0.2">
      <c r="F1134" s="38"/>
      <c r="G1134" s="38"/>
      <c r="H1134" s="40"/>
      <c r="I1134" s="39"/>
    </row>
    <row r="1135" spans="6:9" s="20" customFormat="1" ht="12" customHeight="1" x14ac:dyDescent="0.2">
      <c r="F1135" s="38"/>
      <c r="G1135" s="38"/>
      <c r="H1135" s="40"/>
      <c r="I1135" s="39"/>
    </row>
    <row r="1136" spans="6:9" s="20" customFormat="1" ht="12" customHeight="1" x14ac:dyDescent="0.2">
      <c r="F1136" s="38"/>
      <c r="G1136" s="38"/>
      <c r="H1136" s="40"/>
      <c r="I1136" s="39"/>
    </row>
    <row r="1137" spans="6:9" s="20" customFormat="1" ht="12" customHeight="1" x14ac:dyDescent="0.2">
      <c r="F1137" s="38"/>
      <c r="G1137" s="38"/>
      <c r="H1137" s="40"/>
      <c r="I1137" s="39"/>
    </row>
    <row r="1138" spans="6:9" s="20" customFormat="1" ht="12" customHeight="1" x14ac:dyDescent="0.2">
      <c r="F1138" s="38"/>
      <c r="G1138" s="38"/>
      <c r="H1138" s="40"/>
      <c r="I1138" s="39"/>
    </row>
    <row r="1139" spans="6:9" s="20" customFormat="1" x14ac:dyDescent="0.2">
      <c r="F1139" s="38"/>
      <c r="G1139" s="38"/>
      <c r="H1139" s="40"/>
      <c r="I1139" s="39"/>
    </row>
    <row r="1140" spans="6:9" s="20" customFormat="1" ht="12" customHeight="1" x14ac:dyDescent="0.2">
      <c r="F1140" s="38"/>
      <c r="G1140" s="38"/>
      <c r="H1140" s="40"/>
      <c r="I1140" s="39"/>
    </row>
    <row r="1141" spans="6:9" s="20" customFormat="1" ht="12" customHeight="1" x14ac:dyDescent="0.2">
      <c r="F1141" s="38"/>
      <c r="G1141" s="38"/>
      <c r="H1141" s="40"/>
      <c r="I1141" s="39"/>
    </row>
    <row r="1142" spans="6:9" s="20" customFormat="1" ht="12" customHeight="1" x14ac:dyDescent="0.2">
      <c r="F1142" s="38"/>
      <c r="G1142" s="38"/>
      <c r="H1142" s="40"/>
      <c r="I1142" s="39"/>
    </row>
    <row r="1143" spans="6:9" s="20" customFormat="1" ht="12" customHeight="1" x14ac:dyDescent="0.2">
      <c r="F1143" s="38"/>
      <c r="G1143" s="38"/>
      <c r="H1143" s="40"/>
      <c r="I1143" s="39"/>
    </row>
    <row r="1144" spans="6:9" s="20" customFormat="1" ht="12" customHeight="1" x14ac:dyDescent="0.2">
      <c r="F1144" s="38"/>
      <c r="G1144" s="38"/>
      <c r="H1144" s="40"/>
      <c r="I1144" s="39"/>
    </row>
    <row r="1145" spans="6:9" s="20" customFormat="1" ht="12" customHeight="1" x14ac:dyDescent="0.2">
      <c r="F1145" s="38"/>
      <c r="G1145" s="38"/>
      <c r="H1145" s="40"/>
      <c r="I1145" s="39"/>
    </row>
    <row r="1146" spans="6:9" s="20" customFormat="1" ht="12" customHeight="1" x14ac:dyDescent="0.2">
      <c r="F1146" s="38"/>
      <c r="G1146" s="38"/>
      <c r="H1146" s="40"/>
      <c r="I1146" s="39"/>
    </row>
    <row r="1147" spans="6:9" s="20" customFormat="1" x14ac:dyDescent="0.2">
      <c r="F1147" s="38"/>
      <c r="G1147" s="38"/>
      <c r="H1147" s="40"/>
      <c r="I1147" s="39"/>
    </row>
    <row r="1148" spans="6:9" s="20" customFormat="1" ht="12" customHeight="1" x14ac:dyDescent="0.2">
      <c r="F1148" s="38"/>
      <c r="G1148" s="38"/>
      <c r="H1148" s="40"/>
      <c r="I1148" s="39"/>
    </row>
    <row r="1149" spans="6:9" s="20" customFormat="1" ht="12" customHeight="1" x14ac:dyDescent="0.2">
      <c r="F1149" s="38"/>
      <c r="G1149" s="38"/>
      <c r="H1149" s="40"/>
      <c r="I1149" s="39"/>
    </row>
    <row r="1150" spans="6:9" s="20" customFormat="1" ht="12" customHeight="1" x14ac:dyDescent="0.2">
      <c r="F1150" s="38"/>
      <c r="G1150" s="38"/>
      <c r="H1150" s="40"/>
      <c r="I1150" s="39"/>
    </row>
    <row r="1151" spans="6:9" s="20" customFormat="1" ht="12" customHeight="1" x14ac:dyDescent="0.2">
      <c r="F1151" s="38"/>
      <c r="G1151" s="38"/>
      <c r="H1151" s="40"/>
      <c r="I1151" s="39"/>
    </row>
    <row r="1152" spans="6:9" s="20" customFormat="1" ht="12" customHeight="1" x14ac:dyDescent="0.2">
      <c r="F1152" s="38"/>
      <c r="G1152" s="38"/>
      <c r="H1152" s="40"/>
      <c r="I1152" s="39"/>
    </row>
    <row r="1153" spans="6:9" s="20" customFormat="1" ht="12" customHeight="1" x14ac:dyDescent="0.2">
      <c r="F1153" s="38"/>
      <c r="G1153" s="38"/>
      <c r="H1153" s="40"/>
      <c r="I1153" s="39"/>
    </row>
    <row r="1154" spans="6:9" s="20" customFormat="1" ht="12" customHeight="1" x14ac:dyDescent="0.2">
      <c r="F1154" s="38"/>
      <c r="G1154" s="38"/>
      <c r="H1154" s="40"/>
      <c r="I1154" s="39"/>
    </row>
    <row r="1155" spans="6:9" s="20" customFormat="1" ht="12" customHeight="1" x14ac:dyDescent="0.2">
      <c r="F1155" s="38"/>
      <c r="G1155" s="38"/>
      <c r="H1155" s="40"/>
      <c r="I1155" s="39"/>
    </row>
    <row r="1156" spans="6:9" s="20" customFormat="1" x14ac:dyDescent="0.2">
      <c r="F1156" s="38"/>
      <c r="G1156" s="38"/>
      <c r="H1156" s="40"/>
      <c r="I1156" s="39"/>
    </row>
    <row r="1157" spans="6:9" s="20" customFormat="1" ht="12" customHeight="1" x14ac:dyDescent="0.2">
      <c r="F1157" s="38"/>
      <c r="G1157" s="38"/>
      <c r="H1157" s="40"/>
      <c r="I1157" s="39"/>
    </row>
    <row r="1158" spans="6:9" s="20" customFormat="1" ht="12" customHeight="1" x14ac:dyDescent="0.2">
      <c r="F1158" s="38"/>
      <c r="G1158" s="38"/>
      <c r="H1158" s="40"/>
      <c r="I1158" s="39"/>
    </row>
    <row r="1159" spans="6:9" s="20" customFormat="1" ht="12" customHeight="1" x14ac:dyDescent="0.2">
      <c r="F1159" s="38"/>
      <c r="G1159" s="38"/>
      <c r="H1159" s="40"/>
      <c r="I1159" s="39"/>
    </row>
    <row r="1160" spans="6:9" s="20" customFormat="1" ht="12" customHeight="1" x14ac:dyDescent="0.2">
      <c r="F1160" s="38"/>
      <c r="G1160" s="38"/>
      <c r="H1160" s="40"/>
      <c r="I1160" s="39"/>
    </row>
    <row r="1161" spans="6:9" s="20" customFormat="1" ht="12" customHeight="1" x14ac:dyDescent="0.2">
      <c r="F1161" s="38"/>
      <c r="G1161" s="38"/>
      <c r="H1161" s="40"/>
      <c r="I1161" s="39"/>
    </row>
    <row r="1162" spans="6:9" s="20" customFormat="1" ht="12" customHeight="1" x14ac:dyDescent="0.2">
      <c r="F1162" s="38"/>
      <c r="G1162" s="38"/>
      <c r="H1162" s="40"/>
      <c r="I1162" s="39"/>
    </row>
    <row r="1163" spans="6:9" s="20" customFormat="1" ht="12" customHeight="1" x14ac:dyDescent="0.2">
      <c r="F1163" s="38"/>
      <c r="G1163" s="38"/>
      <c r="H1163" s="40"/>
      <c r="I1163" s="39"/>
    </row>
    <row r="1164" spans="6:9" s="20" customFormat="1" x14ac:dyDescent="0.2">
      <c r="F1164" s="38"/>
      <c r="G1164" s="38"/>
      <c r="H1164" s="40"/>
      <c r="I1164" s="39"/>
    </row>
    <row r="1165" spans="6:9" s="20" customFormat="1" ht="12" customHeight="1" x14ac:dyDescent="0.2">
      <c r="F1165" s="38"/>
      <c r="G1165" s="38"/>
      <c r="H1165" s="40"/>
      <c r="I1165" s="39"/>
    </row>
    <row r="1166" spans="6:9" s="20" customFormat="1" ht="12" customHeight="1" x14ac:dyDescent="0.2">
      <c r="F1166" s="38"/>
      <c r="G1166" s="38"/>
      <c r="H1166" s="40"/>
      <c r="I1166" s="39"/>
    </row>
    <row r="1167" spans="6:9" s="20" customFormat="1" ht="12" customHeight="1" x14ac:dyDescent="0.2">
      <c r="F1167" s="38"/>
      <c r="G1167" s="38"/>
      <c r="H1167" s="40"/>
      <c r="I1167" s="39"/>
    </row>
    <row r="1168" spans="6:9" s="20" customFormat="1" ht="12" customHeight="1" x14ac:dyDescent="0.2">
      <c r="F1168" s="38"/>
      <c r="G1168" s="38"/>
      <c r="H1168" s="40"/>
      <c r="I1168" s="39"/>
    </row>
    <row r="1169" spans="6:9" s="20" customFormat="1" ht="12" customHeight="1" x14ac:dyDescent="0.2">
      <c r="F1169" s="38"/>
      <c r="G1169" s="38"/>
      <c r="H1169" s="40"/>
      <c r="I1169" s="39"/>
    </row>
    <row r="1170" spans="6:9" s="20" customFormat="1" ht="12" customHeight="1" x14ac:dyDescent="0.2">
      <c r="F1170" s="38"/>
      <c r="G1170" s="38"/>
      <c r="H1170" s="40"/>
      <c r="I1170" s="39"/>
    </row>
    <row r="1171" spans="6:9" s="20" customFormat="1" ht="12" customHeight="1" x14ac:dyDescent="0.2">
      <c r="F1171" s="38"/>
      <c r="G1171" s="38"/>
      <c r="H1171" s="40"/>
      <c r="I1171" s="39"/>
    </row>
    <row r="1172" spans="6:9" s="20" customFormat="1" ht="12" customHeight="1" x14ac:dyDescent="0.2">
      <c r="F1172" s="38"/>
      <c r="G1172" s="38"/>
      <c r="H1172" s="40"/>
      <c r="I1172" s="39"/>
    </row>
    <row r="1173" spans="6:9" s="20" customFormat="1" x14ac:dyDescent="0.2">
      <c r="F1173" s="38"/>
      <c r="G1173" s="38"/>
      <c r="H1173" s="40"/>
      <c r="I1173" s="39"/>
    </row>
    <row r="1174" spans="6:9" s="20" customFormat="1" ht="12" customHeight="1" x14ac:dyDescent="0.2">
      <c r="F1174" s="38"/>
      <c r="G1174" s="38"/>
      <c r="H1174" s="40"/>
      <c r="I1174" s="39"/>
    </row>
    <row r="1175" spans="6:9" s="20" customFormat="1" ht="12" customHeight="1" x14ac:dyDescent="0.2">
      <c r="F1175" s="38"/>
      <c r="G1175" s="38"/>
      <c r="H1175" s="40"/>
      <c r="I1175" s="39"/>
    </row>
    <row r="1176" spans="6:9" s="20" customFormat="1" ht="12" customHeight="1" x14ac:dyDescent="0.2">
      <c r="F1176" s="38"/>
      <c r="G1176" s="38"/>
      <c r="H1176" s="40"/>
      <c r="I1176" s="39"/>
    </row>
    <row r="1177" spans="6:9" s="20" customFormat="1" ht="12" customHeight="1" x14ac:dyDescent="0.2">
      <c r="F1177" s="38"/>
      <c r="G1177" s="38"/>
      <c r="H1177" s="40"/>
      <c r="I1177" s="39"/>
    </row>
    <row r="1178" spans="6:9" s="20" customFormat="1" ht="12" customHeight="1" x14ac:dyDescent="0.2">
      <c r="F1178" s="38"/>
      <c r="G1178" s="38"/>
      <c r="H1178" s="40"/>
      <c r="I1178" s="39"/>
    </row>
    <row r="1179" spans="6:9" s="20" customFormat="1" ht="12" customHeight="1" x14ac:dyDescent="0.2">
      <c r="F1179" s="38"/>
      <c r="G1179" s="38"/>
      <c r="H1179" s="40"/>
      <c r="I1179" s="39"/>
    </row>
    <row r="1180" spans="6:9" s="20" customFormat="1" ht="12" customHeight="1" x14ac:dyDescent="0.2">
      <c r="F1180" s="38"/>
      <c r="G1180" s="38"/>
      <c r="H1180" s="40"/>
      <c r="I1180" s="39"/>
    </row>
    <row r="1181" spans="6:9" s="20" customFormat="1" x14ac:dyDescent="0.2">
      <c r="F1181" s="38"/>
      <c r="G1181" s="38"/>
      <c r="H1181" s="40"/>
      <c r="I1181" s="39"/>
    </row>
    <row r="1182" spans="6:9" s="20" customFormat="1" ht="12" customHeight="1" x14ac:dyDescent="0.2">
      <c r="F1182" s="38"/>
      <c r="G1182" s="38"/>
      <c r="H1182" s="40"/>
      <c r="I1182" s="39"/>
    </row>
    <row r="1183" spans="6:9" s="20" customFormat="1" ht="12" customHeight="1" x14ac:dyDescent="0.2">
      <c r="F1183" s="38"/>
      <c r="G1183" s="38"/>
      <c r="H1183" s="40"/>
      <c r="I1183" s="39"/>
    </row>
    <row r="1184" spans="6:9" s="20" customFormat="1" ht="12" customHeight="1" x14ac:dyDescent="0.2">
      <c r="F1184" s="38"/>
      <c r="G1184" s="38"/>
      <c r="H1184" s="40"/>
      <c r="I1184" s="39"/>
    </row>
    <row r="1185" spans="6:9" s="20" customFormat="1" ht="12" customHeight="1" x14ac:dyDescent="0.2">
      <c r="F1185" s="38"/>
      <c r="G1185" s="38"/>
      <c r="H1185" s="40"/>
      <c r="I1185" s="39"/>
    </row>
    <row r="1186" spans="6:9" s="20" customFormat="1" ht="12" customHeight="1" x14ac:dyDescent="0.2">
      <c r="F1186" s="38"/>
      <c r="G1186" s="38"/>
      <c r="H1186" s="40"/>
      <c r="I1186" s="39"/>
    </row>
    <row r="1187" spans="6:9" s="20" customFormat="1" ht="12" customHeight="1" x14ac:dyDescent="0.2">
      <c r="F1187" s="38"/>
      <c r="G1187" s="38"/>
      <c r="H1187" s="40"/>
      <c r="I1187" s="39"/>
    </row>
    <row r="1188" spans="6:9" s="20" customFormat="1" ht="12" customHeight="1" x14ac:dyDescent="0.2">
      <c r="F1188" s="38"/>
      <c r="G1188" s="38"/>
      <c r="H1188" s="40"/>
      <c r="I1188" s="39"/>
    </row>
    <row r="1189" spans="6:9" s="20" customFormat="1" x14ac:dyDescent="0.2">
      <c r="F1189" s="38"/>
      <c r="G1189" s="38"/>
      <c r="H1189" s="40"/>
      <c r="I1189" s="39"/>
    </row>
    <row r="1190" spans="6:9" s="20" customFormat="1" ht="12" customHeight="1" x14ac:dyDescent="0.2">
      <c r="F1190" s="38"/>
      <c r="G1190" s="38"/>
      <c r="H1190" s="40"/>
      <c r="I1190" s="39"/>
    </row>
    <row r="1191" spans="6:9" s="20" customFormat="1" ht="12" customHeight="1" x14ac:dyDescent="0.2">
      <c r="F1191" s="38"/>
      <c r="G1191" s="38"/>
      <c r="H1191" s="40"/>
      <c r="I1191" s="39"/>
    </row>
    <row r="1192" spans="6:9" s="20" customFormat="1" ht="12" customHeight="1" x14ac:dyDescent="0.2">
      <c r="F1192" s="38"/>
      <c r="G1192" s="38"/>
      <c r="H1192" s="40"/>
      <c r="I1192" s="39"/>
    </row>
    <row r="1193" spans="6:9" s="20" customFormat="1" ht="12" customHeight="1" x14ac:dyDescent="0.2">
      <c r="F1193" s="38"/>
      <c r="G1193" s="38"/>
      <c r="H1193" s="40"/>
      <c r="I1193" s="39"/>
    </row>
    <row r="1194" spans="6:9" s="20" customFormat="1" ht="12" customHeight="1" x14ac:dyDescent="0.2">
      <c r="F1194" s="38"/>
      <c r="G1194" s="38"/>
      <c r="H1194" s="40"/>
      <c r="I1194" s="39"/>
    </row>
    <row r="1195" spans="6:9" s="20" customFormat="1" ht="12" customHeight="1" x14ac:dyDescent="0.2">
      <c r="F1195" s="38"/>
      <c r="G1195" s="38"/>
      <c r="H1195" s="40"/>
      <c r="I1195" s="39"/>
    </row>
    <row r="1196" spans="6:9" s="20" customFormat="1" ht="12" customHeight="1" x14ac:dyDescent="0.2">
      <c r="F1196" s="38"/>
      <c r="G1196" s="38"/>
      <c r="H1196" s="40"/>
      <c r="I1196" s="39"/>
    </row>
    <row r="1197" spans="6:9" s="20" customFormat="1" ht="12" customHeight="1" x14ac:dyDescent="0.2">
      <c r="F1197" s="38"/>
      <c r="G1197" s="38"/>
      <c r="H1197" s="40"/>
      <c r="I1197" s="39"/>
    </row>
    <row r="1198" spans="6:9" s="20" customFormat="1" x14ac:dyDescent="0.2">
      <c r="F1198" s="38"/>
      <c r="G1198" s="38"/>
      <c r="H1198" s="40"/>
      <c r="I1198" s="39"/>
    </row>
    <row r="1199" spans="6:9" s="20" customFormat="1" ht="12" customHeight="1" x14ac:dyDescent="0.2">
      <c r="F1199" s="38"/>
      <c r="G1199" s="38"/>
      <c r="H1199" s="40"/>
      <c r="I1199" s="39"/>
    </row>
    <row r="1200" spans="6:9" s="20" customFormat="1" ht="12" customHeight="1" x14ac:dyDescent="0.2">
      <c r="F1200" s="38"/>
      <c r="G1200" s="38"/>
      <c r="H1200" s="40"/>
      <c r="I1200" s="39"/>
    </row>
    <row r="1201" spans="6:9" s="20" customFormat="1" ht="12" customHeight="1" x14ac:dyDescent="0.2">
      <c r="F1201" s="38"/>
      <c r="G1201" s="38"/>
      <c r="H1201" s="40"/>
      <c r="I1201" s="39"/>
    </row>
    <row r="1202" spans="6:9" s="20" customFormat="1" ht="12" customHeight="1" x14ac:dyDescent="0.2">
      <c r="F1202" s="38"/>
      <c r="G1202" s="38"/>
      <c r="H1202" s="40"/>
      <c r="I1202" s="39"/>
    </row>
    <row r="1203" spans="6:9" s="20" customFormat="1" ht="12" customHeight="1" x14ac:dyDescent="0.2">
      <c r="F1203" s="38"/>
      <c r="G1203" s="38"/>
      <c r="H1203" s="40"/>
      <c r="I1203" s="39"/>
    </row>
    <row r="1204" spans="6:9" s="20" customFormat="1" ht="12" customHeight="1" x14ac:dyDescent="0.2">
      <c r="F1204" s="38"/>
      <c r="G1204" s="38"/>
      <c r="H1204" s="40"/>
      <c r="I1204" s="39"/>
    </row>
    <row r="1205" spans="6:9" s="20" customFormat="1" ht="12" customHeight="1" x14ac:dyDescent="0.2">
      <c r="F1205" s="38"/>
      <c r="G1205" s="38"/>
      <c r="H1205" s="40"/>
      <c r="I1205" s="39"/>
    </row>
    <row r="1206" spans="6:9" s="20" customFormat="1" x14ac:dyDescent="0.2">
      <c r="F1206" s="38"/>
      <c r="G1206" s="38"/>
      <c r="H1206" s="40"/>
      <c r="I1206" s="39"/>
    </row>
    <row r="1207" spans="6:9" s="20" customFormat="1" ht="12" customHeight="1" x14ac:dyDescent="0.2">
      <c r="F1207" s="38"/>
      <c r="G1207" s="38"/>
      <c r="H1207" s="40"/>
      <c r="I1207" s="39"/>
    </row>
    <row r="1208" spans="6:9" s="20" customFormat="1" ht="12" customHeight="1" x14ac:dyDescent="0.2">
      <c r="F1208" s="38"/>
      <c r="G1208" s="38"/>
      <c r="H1208" s="40"/>
      <c r="I1208" s="39"/>
    </row>
    <row r="1209" spans="6:9" s="20" customFormat="1" ht="12" customHeight="1" x14ac:dyDescent="0.2">
      <c r="F1209" s="38"/>
      <c r="G1209" s="38"/>
      <c r="H1209" s="40"/>
      <c r="I1209" s="39"/>
    </row>
    <row r="1210" spans="6:9" s="20" customFormat="1" ht="12" customHeight="1" x14ac:dyDescent="0.2">
      <c r="F1210" s="38"/>
      <c r="G1210" s="38"/>
      <c r="H1210" s="40"/>
      <c r="I1210" s="39"/>
    </row>
    <row r="1211" spans="6:9" s="20" customFormat="1" ht="12" customHeight="1" x14ac:dyDescent="0.2">
      <c r="F1211" s="38"/>
      <c r="G1211" s="38"/>
      <c r="H1211" s="40"/>
      <c r="I1211" s="39"/>
    </row>
    <row r="1212" spans="6:9" s="20" customFormat="1" ht="12" customHeight="1" x14ac:dyDescent="0.2">
      <c r="F1212" s="38"/>
      <c r="G1212" s="38"/>
      <c r="H1212" s="40"/>
      <c r="I1212" s="39"/>
    </row>
    <row r="1213" spans="6:9" s="20" customFormat="1" ht="12" customHeight="1" x14ac:dyDescent="0.2">
      <c r="F1213" s="38"/>
      <c r="G1213" s="38"/>
      <c r="H1213" s="40"/>
      <c r="I1213" s="39"/>
    </row>
    <row r="1214" spans="6:9" s="20" customFormat="1" x14ac:dyDescent="0.2">
      <c r="F1214" s="38"/>
      <c r="G1214" s="38"/>
      <c r="H1214" s="40"/>
      <c r="I1214" s="39"/>
    </row>
    <row r="1215" spans="6:9" s="20" customFormat="1" ht="12" customHeight="1" x14ac:dyDescent="0.2">
      <c r="F1215" s="38"/>
      <c r="G1215" s="38"/>
      <c r="H1215" s="40"/>
      <c r="I1215" s="39"/>
    </row>
    <row r="1216" spans="6:9" s="20" customFormat="1" ht="12" customHeight="1" x14ac:dyDescent="0.2">
      <c r="F1216" s="38"/>
      <c r="G1216" s="38"/>
      <c r="H1216" s="40"/>
      <c r="I1216" s="39"/>
    </row>
    <row r="1217" spans="6:9" s="20" customFormat="1" ht="12" customHeight="1" x14ac:dyDescent="0.2">
      <c r="F1217" s="38"/>
      <c r="G1217" s="38"/>
      <c r="H1217" s="40"/>
      <c r="I1217" s="39"/>
    </row>
    <row r="1218" spans="6:9" s="20" customFormat="1" ht="12" customHeight="1" x14ac:dyDescent="0.2">
      <c r="F1218" s="38"/>
      <c r="G1218" s="38"/>
      <c r="H1218" s="40"/>
      <c r="I1218" s="39"/>
    </row>
    <row r="1219" spans="6:9" s="20" customFormat="1" ht="12" customHeight="1" x14ac:dyDescent="0.2">
      <c r="F1219" s="38"/>
      <c r="G1219" s="38"/>
      <c r="H1219" s="40"/>
      <c r="I1219" s="39"/>
    </row>
    <row r="1220" spans="6:9" s="20" customFormat="1" ht="12" customHeight="1" x14ac:dyDescent="0.2">
      <c r="F1220" s="38"/>
      <c r="G1220" s="38"/>
      <c r="H1220" s="40"/>
      <c r="I1220" s="39"/>
    </row>
    <row r="1221" spans="6:9" s="20" customFormat="1" ht="12" customHeight="1" x14ac:dyDescent="0.2">
      <c r="F1221" s="38"/>
      <c r="G1221" s="38"/>
      <c r="H1221" s="40"/>
      <c r="I1221" s="39"/>
    </row>
    <row r="1222" spans="6:9" s="20" customFormat="1" ht="12.75" customHeight="1" x14ac:dyDescent="0.2">
      <c r="F1222" s="38"/>
      <c r="G1222" s="38"/>
      <c r="H1222" s="40"/>
      <c r="I1222" s="39"/>
    </row>
    <row r="1223" spans="6:9" s="20" customFormat="1" ht="12" customHeight="1" x14ac:dyDescent="0.2">
      <c r="F1223" s="38"/>
      <c r="G1223" s="38"/>
      <c r="H1223" s="40"/>
      <c r="I1223" s="39"/>
    </row>
    <row r="1224" spans="6:9" s="20" customFormat="1" ht="12" customHeight="1" x14ac:dyDescent="0.2">
      <c r="F1224" s="38"/>
      <c r="G1224" s="38"/>
      <c r="H1224" s="40"/>
      <c r="I1224" s="39"/>
    </row>
    <row r="1225" spans="6:9" s="20" customFormat="1" ht="12" customHeight="1" x14ac:dyDescent="0.2">
      <c r="F1225" s="38"/>
      <c r="G1225" s="38"/>
      <c r="H1225" s="40"/>
      <c r="I1225" s="39"/>
    </row>
    <row r="1226" spans="6:9" s="20" customFormat="1" ht="12" customHeight="1" x14ac:dyDescent="0.2">
      <c r="F1226" s="38"/>
      <c r="G1226" s="38"/>
      <c r="H1226" s="40"/>
      <c r="I1226" s="39"/>
    </row>
    <row r="1227" spans="6:9" s="20" customFormat="1" ht="12" customHeight="1" x14ac:dyDescent="0.2">
      <c r="F1227" s="38"/>
      <c r="G1227" s="38"/>
      <c r="H1227" s="40"/>
      <c r="I1227" s="39"/>
    </row>
    <row r="1228" spans="6:9" s="20" customFormat="1" ht="12" customHeight="1" x14ac:dyDescent="0.2">
      <c r="F1228" s="38"/>
      <c r="G1228" s="38"/>
      <c r="H1228" s="40"/>
      <c r="I1228" s="39"/>
    </row>
    <row r="1229" spans="6:9" s="20" customFormat="1" ht="12" customHeight="1" x14ac:dyDescent="0.2">
      <c r="F1229" s="38"/>
      <c r="G1229" s="38"/>
      <c r="H1229" s="40"/>
      <c r="I1229" s="39"/>
    </row>
    <row r="1230" spans="6:9" s="20" customFormat="1" ht="24" customHeight="1" x14ac:dyDescent="0.2">
      <c r="F1230" s="38"/>
      <c r="G1230" s="38"/>
      <c r="H1230" s="40"/>
      <c r="I1230" s="39"/>
    </row>
    <row r="1231" spans="6:9" s="20" customFormat="1" ht="12" customHeight="1" x14ac:dyDescent="0.2">
      <c r="F1231" s="38"/>
      <c r="G1231" s="38"/>
      <c r="H1231" s="40"/>
      <c r="I1231" s="39"/>
    </row>
    <row r="1232" spans="6:9" s="20" customFormat="1" x14ac:dyDescent="0.2">
      <c r="F1232" s="38"/>
      <c r="G1232" s="38"/>
      <c r="H1232" s="40"/>
      <c r="I1232" s="39"/>
    </row>
    <row r="1233" spans="6:9" s="20" customFormat="1" ht="12" customHeight="1" x14ac:dyDescent="0.2">
      <c r="F1233" s="38"/>
      <c r="G1233" s="38"/>
      <c r="H1233" s="40"/>
      <c r="I1233" s="39"/>
    </row>
    <row r="1234" spans="6:9" s="20" customFormat="1" ht="12" customHeight="1" x14ac:dyDescent="0.2">
      <c r="F1234" s="38"/>
      <c r="G1234" s="38"/>
      <c r="H1234" s="40"/>
      <c r="I1234" s="39"/>
    </row>
    <row r="1235" spans="6:9" s="20" customFormat="1" ht="12" customHeight="1" x14ac:dyDescent="0.2">
      <c r="F1235" s="38"/>
      <c r="G1235" s="38"/>
      <c r="H1235" s="40"/>
      <c r="I1235" s="39"/>
    </row>
    <row r="1236" spans="6:9" s="20" customFormat="1" ht="12" customHeight="1" x14ac:dyDescent="0.2">
      <c r="F1236" s="38"/>
      <c r="G1236" s="38"/>
      <c r="H1236" s="40"/>
      <c r="I1236" s="39"/>
    </row>
    <row r="1237" spans="6:9" s="20" customFormat="1" ht="12" customHeight="1" x14ac:dyDescent="0.2">
      <c r="F1237" s="38"/>
      <c r="G1237" s="38"/>
      <c r="H1237" s="40"/>
      <c r="I1237" s="39"/>
    </row>
    <row r="1238" spans="6:9" s="20" customFormat="1" ht="12" customHeight="1" x14ac:dyDescent="0.2">
      <c r="F1238" s="38"/>
      <c r="G1238" s="38"/>
      <c r="H1238" s="40"/>
      <c r="I1238" s="39"/>
    </row>
    <row r="1239" spans="6:9" s="20" customFormat="1" ht="24" customHeight="1" x14ac:dyDescent="0.2">
      <c r="F1239" s="38"/>
      <c r="G1239" s="38"/>
      <c r="H1239" s="40"/>
      <c r="I1239" s="39"/>
    </row>
    <row r="1240" spans="6:9" s="20" customFormat="1" x14ac:dyDescent="0.2">
      <c r="F1240" s="38"/>
      <c r="G1240" s="38"/>
      <c r="H1240" s="40"/>
      <c r="I1240" s="39"/>
    </row>
    <row r="1241" spans="6:9" s="20" customFormat="1" ht="12" customHeight="1" x14ac:dyDescent="0.2">
      <c r="F1241" s="38"/>
      <c r="G1241" s="38"/>
      <c r="H1241" s="40"/>
      <c r="I1241" s="39"/>
    </row>
    <row r="1242" spans="6:9" s="20" customFormat="1" ht="12" customHeight="1" x14ac:dyDescent="0.2">
      <c r="F1242" s="38"/>
      <c r="G1242" s="38"/>
      <c r="H1242" s="40"/>
      <c r="I1242" s="39"/>
    </row>
    <row r="1243" spans="6:9" s="20" customFormat="1" ht="12" customHeight="1" x14ac:dyDescent="0.2">
      <c r="F1243" s="38"/>
      <c r="G1243" s="38"/>
      <c r="H1243" s="40"/>
      <c r="I1243" s="39"/>
    </row>
    <row r="1244" spans="6:9" s="20" customFormat="1" ht="12" customHeight="1" x14ac:dyDescent="0.2">
      <c r="F1244" s="38"/>
      <c r="G1244" s="38"/>
      <c r="H1244" s="40"/>
      <c r="I1244" s="39"/>
    </row>
    <row r="1245" spans="6:9" s="20" customFormat="1" ht="12" customHeight="1" x14ac:dyDescent="0.2">
      <c r="F1245" s="38"/>
      <c r="G1245" s="38"/>
      <c r="H1245" s="40"/>
      <c r="I1245" s="39"/>
    </row>
    <row r="1246" spans="6:9" s="20" customFormat="1" ht="12" customHeight="1" x14ac:dyDescent="0.2">
      <c r="F1246" s="38"/>
      <c r="G1246" s="38"/>
      <c r="H1246" s="40"/>
      <c r="I1246" s="39"/>
    </row>
    <row r="1247" spans="6:9" s="20" customFormat="1" ht="24" customHeight="1" x14ac:dyDescent="0.2">
      <c r="F1247" s="38"/>
      <c r="G1247" s="38"/>
      <c r="H1247" s="40"/>
      <c r="I1247" s="39"/>
    </row>
    <row r="1248" spans="6:9" s="20" customFormat="1" x14ac:dyDescent="0.2">
      <c r="F1248" s="38"/>
      <c r="G1248" s="38"/>
      <c r="H1248" s="40"/>
      <c r="I1248" s="39"/>
    </row>
    <row r="1249" spans="6:9" s="20" customFormat="1" ht="12" customHeight="1" x14ac:dyDescent="0.2">
      <c r="F1249" s="38"/>
      <c r="G1249" s="38"/>
      <c r="H1249" s="40"/>
      <c r="I1249" s="39"/>
    </row>
    <row r="1250" spans="6:9" s="20" customFormat="1" ht="12" customHeight="1" x14ac:dyDescent="0.2">
      <c r="F1250" s="38"/>
      <c r="G1250" s="38"/>
      <c r="H1250" s="40"/>
      <c r="I1250" s="39"/>
    </row>
    <row r="1251" spans="6:9" s="20" customFormat="1" ht="12" customHeight="1" x14ac:dyDescent="0.2">
      <c r="F1251" s="38"/>
      <c r="G1251" s="38"/>
      <c r="H1251" s="40"/>
      <c r="I1251" s="39"/>
    </row>
    <row r="1252" spans="6:9" s="20" customFormat="1" ht="12" customHeight="1" x14ac:dyDescent="0.2">
      <c r="F1252" s="38"/>
      <c r="G1252" s="38"/>
      <c r="H1252" s="40"/>
      <c r="I1252" s="39"/>
    </row>
    <row r="1253" spans="6:9" s="20" customFormat="1" ht="12" customHeight="1" x14ac:dyDescent="0.2">
      <c r="F1253" s="38"/>
      <c r="G1253" s="38"/>
      <c r="H1253" s="40"/>
      <c r="I1253" s="39"/>
    </row>
    <row r="1254" spans="6:9" s="20" customFormat="1" ht="12" customHeight="1" x14ac:dyDescent="0.2">
      <c r="F1254" s="38"/>
      <c r="G1254" s="38"/>
      <c r="H1254" s="40"/>
      <c r="I1254" s="39"/>
    </row>
    <row r="1255" spans="6:9" s="20" customFormat="1" ht="12" customHeight="1" x14ac:dyDescent="0.2">
      <c r="F1255" s="38"/>
      <c r="G1255" s="38"/>
      <c r="H1255" s="40"/>
      <c r="I1255" s="39"/>
    </row>
    <row r="1256" spans="6:9" s="20" customFormat="1" ht="12" customHeight="1" x14ac:dyDescent="0.2">
      <c r="F1256" s="38"/>
      <c r="G1256" s="38"/>
      <c r="H1256" s="40"/>
      <c r="I1256" s="39"/>
    </row>
    <row r="1257" spans="6:9" s="20" customFormat="1" x14ac:dyDescent="0.2">
      <c r="F1257" s="38"/>
      <c r="G1257" s="38"/>
      <c r="H1257" s="40"/>
      <c r="I1257" s="39"/>
    </row>
    <row r="1258" spans="6:9" s="20" customFormat="1" ht="12" customHeight="1" x14ac:dyDescent="0.2">
      <c r="F1258" s="38"/>
      <c r="G1258" s="38"/>
      <c r="H1258" s="40"/>
      <c r="I1258" s="39"/>
    </row>
    <row r="1259" spans="6:9" s="20" customFormat="1" ht="12" customHeight="1" x14ac:dyDescent="0.2">
      <c r="F1259" s="38"/>
      <c r="G1259" s="38"/>
      <c r="H1259" s="40"/>
      <c r="I1259" s="39"/>
    </row>
    <row r="1260" spans="6:9" s="20" customFormat="1" ht="12" customHeight="1" x14ac:dyDescent="0.2">
      <c r="F1260" s="38"/>
      <c r="G1260" s="38"/>
      <c r="H1260" s="40"/>
      <c r="I1260" s="39"/>
    </row>
    <row r="1261" spans="6:9" s="20" customFormat="1" ht="12" customHeight="1" x14ac:dyDescent="0.2">
      <c r="F1261" s="38"/>
      <c r="G1261" s="38"/>
      <c r="H1261" s="40"/>
      <c r="I1261" s="39"/>
    </row>
    <row r="1262" spans="6:9" s="20" customFormat="1" ht="12" customHeight="1" x14ac:dyDescent="0.2">
      <c r="F1262" s="38"/>
      <c r="G1262" s="38"/>
      <c r="H1262" s="40"/>
      <c r="I1262" s="39"/>
    </row>
    <row r="1263" spans="6:9" s="20" customFormat="1" ht="12" customHeight="1" x14ac:dyDescent="0.2">
      <c r="F1263" s="38"/>
      <c r="G1263" s="38"/>
      <c r="H1263" s="40"/>
      <c r="I1263" s="39"/>
    </row>
    <row r="1264" spans="6:9" s="20" customFormat="1" ht="12" customHeight="1" x14ac:dyDescent="0.2">
      <c r="F1264" s="38"/>
      <c r="G1264" s="38"/>
      <c r="H1264" s="40"/>
      <c r="I1264" s="39"/>
    </row>
    <row r="1265" spans="6:9" s="20" customFormat="1" x14ac:dyDescent="0.2">
      <c r="F1265" s="38"/>
      <c r="G1265" s="38"/>
      <c r="H1265" s="40"/>
      <c r="I1265" s="39"/>
    </row>
    <row r="1266" spans="6:9" s="20" customFormat="1" ht="12" customHeight="1" x14ac:dyDescent="0.2">
      <c r="F1266" s="38"/>
      <c r="G1266" s="38"/>
      <c r="H1266" s="40"/>
      <c r="I1266" s="39"/>
    </row>
    <row r="1267" spans="6:9" s="20" customFormat="1" ht="12" customHeight="1" x14ac:dyDescent="0.2">
      <c r="F1267" s="38"/>
      <c r="G1267" s="38"/>
      <c r="H1267" s="40"/>
      <c r="I1267" s="39"/>
    </row>
    <row r="1268" spans="6:9" s="20" customFormat="1" ht="12" customHeight="1" x14ac:dyDescent="0.2">
      <c r="F1268" s="38"/>
      <c r="G1268" s="38"/>
      <c r="H1268" s="40"/>
      <c r="I1268" s="39"/>
    </row>
    <row r="1269" spans="6:9" s="20" customFormat="1" ht="12" customHeight="1" x14ac:dyDescent="0.2">
      <c r="F1269" s="38"/>
      <c r="G1269" s="38"/>
      <c r="H1269" s="40"/>
      <c r="I1269" s="39"/>
    </row>
    <row r="1270" spans="6:9" s="20" customFormat="1" ht="12" customHeight="1" x14ac:dyDescent="0.2">
      <c r="F1270" s="38"/>
      <c r="G1270" s="38"/>
      <c r="H1270" s="40"/>
      <c r="I1270" s="39"/>
    </row>
    <row r="1271" spans="6:9" s="20" customFormat="1" ht="12" customHeight="1" x14ac:dyDescent="0.2">
      <c r="F1271" s="38"/>
      <c r="G1271" s="38"/>
      <c r="H1271" s="40"/>
      <c r="I1271" s="39"/>
    </row>
    <row r="1272" spans="6:9" s="20" customFormat="1" ht="12" customHeight="1" x14ac:dyDescent="0.2">
      <c r="F1272" s="38"/>
      <c r="G1272" s="38"/>
      <c r="H1272" s="40"/>
      <c r="I1272" s="39"/>
    </row>
    <row r="1273" spans="6:9" s="20" customFormat="1" ht="12" customHeight="1" x14ac:dyDescent="0.2">
      <c r="F1273" s="38"/>
      <c r="G1273" s="38"/>
      <c r="H1273" s="40"/>
      <c r="I1273" s="39"/>
    </row>
    <row r="1274" spans="6:9" s="20" customFormat="1" ht="12" customHeight="1" x14ac:dyDescent="0.2">
      <c r="F1274" s="38"/>
      <c r="G1274" s="38"/>
      <c r="H1274" s="40"/>
      <c r="I1274" s="39"/>
    </row>
    <row r="1275" spans="6:9" s="20" customFormat="1" ht="12" customHeight="1" x14ac:dyDescent="0.2">
      <c r="F1275" s="38"/>
      <c r="G1275" s="38"/>
      <c r="H1275" s="40"/>
      <c r="I1275" s="39"/>
    </row>
    <row r="1276" spans="6:9" s="20" customFormat="1" x14ac:dyDescent="0.2">
      <c r="F1276" s="38"/>
      <c r="G1276" s="38"/>
      <c r="H1276" s="40"/>
      <c r="I1276" s="39"/>
    </row>
    <row r="1277" spans="6:9" s="20" customFormat="1" ht="12" customHeight="1" x14ac:dyDescent="0.2">
      <c r="F1277" s="38"/>
      <c r="G1277" s="38"/>
      <c r="H1277" s="40"/>
      <c r="I1277" s="39"/>
    </row>
    <row r="1278" spans="6:9" s="20" customFormat="1" ht="12" customHeight="1" x14ac:dyDescent="0.2">
      <c r="F1278" s="38"/>
      <c r="G1278" s="38"/>
      <c r="H1278" s="40"/>
      <c r="I1278" s="39"/>
    </row>
    <row r="1279" spans="6:9" s="20" customFormat="1" ht="12" customHeight="1" x14ac:dyDescent="0.2">
      <c r="F1279" s="38"/>
      <c r="G1279" s="38"/>
      <c r="H1279" s="40"/>
      <c r="I1279" s="39"/>
    </row>
    <row r="1280" spans="6:9" s="20" customFormat="1" ht="12" customHeight="1" x14ac:dyDescent="0.2">
      <c r="F1280" s="38"/>
      <c r="G1280" s="38"/>
      <c r="H1280" s="40"/>
      <c r="I1280" s="39"/>
    </row>
    <row r="1281" spans="6:9" s="20" customFormat="1" ht="12" customHeight="1" x14ac:dyDescent="0.2">
      <c r="F1281" s="38"/>
      <c r="G1281" s="38"/>
      <c r="H1281" s="40"/>
      <c r="I1281" s="39"/>
    </row>
    <row r="1282" spans="6:9" s="20" customFormat="1" ht="12" customHeight="1" x14ac:dyDescent="0.2">
      <c r="F1282" s="38"/>
      <c r="G1282" s="38"/>
      <c r="H1282" s="40"/>
      <c r="I1282" s="39"/>
    </row>
    <row r="1283" spans="6:9" s="20" customFormat="1" ht="24" customHeight="1" x14ac:dyDescent="0.2">
      <c r="F1283" s="38"/>
      <c r="G1283" s="38"/>
      <c r="H1283" s="40"/>
      <c r="I1283" s="39"/>
    </row>
    <row r="1284" spans="6:9" s="20" customFormat="1" ht="12" customHeight="1" x14ac:dyDescent="0.2">
      <c r="F1284" s="38"/>
      <c r="G1284" s="38"/>
      <c r="H1284" s="40"/>
      <c r="I1284" s="39"/>
    </row>
    <row r="1285" spans="6:9" s="20" customFormat="1" x14ac:dyDescent="0.2">
      <c r="F1285" s="38"/>
      <c r="G1285" s="38"/>
      <c r="H1285" s="40"/>
      <c r="I1285" s="39"/>
    </row>
    <row r="1286" spans="6:9" s="20" customFormat="1" ht="12" customHeight="1" x14ac:dyDescent="0.2">
      <c r="F1286" s="38"/>
      <c r="G1286" s="38"/>
      <c r="H1286" s="40"/>
      <c r="I1286" s="39"/>
    </row>
    <row r="1287" spans="6:9" s="20" customFormat="1" ht="12" customHeight="1" x14ac:dyDescent="0.2">
      <c r="F1287" s="38"/>
      <c r="G1287" s="38"/>
      <c r="H1287" s="40"/>
      <c r="I1287" s="39"/>
    </row>
    <row r="1288" spans="6:9" s="20" customFormat="1" ht="12" customHeight="1" x14ac:dyDescent="0.2">
      <c r="F1288" s="38"/>
      <c r="G1288" s="38"/>
      <c r="H1288" s="40"/>
      <c r="I1288" s="39"/>
    </row>
    <row r="1289" spans="6:9" s="20" customFormat="1" ht="12" customHeight="1" x14ac:dyDescent="0.2">
      <c r="F1289" s="38"/>
      <c r="G1289" s="38"/>
      <c r="H1289" s="40"/>
      <c r="I1289" s="39"/>
    </row>
    <row r="1290" spans="6:9" s="20" customFormat="1" ht="12" customHeight="1" x14ac:dyDescent="0.2">
      <c r="F1290" s="38"/>
      <c r="G1290" s="38"/>
      <c r="H1290" s="40"/>
      <c r="I1290" s="39"/>
    </row>
    <row r="1291" spans="6:9" s="20" customFormat="1" ht="12" customHeight="1" x14ac:dyDescent="0.2">
      <c r="F1291" s="38"/>
      <c r="G1291" s="38"/>
      <c r="H1291" s="40"/>
      <c r="I1291" s="39"/>
    </row>
    <row r="1292" spans="6:9" s="20" customFormat="1" ht="72" customHeight="1" x14ac:dyDescent="0.2">
      <c r="F1292" s="38"/>
      <c r="G1292" s="38"/>
      <c r="H1292" s="40"/>
      <c r="I1292" s="39"/>
    </row>
    <row r="1293" spans="6:9" s="20" customFormat="1" ht="12" customHeight="1" x14ac:dyDescent="0.2">
      <c r="F1293" s="38"/>
      <c r="G1293" s="38"/>
      <c r="H1293" s="40"/>
      <c r="I1293" s="39"/>
    </row>
    <row r="1294" spans="6:9" s="20" customFormat="1" x14ac:dyDescent="0.2">
      <c r="F1294" s="38"/>
      <c r="G1294" s="38"/>
      <c r="H1294" s="40"/>
      <c r="I1294" s="39"/>
    </row>
    <row r="1295" spans="6:9" s="20" customFormat="1" ht="12" customHeight="1" x14ac:dyDescent="0.2">
      <c r="F1295" s="38"/>
      <c r="G1295" s="38"/>
      <c r="H1295" s="40"/>
      <c r="I1295" s="39"/>
    </row>
    <row r="1296" spans="6:9" s="20" customFormat="1" ht="12" customHeight="1" x14ac:dyDescent="0.2">
      <c r="F1296" s="38"/>
      <c r="G1296" s="38"/>
      <c r="H1296" s="40"/>
      <c r="I1296" s="39"/>
    </row>
    <row r="1297" spans="6:9" s="20" customFormat="1" ht="12" customHeight="1" x14ac:dyDescent="0.2">
      <c r="F1297" s="38"/>
      <c r="G1297" s="38"/>
      <c r="H1297" s="40"/>
      <c r="I1297" s="39"/>
    </row>
    <row r="1298" spans="6:9" s="20" customFormat="1" ht="12" customHeight="1" x14ac:dyDescent="0.2">
      <c r="F1298" s="38"/>
      <c r="G1298" s="38"/>
      <c r="H1298" s="40"/>
      <c r="I1298" s="39"/>
    </row>
    <row r="1299" spans="6:9" s="20" customFormat="1" ht="12" customHeight="1" x14ac:dyDescent="0.2">
      <c r="F1299" s="38"/>
      <c r="G1299" s="38"/>
      <c r="H1299" s="40"/>
      <c r="I1299" s="39"/>
    </row>
    <row r="1300" spans="6:9" s="20" customFormat="1" ht="12" customHeight="1" x14ac:dyDescent="0.2">
      <c r="F1300" s="38"/>
      <c r="G1300" s="38"/>
      <c r="H1300" s="40"/>
      <c r="I1300" s="39"/>
    </row>
    <row r="1301" spans="6:9" s="20" customFormat="1" ht="24" customHeight="1" x14ac:dyDescent="0.2">
      <c r="F1301" s="38"/>
      <c r="G1301" s="38"/>
      <c r="H1301" s="40"/>
      <c r="I1301" s="39"/>
    </row>
    <row r="1302" spans="6:9" s="20" customFormat="1" ht="12" customHeight="1" x14ac:dyDescent="0.2">
      <c r="F1302" s="38"/>
      <c r="G1302" s="38"/>
      <c r="H1302" s="40"/>
      <c r="I1302" s="39"/>
    </row>
    <row r="1303" spans="6:9" s="20" customFormat="1" x14ac:dyDescent="0.2">
      <c r="F1303" s="38"/>
      <c r="G1303" s="38"/>
      <c r="H1303" s="40"/>
      <c r="I1303" s="39"/>
    </row>
    <row r="1304" spans="6:9" s="20" customFormat="1" ht="12" customHeight="1" x14ac:dyDescent="0.2">
      <c r="F1304" s="38"/>
      <c r="G1304" s="38"/>
      <c r="H1304" s="40"/>
      <c r="I1304" s="39"/>
    </row>
    <row r="1305" spans="6:9" s="20" customFormat="1" ht="12" customHeight="1" x14ac:dyDescent="0.2">
      <c r="F1305" s="38"/>
      <c r="G1305" s="38"/>
      <c r="H1305" s="40"/>
      <c r="I1305" s="39"/>
    </row>
    <row r="1306" spans="6:9" s="20" customFormat="1" ht="12" customHeight="1" x14ac:dyDescent="0.2">
      <c r="F1306" s="38"/>
      <c r="G1306" s="38"/>
      <c r="H1306" s="40"/>
      <c r="I1306" s="39"/>
    </row>
    <row r="1307" spans="6:9" s="20" customFormat="1" ht="12" customHeight="1" x14ac:dyDescent="0.2">
      <c r="F1307" s="38"/>
      <c r="G1307" s="38"/>
      <c r="H1307" s="40"/>
      <c r="I1307" s="39"/>
    </row>
    <row r="1308" spans="6:9" s="20" customFormat="1" ht="12" customHeight="1" x14ac:dyDescent="0.2">
      <c r="F1308" s="38"/>
      <c r="G1308" s="38"/>
      <c r="H1308" s="40"/>
      <c r="I1308" s="39"/>
    </row>
    <row r="1309" spans="6:9" s="20" customFormat="1" ht="12" customHeight="1" x14ac:dyDescent="0.2">
      <c r="F1309" s="38"/>
      <c r="G1309" s="38"/>
      <c r="H1309" s="40"/>
      <c r="I1309" s="39"/>
    </row>
    <row r="1310" spans="6:9" s="20" customFormat="1" ht="24" customHeight="1" x14ac:dyDescent="0.2">
      <c r="F1310" s="38"/>
      <c r="G1310" s="38"/>
      <c r="H1310" s="40"/>
      <c r="I1310" s="39"/>
    </row>
    <row r="1311" spans="6:9" s="20" customFormat="1" ht="12" customHeight="1" x14ac:dyDescent="0.2">
      <c r="F1311" s="38"/>
      <c r="G1311" s="38"/>
      <c r="H1311" s="40"/>
      <c r="I1311" s="39"/>
    </row>
    <row r="1312" spans="6:9" s="20" customFormat="1" x14ac:dyDescent="0.2">
      <c r="F1312" s="38"/>
      <c r="G1312" s="38"/>
      <c r="H1312" s="40"/>
      <c r="I1312" s="39"/>
    </row>
    <row r="1313" spans="6:9" s="20" customFormat="1" ht="12" customHeight="1" x14ac:dyDescent="0.2">
      <c r="F1313" s="38"/>
      <c r="G1313" s="38"/>
      <c r="H1313" s="40"/>
      <c r="I1313" s="39"/>
    </row>
    <row r="1314" spans="6:9" s="20" customFormat="1" ht="12" customHeight="1" x14ac:dyDescent="0.2">
      <c r="F1314" s="38"/>
      <c r="G1314" s="38"/>
      <c r="H1314" s="40"/>
      <c r="I1314" s="39"/>
    </row>
    <row r="1315" spans="6:9" s="20" customFormat="1" ht="12" customHeight="1" x14ac:dyDescent="0.2">
      <c r="F1315" s="38"/>
      <c r="G1315" s="38"/>
      <c r="H1315" s="40"/>
      <c r="I1315" s="39"/>
    </row>
    <row r="1316" spans="6:9" s="20" customFormat="1" ht="12" customHeight="1" x14ac:dyDescent="0.2">
      <c r="F1316" s="38"/>
      <c r="G1316" s="38"/>
      <c r="H1316" s="40"/>
      <c r="I1316" s="39"/>
    </row>
    <row r="1317" spans="6:9" s="20" customFormat="1" ht="12" customHeight="1" x14ac:dyDescent="0.2">
      <c r="F1317" s="38"/>
      <c r="G1317" s="38"/>
      <c r="H1317" s="40"/>
      <c r="I1317" s="39"/>
    </row>
    <row r="1318" spans="6:9" s="20" customFormat="1" ht="12" customHeight="1" x14ac:dyDescent="0.2">
      <c r="F1318" s="38"/>
      <c r="G1318" s="38"/>
      <c r="H1318" s="40"/>
      <c r="I1318" s="39"/>
    </row>
    <row r="1319" spans="6:9" s="20" customFormat="1" ht="12" customHeight="1" x14ac:dyDescent="0.2">
      <c r="F1319" s="38"/>
      <c r="G1319" s="38"/>
      <c r="H1319" s="40"/>
      <c r="I1319" s="39"/>
    </row>
    <row r="1320" spans="6:9" s="20" customFormat="1" ht="12" customHeight="1" x14ac:dyDescent="0.2">
      <c r="F1320" s="38"/>
      <c r="G1320" s="38"/>
      <c r="H1320" s="40"/>
      <c r="I1320" s="39"/>
    </row>
    <row r="1321" spans="6:9" s="20" customFormat="1" x14ac:dyDescent="0.2">
      <c r="F1321" s="38"/>
      <c r="G1321" s="38"/>
      <c r="H1321" s="40"/>
      <c r="I1321" s="39"/>
    </row>
    <row r="1322" spans="6:9" s="20" customFormat="1" ht="12" customHeight="1" x14ac:dyDescent="0.2">
      <c r="F1322" s="38"/>
      <c r="G1322" s="38"/>
      <c r="H1322" s="40"/>
      <c r="I1322" s="39"/>
    </row>
    <row r="1323" spans="6:9" s="20" customFormat="1" ht="12" customHeight="1" x14ac:dyDescent="0.2">
      <c r="F1323" s="38"/>
      <c r="G1323" s="38"/>
      <c r="H1323" s="40"/>
      <c r="I1323" s="39"/>
    </row>
    <row r="1324" spans="6:9" s="20" customFormat="1" ht="12" customHeight="1" x14ac:dyDescent="0.2">
      <c r="F1324" s="38"/>
      <c r="G1324" s="38"/>
      <c r="H1324" s="40"/>
      <c r="I1324" s="39"/>
    </row>
    <row r="1325" spans="6:9" s="20" customFormat="1" ht="12" customHeight="1" x14ac:dyDescent="0.2">
      <c r="F1325" s="38"/>
      <c r="G1325" s="38"/>
      <c r="H1325" s="40"/>
      <c r="I1325" s="39"/>
    </row>
    <row r="1326" spans="6:9" s="20" customFormat="1" ht="12" customHeight="1" x14ac:dyDescent="0.2">
      <c r="F1326" s="38"/>
      <c r="G1326" s="38"/>
      <c r="H1326" s="40"/>
      <c r="I1326" s="39"/>
    </row>
    <row r="1327" spans="6:9" s="20" customFormat="1" ht="12" customHeight="1" x14ac:dyDescent="0.2">
      <c r="F1327" s="38"/>
      <c r="G1327" s="38"/>
      <c r="H1327" s="40"/>
      <c r="I1327" s="39"/>
    </row>
    <row r="1328" spans="6:9" s="20" customFormat="1" ht="12" customHeight="1" x14ac:dyDescent="0.2">
      <c r="F1328" s="38"/>
      <c r="G1328" s="38"/>
      <c r="H1328" s="40"/>
      <c r="I1328" s="39"/>
    </row>
    <row r="1329" spans="6:9" s="20" customFormat="1" x14ac:dyDescent="0.2">
      <c r="F1329" s="38"/>
      <c r="G1329" s="38"/>
      <c r="H1329" s="40"/>
      <c r="I1329" s="39"/>
    </row>
    <row r="1330" spans="6:9" s="20" customFormat="1" x14ac:dyDescent="0.2">
      <c r="F1330" s="38"/>
      <c r="G1330" s="38"/>
      <c r="H1330" s="40"/>
      <c r="I1330" s="39"/>
    </row>
    <row r="1331" spans="6:9" s="20" customFormat="1" x14ac:dyDescent="0.2">
      <c r="F1331" s="38"/>
      <c r="G1331" s="38"/>
      <c r="H1331" s="40"/>
      <c r="I1331" s="39"/>
    </row>
    <row r="1332" spans="6:9" s="20" customFormat="1" x14ac:dyDescent="0.2">
      <c r="F1332" s="38"/>
      <c r="G1332" s="38"/>
      <c r="H1332" s="40"/>
      <c r="I1332" s="39"/>
    </row>
    <row r="1333" spans="6:9" s="20" customFormat="1" x14ac:dyDescent="0.2">
      <c r="F1333" s="38"/>
      <c r="G1333" s="38"/>
      <c r="H1333" s="40"/>
      <c r="I1333" s="39"/>
    </row>
    <row r="1334" spans="6:9" s="20" customFormat="1" x14ac:dyDescent="0.2">
      <c r="F1334" s="38"/>
      <c r="G1334" s="38"/>
      <c r="H1334" s="40"/>
      <c r="I1334" s="39"/>
    </row>
    <row r="1335" spans="6:9" s="20" customFormat="1" x14ac:dyDescent="0.2">
      <c r="F1335" s="38"/>
      <c r="G1335" s="38"/>
      <c r="H1335" s="40"/>
      <c r="I1335" s="39"/>
    </row>
    <row r="1336" spans="6:9" s="20" customFormat="1" x14ac:dyDescent="0.2">
      <c r="F1336" s="38"/>
      <c r="G1336" s="38"/>
      <c r="H1336" s="40"/>
      <c r="I1336" s="39"/>
    </row>
    <row r="1337" spans="6:9" s="20" customFormat="1" x14ac:dyDescent="0.2">
      <c r="F1337" s="38"/>
      <c r="G1337" s="38"/>
      <c r="H1337" s="40"/>
      <c r="I1337" s="39"/>
    </row>
    <row r="1338" spans="6:9" s="20" customFormat="1" x14ac:dyDescent="0.2">
      <c r="F1338" s="38"/>
      <c r="G1338" s="38"/>
      <c r="H1338" s="40"/>
      <c r="I1338" s="39"/>
    </row>
    <row r="1339" spans="6:9" s="20" customFormat="1" x14ac:dyDescent="0.2">
      <c r="F1339" s="38"/>
      <c r="G1339" s="38"/>
      <c r="H1339" s="40"/>
      <c r="I1339" s="39"/>
    </row>
    <row r="1340" spans="6:9" s="20" customFormat="1" x14ac:dyDescent="0.2">
      <c r="F1340" s="38"/>
      <c r="G1340" s="38"/>
      <c r="H1340" s="40"/>
      <c r="I1340" s="39"/>
    </row>
    <row r="1341" spans="6:9" s="20" customFormat="1" x14ac:dyDescent="0.2">
      <c r="F1341" s="38"/>
      <c r="G1341" s="38"/>
      <c r="H1341" s="40"/>
      <c r="I1341" s="39"/>
    </row>
    <row r="1342" spans="6:9" s="20" customFormat="1" x14ac:dyDescent="0.2">
      <c r="F1342" s="38"/>
      <c r="G1342" s="38"/>
      <c r="H1342" s="40"/>
      <c r="I1342" s="39"/>
    </row>
    <row r="1343" spans="6:9" s="20" customFormat="1" x14ac:dyDescent="0.2">
      <c r="F1343" s="38"/>
      <c r="G1343" s="38"/>
      <c r="H1343" s="40"/>
      <c r="I1343" s="39"/>
    </row>
    <row r="1344" spans="6:9" s="20" customFormat="1" x14ac:dyDescent="0.2">
      <c r="F1344" s="38"/>
      <c r="G1344" s="38"/>
      <c r="H1344" s="40"/>
      <c r="I1344" s="39"/>
    </row>
    <row r="1345" spans="6:9" s="20" customFormat="1" x14ac:dyDescent="0.2">
      <c r="F1345" s="38"/>
      <c r="G1345" s="38"/>
      <c r="H1345" s="40"/>
      <c r="I1345" s="39"/>
    </row>
    <row r="1346" spans="6:9" s="20" customFormat="1" x14ac:dyDescent="0.2">
      <c r="F1346" s="38"/>
      <c r="G1346" s="38"/>
      <c r="H1346" s="40"/>
      <c r="I1346" s="39"/>
    </row>
    <row r="1347" spans="6:9" s="20" customFormat="1" x14ac:dyDescent="0.2">
      <c r="F1347" s="38"/>
      <c r="G1347" s="38"/>
      <c r="H1347" s="40"/>
      <c r="I1347" s="39"/>
    </row>
    <row r="1348" spans="6:9" s="20" customFormat="1" x14ac:dyDescent="0.2">
      <c r="F1348" s="38"/>
      <c r="G1348" s="38"/>
      <c r="H1348" s="40"/>
      <c r="I1348" s="39"/>
    </row>
    <row r="1349" spans="6:9" s="20" customFormat="1" x14ac:dyDescent="0.2">
      <c r="F1349" s="38"/>
      <c r="G1349" s="38"/>
      <c r="H1349" s="40"/>
      <c r="I1349" s="39"/>
    </row>
    <row r="1350" spans="6:9" s="20" customFormat="1" x14ac:dyDescent="0.2">
      <c r="F1350" s="38"/>
      <c r="G1350" s="38"/>
      <c r="H1350" s="40"/>
      <c r="I1350" s="39"/>
    </row>
    <row r="1351" spans="6:9" s="20" customFormat="1" x14ac:dyDescent="0.2">
      <c r="F1351" s="38"/>
      <c r="G1351" s="38"/>
      <c r="H1351" s="40"/>
      <c r="I1351" s="39"/>
    </row>
    <row r="1352" spans="6:9" s="20" customFormat="1" x14ac:dyDescent="0.2">
      <c r="F1352" s="38"/>
      <c r="G1352" s="38"/>
      <c r="H1352" s="40"/>
      <c r="I1352" s="39"/>
    </row>
    <row r="1353" spans="6:9" s="20" customFormat="1" x14ac:dyDescent="0.2">
      <c r="F1353" s="38"/>
      <c r="G1353" s="38"/>
      <c r="H1353" s="40"/>
      <c r="I1353" s="39"/>
    </row>
    <row r="1354" spans="6:9" s="20" customFormat="1" x14ac:dyDescent="0.2">
      <c r="F1354" s="38"/>
      <c r="G1354" s="38"/>
      <c r="H1354" s="40"/>
      <c r="I1354" s="39"/>
    </row>
    <row r="1355" spans="6:9" s="20" customFormat="1" x14ac:dyDescent="0.2">
      <c r="F1355" s="38"/>
      <c r="G1355" s="38"/>
      <c r="H1355" s="40"/>
      <c r="I1355" s="39"/>
    </row>
    <row r="1356" spans="6:9" s="20" customFormat="1" x14ac:dyDescent="0.2">
      <c r="F1356" s="38"/>
      <c r="G1356" s="38"/>
      <c r="H1356" s="40"/>
      <c r="I1356" s="39"/>
    </row>
    <row r="1357" spans="6:9" s="20" customFormat="1" x14ac:dyDescent="0.2">
      <c r="F1357" s="38"/>
      <c r="G1357" s="38"/>
      <c r="H1357" s="40"/>
      <c r="I1357" s="39"/>
    </row>
    <row r="1358" spans="6:9" s="20" customFormat="1" x14ac:dyDescent="0.2">
      <c r="F1358" s="38"/>
      <c r="G1358" s="38"/>
      <c r="H1358" s="40"/>
      <c r="I1358" s="39"/>
    </row>
    <row r="1359" spans="6:9" s="20" customFormat="1" x14ac:dyDescent="0.2">
      <c r="F1359" s="38"/>
      <c r="G1359" s="38"/>
      <c r="H1359" s="40"/>
      <c r="I1359" s="39"/>
    </row>
    <row r="1360" spans="6:9" s="20" customFormat="1" x14ac:dyDescent="0.2">
      <c r="F1360" s="38"/>
      <c r="G1360" s="38"/>
      <c r="H1360" s="40"/>
      <c r="I1360" s="39"/>
    </row>
    <row r="1361" spans="6:9" s="20" customFormat="1" x14ac:dyDescent="0.2">
      <c r="F1361" s="38"/>
      <c r="G1361" s="38"/>
      <c r="H1361" s="40"/>
      <c r="I1361" s="39"/>
    </row>
    <row r="1362" spans="6:9" s="20" customFormat="1" x14ac:dyDescent="0.2">
      <c r="F1362" s="38"/>
      <c r="G1362" s="38"/>
      <c r="H1362" s="40"/>
      <c r="I1362" s="39"/>
    </row>
    <row r="1363" spans="6:9" s="20" customFormat="1" x14ac:dyDescent="0.2">
      <c r="F1363" s="38"/>
      <c r="G1363" s="38"/>
      <c r="H1363" s="40"/>
      <c r="I1363" s="39"/>
    </row>
    <row r="1364" spans="6:9" s="20" customFormat="1" x14ac:dyDescent="0.2">
      <c r="F1364" s="38"/>
      <c r="G1364" s="38"/>
      <c r="H1364" s="40"/>
      <c r="I1364" s="39"/>
    </row>
    <row r="1365" spans="6:9" s="20" customFormat="1" x14ac:dyDescent="0.2">
      <c r="F1365" s="38"/>
      <c r="G1365" s="38"/>
      <c r="H1365" s="40"/>
      <c r="I1365" s="39"/>
    </row>
    <row r="1366" spans="6:9" s="20" customFormat="1" x14ac:dyDescent="0.2">
      <c r="F1366" s="38"/>
      <c r="G1366" s="38"/>
      <c r="H1366" s="40"/>
      <c r="I1366" s="39"/>
    </row>
    <row r="1367" spans="6:9" s="20" customFormat="1" x14ac:dyDescent="0.2">
      <c r="F1367" s="38"/>
      <c r="G1367" s="38"/>
      <c r="H1367" s="40"/>
      <c r="I1367" s="39"/>
    </row>
    <row r="1368" spans="6:9" s="20" customFormat="1" x14ac:dyDescent="0.2">
      <c r="F1368" s="38"/>
      <c r="G1368" s="38"/>
      <c r="H1368" s="40"/>
      <c r="I1368" s="39"/>
    </row>
    <row r="1369" spans="6:9" s="20" customFormat="1" x14ac:dyDescent="0.2">
      <c r="F1369" s="38"/>
      <c r="G1369" s="38"/>
      <c r="H1369" s="40"/>
      <c r="I1369" s="39"/>
    </row>
    <row r="1370" spans="6:9" s="20" customFormat="1" x14ac:dyDescent="0.2">
      <c r="F1370" s="38"/>
      <c r="G1370" s="38"/>
      <c r="H1370" s="40"/>
      <c r="I1370" s="39"/>
    </row>
    <row r="1371" spans="6:9" s="20" customFormat="1" x14ac:dyDescent="0.2">
      <c r="F1371" s="38"/>
      <c r="G1371" s="38"/>
      <c r="H1371" s="40"/>
      <c r="I1371" s="39"/>
    </row>
    <row r="1372" spans="6:9" s="20" customFormat="1" x14ac:dyDescent="0.2">
      <c r="F1372" s="38"/>
      <c r="G1372" s="38"/>
      <c r="H1372" s="40"/>
      <c r="I1372" s="39"/>
    </row>
    <row r="1373" spans="6:9" s="20" customFormat="1" x14ac:dyDescent="0.2">
      <c r="F1373" s="38"/>
      <c r="G1373" s="38"/>
      <c r="H1373" s="40"/>
      <c r="I1373" s="39"/>
    </row>
    <row r="1374" spans="6:9" s="20" customFormat="1" x14ac:dyDescent="0.2">
      <c r="F1374" s="38"/>
      <c r="G1374" s="38"/>
      <c r="H1374" s="40"/>
      <c r="I1374" s="39"/>
    </row>
    <row r="1375" spans="6:9" s="20" customFormat="1" x14ac:dyDescent="0.2">
      <c r="F1375" s="38"/>
      <c r="G1375" s="38"/>
      <c r="H1375" s="40"/>
      <c r="I1375" s="39"/>
    </row>
    <row r="1376" spans="6:9" s="20" customFormat="1" x14ac:dyDescent="0.2">
      <c r="F1376" s="38"/>
      <c r="G1376" s="38"/>
      <c r="H1376" s="40"/>
      <c r="I1376" s="39"/>
    </row>
    <row r="1377" spans="6:9" s="20" customFormat="1" x14ac:dyDescent="0.2">
      <c r="F1377" s="38"/>
      <c r="G1377" s="38"/>
      <c r="H1377" s="40"/>
      <c r="I1377" s="39"/>
    </row>
    <row r="1378" spans="6:9" s="20" customFormat="1" x14ac:dyDescent="0.2">
      <c r="F1378" s="38"/>
      <c r="G1378" s="38"/>
      <c r="H1378" s="40"/>
      <c r="I1378" s="39"/>
    </row>
    <row r="1379" spans="6:9" s="20" customFormat="1" x14ac:dyDescent="0.2">
      <c r="F1379" s="38"/>
      <c r="G1379" s="38"/>
      <c r="H1379" s="40"/>
      <c r="I1379" s="39"/>
    </row>
    <row r="1380" spans="6:9" s="20" customFormat="1" x14ac:dyDescent="0.2">
      <c r="F1380" s="38"/>
      <c r="G1380" s="38"/>
      <c r="H1380" s="40"/>
      <c r="I1380" s="39"/>
    </row>
    <row r="1381" spans="6:9" s="20" customFormat="1" x14ac:dyDescent="0.2">
      <c r="F1381" s="38"/>
      <c r="G1381" s="38"/>
      <c r="H1381" s="40"/>
      <c r="I1381" s="39"/>
    </row>
    <row r="1382" spans="6:9" s="20" customFormat="1" x14ac:dyDescent="0.2">
      <c r="F1382" s="38"/>
      <c r="G1382" s="38"/>
      <c r="H1382" s="40"/>
      <c r="I1382" s="39"/>
    </row>
    <row r="1383" spans="6:9" s="20" customFormat="1" x14ac:dyDescent="0.2">
      <c r="F1383" s="38"/>
      <c r="G1383" s="38"/>
      <c r="H1383" s="40"/>
      <c r="I1383" s="39"/>
    </row>
    <row r="1384" spans="6:9" s="20" customFormat="1" x14ac:dyDescent="0.2">
      <c r="F1384" s="38"/>
      <c r="G1384" s="38"/>
      <c r="H1384" s="40"/>
      <c r="I1384" s="39"/>
    </row>
    <row r="1385" spans="6:9" s="20" customFormat="1" x14ac:dyDescent="0.2">
      <c r="F1385" s="38"/>
      <c r="G1385" s="38"/>
      <c r="H1385" s="40"/>
      <c r="I1385" s="39"/>
    </row>
    <row r="1386" spans="6:9" s="20" customFormat="1" x14ac:dyDescent="0.2">
      <c r="F1386" s="38"/>
      <c r="G1386" s="38"/>
      <c r="H1386" s="40"/>
      <c r="I1386" s="39"/>
    </row>
    <row r="1387" spans="6:9" s="20" customFormat="1" x14ac:dyDescent="0.2">
      <c r="F1387" s="38"/>
      <c r="G1387" s="38"/>
      <c r="H1387" s="40"/>
      <c r="I1387" s="39"/>
    </row>
    <row r="1388" spans="6:9" s="20" customFormat="1" x14ac:dyDescent="0.2">
      <c r="F1388" s="38"/>
      <c r="G1388" s="38"/>
      <c r="H1388" s="40"/>
      <c r="I1388" s="39"/>
    </row>
    <row r="1389" spans="6:9" s="20" customFormat="1" x14ac:dyDescent="0.2">
      <c r="F1389" s="38"/>
      <c r="G1389" s="38"/>
      <c r="H1389" s="40"/>
      <c r="I1389" s="39"/>
    </row>
    <row r="1390" spans="6:9" s="20" customFormat="1" x14ac:dyDescent="0.2">
      <c r="F1390" s="38"/>
      <c r="G1390" s="38"/>
      <c r="H1390" s="40"/>
      <c r="I1390" s="39"/>
    </row>
    <row r="1391" spans="6:9" s="20" customFormat="1" x14ac:dyDescent="0.2">
      <c r="F1391" s="38"/>
      <c r="G1391" s="38"/>
      <c r="H1391" s="40"/>
      <c r="I1391" s="39"/>
    </row>
    <row r="1392" spans="6:9" s="20" customFormat="1" x14ac:dyDescent="0.2">
      <c r="F1392" s="38"/>
      <c r="G1392" s="38"/>
      <c r="H1392" s="40"/>
      <c r="I1392" s="39"/>
    </row>
    <row r="1393" spans="6:9" s="20" customFormat="1" x14ac:dyDescent="0.2">
      <c r="F1393" s="38"/>
      <c r="G1393" s="38"/>
      <c r="H1393" s="40"/>
      <c r="I1393" s="39"/>
    </row>
    <row r="1394" spans="6:9" s="20" customFormat="1" x14ac:dyDescent="0.2">
      <c r="F1394" s="38"/>
      <c r="G1394" s="38"/>
      <c r="H1394" s="40"/>
      <c r="I1394" s="39"/>
    </row>
    <row r="1395" spans="6:9" s="20" customFormat="1" x14ac:dyDescent="0.2">
      <c r="F1395" s="38"/>
      <c r="G1395" s="38"/>
      <c r="H1395" s="40"/>
      <c r="I1395" s="39"/>
    </row>
    <row r="1396" spans="6:9" s="20" customFormat="1" x14ac:dyDescent="0.2">
      <c r="F1396" s="38"/>
      <c r="G1396" s="38"/>
      <c r="H1396" s="40"/>
      <c r="I1396" s="39"/>
    </row>
    <row r="1397" spans="6:9" s="20" customFormat="1" x14ac:dyDescent="0.2">
      <c r="F1397" s="38"/>
      <c r="G1397" s="38"/>
      <c r="H1397" s="40"/>
      <c r="I1397" s="39"/>
    </row>
    <row r="1398" spans="6:9" s="20" customFormat="1" x14ac:dyDescent="0.2">
      <c r="F1398" s="38"/>
      <c r="G1398" s="38"/>
      <c r="H1398" s="40"/>
      <c r="I1398" s="39"/>
    </row>
    <row r="1399" spans="6:9" s="20" customFormat="1" x14ac:dyDescent="0.2">
      <c r="F1399" s="38"/>
      <c r="G1399" s="38"/>
      <c r="H1399" s="40"/>
      <c r="I1399" s="39"/>
    </row>
    <row r="1400" spans="6:9" s="20" customFormat="1" x14ac:dyDescent="0.2">
      <c r="F1400" s="38"/>
      <c r="G1400" s="38"/>
      <c r="H1400" s="40"/>
      <c r="I1400" s="39"/>
    </row>
    <row r="1401" spans="6:9" s="20" customFormat="1" x14ac:dyDescent="0.2">
      <c r="F1401" s="38"/>
      <c r="G1401" s="38"/>
      <c r="H1401" s="40"/>
      <c r="I1401" s="39"/>
    </row>
    <row r="1402" spans="6:9" s="20" customFormat="1" x14ac:dyDescent="0.2">
      <c r="F1402" s="38"/>
      <c r="G1402" s="38"/>
      <c r="H1402" s="40"/>
      <c r="I1402" s="39"/>
    </row>
    <row r="1403" spans="6:9" s="20" customFormat="1" x14ac:dyDescent="0.2">
      <c r="F1403" s="38"/>
      <c r="G1403" s="38"/>
      <c r="H1403" s="40"/>
      <c r="I1403" s="39"/>
    </row>
    <row r="1404" spans="6:9" s="20" customFormat="1" x14ac:dyDescent="0.2">
      <c r="F1404" s="38"/>
      <c r="G1404" s="38"/>
      <c r="H1404" s="40"/>
      <c r="I1404" s="39"/>
    </row>
    <row r="1405" spans="6:9" s="20" customFormat="1" x14ac:dyDescent="0.2">
      <c r="F1405" s="38"/>
      <c r="G1405" s="38"/>
      <c r="H1405" s="40"/>
      <c r="I1405" s="39"/>
    </row>
    <row r="1406" spans="6:9" s="20" customFormat="1" x14ac:dyDescent="0.2">
      <c r="F1406" s="38"/>
      <c r="G1406" s="38"/>
      <c r="H1406" s="40"/>
      <c r="I1406" s="39"/>
    </row>
    <row r="1407" spans="6:9" s="20" customFormat="1" x14ac:dyDescent="0.2">
      <c r="F1407" s="38"/>
      <c r="G1407" s="38"/>
      <c r="H1407" s="40"/>
      <c r="I1407" s="39"/>
    </row>
    <row r="1408" spans="6:9" s="20" customFormat="1" x14ac:dyDescent="0.2">
      <c r="F1408" s="38"/>
      <c r="G1408" s="38"/>
      <c r="H1408" s="40"/>
      <c r="I1408" s="39"/>
    </row>
    <row r="1409" spans="6:9" s="20" customFormat="1" x14ac:dyDescent="0.2">
      <c r="F1409" s="38"/>
      <c r="G1409" s="38"/>
      <c r="H1409" s="40"/>
      <c r="I1409" s="39"/>
    </row>
    <row r="1410" spans="6:9" s="20" customFormat="1" x14ac:dyDescent="0.2">
      <c r="F1410" s="38"/>
      <c r="G1410" s="38"/>
      <c r="H1410" s="40"/>
      <c r="I1410" s="39"/>
    </row>
    <row r="1411" spans="6:9" s="20" customFormat="1" x14ac:dyDescent="0.2">
      <c r="F1411" s="38"/>
      <c r="G1411" s="38"/>
      <c r="H1411" s="40"/>
      <c r="I1411" s="39"/>
    </row>
    <row r="1412" spans="6:9" s="20" customFormat="1" x14ac:dyDescent="0.2">
      <c r="F1412" s="38"/>
      <c r="G1412" s="38"/>
      <c r="H1412" s="40"/>
      <c r="I1412" s="39"/>
    </row>
    <row r="1413" spans="6:9" s="20" customFormat="1" x14ac:dyDescent="0.2">
      <c r="F1413" s="38"/>
      <c r="G1413" s="38"/>
      <c r="H1413" s="40"/>
      <c r="I1413" s="39"/>
    </row>
    <row r="1414" spans="6:9" s="20" customFormat="1" x14ac:dyDescent="0.2">
      <c r="F1414" s="38"/>
      <c r="G1414" s="38"/>
      <c r="H1414" s="40"/>
      <c r="I1414" s="39"/>
    </row>
    <row r="1415" spans="6:9" s="20" customFormat="1" x14ac:dyDescent="0.2">
      <c r="F1415" s="38"/>
      <c r="G1415" s="38"/>
      <c r="H1415" s="40"/>
      <c r="I1415" s="39"/>
    </row>
    <row r="1416" spans="6:9" s="20" customFormat="1" x14ac:dyDescent="0.2">
      <c r="F1416" s="38"/>
      <c r="G1416" s="38"/>
      <c r="H1416" s="40"/>
      <c r="I1416" s="39"/>
    </row>
    <row r="1417" spans="6:9" s="20" customFormat="1" x14ac:dyDescent="0.2">
      <c r="F1417" s="38"/>
      <c r="G1417" s="38"/>
      <c r="H1417" s="40"/>
      <c r="I1417" s="39"/>
    </row>
    <row r="1418" spans="6:9" s="20" customFormat="1" x14ac:dyDescent="0.2">
      <c r="F1418" s="38"/>
      <c r="G1418" s="38"/>
      <c r="H1418" s="40"/>
      <c r="I1418" s="39"/>
    </row>
    <row r="1419" spans="6:9" s="20" customFormat="1" x14ac:dyDescent="0.2">
      <c r="F1419" s="38"/>
      <c r="G1419" s="38"/>
      <c r="H1419" s="40"/>
      <c r="I1419" s="39"/>
    </row>
    <row r="1420" spans="6:9" s="20" customFormat="1" x14ac:dyDescent="0.2">
      <c r="F1420" s="38"/>
      <c r="G1420" s="38"/>
      <c r="H1420" s="40"/>
      <c r="I1420" s="39"/>
    </row>
    <row r="1421" spans="6:9" s="20" customFormat="1" x14ac:dyDescent="0.2">
      <c r="F1421" s="38"/>
      <c r="G1421" s="38"/>
      <c r="H1421" s="40"/>
      <c r="I1421" s="39"/>
    </row>
    <row r="1422" spans="6:9" s="20" customFormat="1" x14ac:dyDescent="0.2">
      <c r="F1422" s="38"/>
      <c r="G1422" s="38"/>
      <c r="H1422" s="40"/>
      <c r="I1422" s="39"/>
    </row>
    <row r="1423" spans="6:9" s="20" customFormat="1" x14ac:dyDescent="0.2">
      <c r="F1423" s="38"/>
      <c r="G1423" s="38"/>
      <c r="H1423" s="40"/>
      <c r="I1423" s="39"/>
    </row>
    <row r="1424" spans="6:9" s="20" customFormat="1" x14ac:dyDescent="0.2">
      <c r="F1424" s="38"/>
      <c r="G1424" s="38"/>
      <c r="H1424" s="40"/>
      <c r="I1424" s="39"/>
    </row>
    <row r="1425" spans="6:9" s="20" customFormat="1" x14ac:dyDescent="0.2">
      <c r="F1425" s="38"/>
      <c r="G1425" s="38"/>
      <c r="H1425" s="40"/>
      <c r="I1425" s="39"/>
    </row>
    <row r="1426" spans="6:9" s="20" customFormat="1" x14ac:dyDescent="0.2">
      <c r="F1426" s="38"/>
      <c r="G1426" s="38"/>
      <c r="H1426" s="40"/>
      <c r="I1426" s="39"/>
    </row>
    <row r="1427" spans="6:9" s="20" customFormat="1" x14ac:dyDescent="0.2">
      <c r="F1427" s="38"/>
      <c r="G1427" s="38"/>
      <c r="H1427" s="40"/>
      <c r="I1427" s="39"/>
    </row>
    <row r="1428" spans="6:9" s="20" customFormat="1" x14ac:dyDescent="0.2">
      <c r="F1428" s="38"/>
      <c r="G1428" s="38"/>
      <c r="H1428" s="40"/>
      <c r="I1428" s="39"/>
    </row>
    <row r="1429" spans="6:9" s="20" customFormat="1" x14ac:dyDescent="0.2">
      <c r="F1429" s="38"/>
      <c r="G1429" s="38"/>
      <c r="H1429" s="40"/>
      <c r="I1429" s="39"/>
    </row>
    <row r="1430" spans="6:9" s="20" customFormat="1" x14ac:dyDescent="0.2">
      <c r="F1430" s="38"/>
      <c r="G1430" s="38"/>
      <c r="H1430" s="40"/>
      <c r="I1430" s="39"/>
    </row>
    <row r="1431" spans="6:9" s="20" customFormat="1" x14ac:dyDescent="0.2">
      <c r="F1431" s="38"/>
      <c r="G1431" s="38"/>
      <c r="H1431" s="40"/>
      <c r="I1431" s="39"/>
    </row>
    <row r="1432" spans="6:9" s="20" customFormat="1" x14ac:dyDescent="0.2">
      <c r="F1432" s="38"/>
      <c r="G1432" s="38"/>
      <c r="H1432" s="40"/>
      <c r="I1432" s="39"/>
    </row>
    <row r="1433" spans="6:9" s="20" customFormat="1" x14ac:dyDescent="0.2">
      <c r="F1433" s="38"/>
      <c r="G1433" s="38"/>
      <c r="H1433" s="40"/>
      <c r="I1433" s="39"/>
    </row>
    <row r="1434" spans="6:9" s="20" customFormat="1" x14ac:dyDescent="0.2">
      <c r="F1434" s="38"/>
      <c r="G1434" s="38"/>
      <c r="H1434" s="40"/>
      <c r="I1434" s="39"/>
    </row>
    <row r="1435" spans="6:9" s="20" customFormat="1" x14ac:dyDescent="0.2">
      <c r="F1435" s="38"/>
      <c r="G1435" s="38"/>
      <c r="H1435" s="40"/>
      <c r="I1435" s="39"/>
    </row>
    <row r="1436" spans="6:9" s="20" customFormat="1" x14ac:dyDescent="0.2">
      <c r="F1436" s="38"/>
      <c r="G1436" s="38"/>
      <c r="H1436" s="40"/>
      <c r="I1436" s="39"/>
    </row>
    <row r="1437" spans="6:9" s="20" customFormat="1" x14ac:dyDescent="0.2">
      <c r="F1437" s="38"/>
      <c r="G1437" s="38"/>
      <c r="H1437" s="40"/>
      <c r="I1437" s="39"/>
    </row>
    <row r="1438" spans="6:9" s="20" customFormat="1" x14ac:dyDescent="0.2">
      <c r="F1438" s="38"/>
      <c r="G1438" s="38"/>
      <c r="H1438" s="40"/>
      <c r="I1438" s="39"/>
    </row>
    <row r="1439" spans="6:9" s="20" customFormat="1" x14ac:dyDescent="0.2">
      <c r="F1439" s="38"/>
      <c r="G1439" s="38"/>
      <c r="H1439" s="40"/>
      <c r="I1439" s="39"/>
    </row>
    <row r="1440" spans="6:9" s="20" customFormat="1" x14ac:dyDescent="0.2">
      <c r="F1440" s="38"/>
      <c r="G1440" s="38"/>
      <c r="H1440" s="40"/>
      <c r="I1440" s="39"/>
    </row>
    <row r="1441" spans="6:9" s="20" customFormat="1" x14ac:dyDescent="0.2">
      <c r="F1441" s="38"/>
      <c r="G1441" s="38"/>
      <c r="H1441" s="40"/>
      <c r="I1441" s="39"/>
    </row>
    <row r="1442" spans="6:9" s="20" customFormat="1" x14ac:dyDescent="0.2">
      <c r="F1442" s="38"/>
      <c r="G1442" s="38"/>
      <c r="H1442" s="40"/>
      <c r="I1442" s="39"/>
    </row>
    <row r="1443" spans="6:9" s="20" customFormat="1" x14ac:dyDescent="0.2">
      <c r="F1443" s="38"/>
      <c r="G1443" s="38"/>
      <c r="H1443" s="40"/>
      <c r="I1443" s="39"/>
    </row>
    <row r="1444" spans="6:9" s="20" customFormat="1" x14ac:dyDescent="0.2">
      <c r="F1444" s="38"/>
      <c r="G1444" s="38"/>
      <c r="H1444" s="40"/>
      <c r="I1444" s="39"/>
    </row>
    <row r="1445" spans="6:9" s="20" customFormat="1" x14ac:dyDescent="0.2">
      <c r="F1445" s="38"/>
      <c r="G1445" s="38"/>
      <c r="H1445" s="40"/>
      <c r="I1445" s="39"/>
    </row>
    <row r="1446" spans="6:9" s="20" customFormat="1" x14ac:dyDescent="0.2">
      <c r="F1446" s="38"/>
      <c r="G1446" s="38"/>
      <c r="H1446" s="40"/>
      <c r="I1446" s="39"/>
    </row>
    <row r="1447" spans="6:9" s="20" customFormat="1" x14ac:dyDescent="0.2">
      <c r="F1447" s="38"/>
      <c r="G1447" s="38"/>
      <c r="H1447" s="40"/>
      <c r="I1447" s="39"/>
    </row>
    <row r="1448" spans="6:9" s="20" customFormat="1" x14ac:dyDescent="0.2">
      <c r="F1448" s="38"/>
      <c r="G1448" s="38"/>
      <c r="H1448" s="40"/>
      <c r="I1448" s="39"/>
    </row>
    <row r="1449" spans="6:9" s="20" customFormat="1" x14ac:dyDescent="0.2">
      <c r="F1449" s="38"/>
      <c r="G1449" s="38"/>
      <c r="H1449" s="40"/>
      <c r="I1449" s="39"/>
    </row>
    <row r="1450" spans="6:9" s="20" customFormat="1" x14ac:dyDescent="0.2">
      <c r="F1450" s="38"/>
      <c r="G1450" s="38"/>
      <c r="H1450" s="40"/>
      <c r="I1450" s="39"/>
    </row>
    <row r="1451" spans="6:9" s="20" customFormat="1" x14ac:dyDescent="0.2">
      <c r="F1451" s="38"/>
      <c r="G1451" s="38"/>
      <c r="H1451" s="40"/>
      <c r="I1451" s="39"/>
    </row>
    <row r="1452" spans="6:9" s="20" customFormat="1" x14ac:dyDescent="0.2">
      <c r="F1452" s="38"/>
      <c r="G1452" s="38"/>
      <c r="H1452" s="40"/>
      <c r="I1452" s="39"/>
    </row>
    <row r="1453" spans="6:9" s="20" customFormat="1" x14ac:dyDescent="0.2">
      <c r="F1453" s="38"/>
      <c r="G1453" s="38"/>
      <c r="H1453" s="40"/>
      <c r="I1453" s="39"/>
    </row>
    <row r="1454" spans="6:9" s="20" customFormat="1" x14ac:dyDescent="0.2">
      <c r="F1454" s="38"/>
      <c r="G1454" s="38"/>
      <c r="H1454" s="40"/>
      <c r="I1454" s="39"/>
    </row>
    <row r="1455" spans="6:9" s="20" customFormat="1" x14ac:dyDescent="0.2">
      <c r="F1455" s="38"/>
      <c r="G1455" s="38"/>
      <c r="H1455" s="40"/>
      <c r="I1455" s="39"/>
    </row>
    <row r="1456" spans="6:9" s="20" customFormat="1" x14ac:dyDescent="0.2">
      <c r="F1456" s="38"/>
      <c r="G1456" s="38"/>
      <c r="H1456" s="40"/>
      <c r="I1456" s="39"/>
    </row>
    <row r="1457" spans="6:9" s="20" customFormat="1" x14ac:dyDescent="0.2">
      <c r="F1457" s="38"/>
      <c r="G1457" s="38"/>
      <c r="H1457" s="40"/>
      <c r="I1457" s="39"/>
    </row>
    <row r="1458" spans="6:9" s="20" customFormat="1" x14ac:dyDescent="0.2">
      <c r="F1458" s="38"/>
      <c r="G1458" s="38"/>
      <c r="H1458" s="40"/>
      <c r="I1458" s="39"/>
    </row>
    <row r="1459" spans="6:9" s="20" customFormat="1" x14ac:dyDescent="0.2">
      <c r="F1459" s="38"/>
      <c r="G1459" s="38"/>
      <c r="H1459" s="40"/>
      <c r="I1459" s="39"/>
    </row>
    <row r="1460" spans="6:9" s="20" customFormat="1" x14ac:dyDescent="0.2">
      <c r="F1460" s="38"/>
      <c r="G1460" s="38"/>
      <c r="H1460" s="40"/>
      <c r="I1460" s="39"/>
    </row>
    <row r="1461" spans="6:9" s="20" customFormat="1" x14ac:dyDescent="0.2">
      <c r="F1461" s="38"/>
      <c r="G1461" s="38"/>
      <c r="H1461" s="40"/>
      <c r="I1461" s="39"/>
    </row>
    <row r="1462" spans="6:9" s="20" customFormat="1" x14ac:dyDescent="0.2">
      <c r="F1462" s="38"/>
      <c r="G1462" s="38"/>
      <c r="H1462" s="40"/>
      <c r="I1462" s="39"/>
    </row>
    <row r="1463" spans="6:9" s="20" customFormat="1" x14ac:dyDescent="0.2">
      <c r="F1463" s="38"/>
      <c r="G1463" s="38"/>
      <c r="H1463" s="40"/>
      <c r="I1463" s="39"/>
    </row>
    <row r="1464" spans="6:9" s="20" customFormat="1" x14ac:dyDescent="0.2">
      <c r="F1464" s="38"/>
      <c r="G1464" s="38"/>
      <c r="H1464" s="40"/>
      <c r="I1464" s="39"/>
    </row>
    <row r="1465" spans="6:9" s="20" customFormat="1" x14ac:dyDescent="0.2">
      <c r="F1465" s="38"/>
      <c r="G1465" s="38"/>
      <c r="H1465" s="40"/>
      <c r="I1465" s="39"/>
    </row>
    <row r="1466" spans="6:9" s="20" customFormat="1" x14ac:dyDescent="0.2">
      <c r="F1466" s="38"/>
      <c r="G1466" s="38"/>
      <c r="H1466" s="40"/>
      <c r="I1466" s="39"/>
    </row>
    <row r="1467" spans="6:9" s="20" customFormat="1" x14ac:dyDescent="0.2">
      <c r="F1467" s="38"/>
      <c r="G1467" s="38"/>
      <c r="H1467" s="40"/>
      <c r="I1467" s="39"/>
    </row>
    <row r="1468" spans="6:9" s="20" customFormat="1" x14ac:dyDescent="0.2">
      <c r="F1468" s="38"/>
      <c r="G1468" s="38"/>
      <c r="H1468" s="40"/>
      <c r="I1468" s="39"/>
    </row>
    <row r="1469" spans="6:9" s="20" customFormat="1" x14ac:dyDescent="0.2">
      <c r="F1469" s="38"/>
      <c r="G1469" s="38"/>
      <c r="H1469" s="40"/>
      <c r="I1469" s="39"/>
    </row>
    <row r="1470" spans="6:9" s="20" customFormat="1" x14ac:dyDescent="0.2">
      <c r="F1470" s="38"/>
      <c r="G1470" s="38"/>
      <c r="H1470" s="40"/>
      <c r="I1470" s="39"/>
    </row>
    <row r="1471" spans="6:9" s="20" customFormat="1" x14ac:dyDescent="0.2">
      <c r="F1471" s="38"/>
      <c r="G1471" s="38"/>
      <c r="H1471" s="40"/>
      <c r="I1471" s="39"/>
    </row>
    <row r="1472" spans="6:9" s="20" customFormat="1" x14ac:dyDescent="0.2">
      <c r="F1472" s="38"/>
      <c r="G1472" s="38"/>
      <c r="H1472" s="40"/>
      <c r="I1472" s="39"/>
    </row>
    <row r="1473" spans="6:9" s="20" customFormat="1" x14ac:dyDescent="0.2">
      <c r="F1473" s="38"/>
      <c r="G1473" s="38"/>
      <c r="H1473" s="40"/>
      <c r="I1473" s="39"/>
    </row>
    <row r="1474" spans="6:9" s="20" customFormat="1" x14ac:dyDescent="0.2">
      <c r="F1474" s="38"/>
      <c r="G1474" s="38"/>
      <c r="H1474" s="40"/>
      <c r="I1474" s="39"/>
    </row>
    <row r="1475" spans="6:9" s="20" customFormat="1" x14ac:dyDescent="0.2">
      <c r="F1475" s="38"/>
      <c r="G1475" s="38"/>
      <c r="H1475" s="40"/>
      <c r="I1475" s="39"/>
    </row>
    <row r="1476" spans="6:9" s="20" customFormat="1" x14ac:dyDescent="0.2">
      <c r="F1476" s="38"/>
      <c r="G1476" s="38"/>
      <c r="H1476" s="40"/>
      <c r="I1476" s="39"/>
    </row>
    <row r="1477" spans="6:9" s="20" customFormat="1" x14ac:dyDescent="0.2">
      <c r="F1477" s="38"/>
      <c r="G1477" s="38"/>
      <c r="H1477" s="40"/>
      <c r="I1477" s="39"/>
    </row>
    <row r="1478" spans="6:9" s="20" customFormat="1" x14ac:dyDescent="0.2">
      <c r="F1478" s="38"/>
      <c r="G1478" s="38"/>
      <c r="H1478" s="40"/>
      <c r="I1478" s="39"/>
    </row>
    <row r="1479" spans="6:9" s="20" customFormat="1" x14ac:dyDescent="0.2">
      <c r="F1479" s="38"/>
      <c r="G1479" s="38"/>
      <c r="H1479" s="40"/>
      <c r="I1479" s="39"/>
    </row>
    <row r="1480" spans="6:9" s="20" customFormat="1" x14ac:dyDescent="0.2">
      <c r="F1480" s="38"/>
      <c r="G1480" s="38"/>
      <c r="H1480" s="40"/>
      <c r="I1480" s="39"/>
    </row>
    <row r="1481" spans="6:9" s="20" customFormat="1" x14ac:dyDescent="0.2">
      <c r="F1481" s="38"/>
      <c r="G1481" s="38"/>
      <c r="H1481" s="40"/>
      <c r="I1481" s="39"/>
    </row>
    <row r="1482" spans="6:9" s="20" customFormat="1" x14ac:dyDescent="0.2">
      <c r="F1482" s="38"/>
      <c r="G1482" s="38"/>
      <c r="H1482" s="40"/>
      <c r="I1482" s="39"/>
    </row>
    <row r="1483" spans="6:9" s="20" customFormat="1" x14ac:dyDescent="0.2">
      <c r="F1483" s="38"/>
      <c r="G1483" s="38"/>
      <c r="H1483" s="40"/>
      <c r="I1483" s="39"/>
    </row>
    <row r="1484" spans="6:9" s="20" customFormat="1" x14ac:dyDescent="0.2">
      <c r="F1484" s="38"/>
      <c r="G1484" s="38"/>
      <c r="H1484" s="40"/>
      <c r="I1484" s="39"/>
    </row>
    <row r="1485" spans="6:9" s="20" customFormat="1" x14ac:dyDescent="0.2">
      <c r="F1485" s="38"/>
      <c r="G1485" s="38"/>
      <c r="H1485" s="40"/>
      <c r="I1485" s="39"/>
    </row>
    <row r="1486" spans="6:9" s="20" customFormat="1" x14ac:dyDescent="0.2">
      <c r="F1486" s="38"/>
      <c r="G1486" s="38"/>
      <c r="H1486" s="40"/>
      <c r="I1486" s="39"/>
    </row>
    <row r="1487" spans="6:9" s="20" customFormat="1" x14ac:dyDescent="0.2">
      <c r="F1487" s="38"/>
      <c r="G1487" s="38"/>
      <c r="H1487" s="40"/>
      <c r="I1487" s="39"/>
    </row>
    <row r="1488" spans="6:9" s="20" customFormat="1" x14ac:dyDescent="0.2">
      <c r="F1488" s="38"/>
      <c r="G1488" s="38"/>
      <c r="H1488" s="40"/>
      <c r="I1488" s="39"/>
    </row>
    <row r="1489" spans="6:9" s="20" customFormat="1" x14ac:dyDescent="0.2">
      <c r="F1489" s="38"/>
      <c r="G1489" s="38"/>
      <c r="H1489" s="40"/>
      <c r="I1489" s="39"/>
    </row>
    <row r="1490" spans="6:9" s="20" customFormat="1" x14ac:dyDescent="0.2">
      <c r="F1490" s="38"/>
      <c r="G1490" s="38"/>
      <c r="H1490" s="40"/>
      <c r="I1490" s="39"/>
    </row>
    <row r="1491" spans="6:9" s="20" customFormat="1" x14ac:dyDescent="0.2">
      <c r="F1491" s="38"/>
      <c r="G1491" s="38"/>
      <c r="H1491" s="40"/>
      <c r="I1491" s="39"/>
    </row>
    <row r="1492" spans="6:9" s="20" customFormat="1" x14ac:dyDescent="0.2">
      <c r="F1492" s="38"/>
      <c r="G1492" s="38"/>
      <c r="H1492" s="40"/>
      <c r="I1492" s="39"/>
    </row>
    <row r="1493" spans="6:9" s="20" customFormat="1" x14ac:dyDescent="0.2">
      <c r="F1493" s="38"/>
      <c r="G1493" s="38"/>
      <c r="H1493" s="40"/>
      <c r="I1493" s="39"/>
    </row>
    <row r="1494" spans="6:9" s="20" customFormat="1" x14ac:dyDescent="0.2">
      <c r="F1494" s="38"/>
      <c r="G1494" s="38"/>
      <c r="H1494" s="40"/>
      <c r="I1494" s="39"/>
    </row>
    <row r="1495" spans="6:9" s="20" customFormat="1" x14ac:dyDescent="0.2">
      <c r="F1495" s="38"/>
      <c r="G1495" s="38"/>
      <c r="H1495" s="40"/>
      <c r="I1495" s="39"/>
    </row>
    <row r="1496" spans="6:9" s="20" customFormat="1" x14ac:dyDescent="0.2">
      <c r="F1496" s="38"/>
      <c r="G1496" s="38"/>
      <c r="H1496" s="40"/>
      <c r="I1496" s="39"/>
    </row>
    <row r="1497" spans="6:9" s="20" customFormat="1" x14ac:dyDescent="0.2">
      <c r="F1497" s="38"/>
      <c r="G1497" s="38"/>
      <c r="H1497" s="40"/>
      <c r="I1497" s="39"/>
    </row>
    <row r="1498" spans="6:9" s="20" customFormat="1" x14ac:dyDescent="0.2">
      <c r="F1498" s="38"/>
      <c r="G1498" s="38"/>
      <c r="H1498" s="40"/>
      <c r="I1498" s="39"/>
    </row>
    <row r="1499" spans="6:9" s="20" customFormat="1" x14ac:dyDescent="0.2">
      <c r="F1499" s="38"/>
      <c r="G1499" s="38"/>
      <c r="H1499" s="40"/>
      <c r="I1499" s="39"/>
    </row>
    <row r="1500" spans="6:9" s="20" customFormat="1" x14ac:dyDescent="0.2">
      <c r="F1500" s="38"/>
      <c r="G1500" s="38"/>
      <c r="H1500" s="40"/>
      <c r="I1500" s="39"/>
    </row>
    <row r="1501" spans="6:9" s="20" customFormat="1" x14ac:dyDescent="0.2">
      <c r="F1501" s="38"/>
      <c r="G1501" s="38"/>
      <c r="H1501" s="40"/>
      <c r="I1501" s="39"/>
    </row>
    <row r="1502" spans="6:9" s="20" customFormat="1" x14ac:dyDescent="0.2">
      <c r="F1502" s="38"/>
      <c r="G1502" s="38"/>
      <c r="H1502" s="40"/>
      <c r="I1502" s="39"/>
    </row>
    <row r="1503" spans="6:9" s="20" customFormat="1" x14ac:dyDescent="0.2">
      <c r="F1503" s="38"/>
      <c r="G1503" s="38"/>
      <c r="H1503" s="40"/>
      <c r="I1503" s="39"/>
    </row>
    <row r="1504" spans="6:9" s="20" customFormat="1" x14ac:dyDescent="0.2">
      <c r="F1504" s="38"/>
      <c r="G1504" s="38"/>
      <c r="H1504" s="40"/>
      <c r="I1504" s="39"/>
    </row>
    <row r="1505" spans="6:9" s="20" customFormat="1" x14ac:dyDescent="0.2">
      <c r="F1505" s="38"/>
      <c r="G1505" s="38"/>
      <c r="H1505" s="40"/>
      <c r="I1505" s="39"/>
    </row>
    <row r="1506" spans="6:9" s="20" customFormat="1" x14ac:dyDescent="0.2">
      <c r="F1506" s="38"/>
      <c r="G1506" s="38"/>
      <c r="H1506" s="40"/>
      <c r="I1506" s="39"/>
    </row>
    <row r="1507" spans="6:9" s="20" customFormat="1" x14ac:dyDescent="0.2">
      <c r="F1507" s="38"/>
      <c r="G1507" s="38"/>
      <c r="H1507" s="40"/>
      <c r="I1507" s="39"/>
    </row>
    <row r="1508" spans="6:9" s="20" customFormat="1" x14ac:dyDescent="0.2">
      <c r="F1508" s="38"/>
      <c r="G1508" s="38"/>
      <c r="H1508" s="40"/>
      <c r="I1508" s="39"/>
    </row>
    <row r="1509" spans="6:9" s="20" customFormat="1" x14ac:dyDescent="0.2">
      <c r="F1509" s="38"/>
      <c r="G1509" s="38"/>
      <c r="H1509" s="40"/>
      <c r="I1509" s="39"/>
    </row>
    <row r="1510" spans="6:9" s="20" customFormat="1" x14ac:dyDescent="0.2">
      <c r="F1510" s="38"/>
      <c r="G1510" s="38"/>
      <c r="H1510" s="40"/>
      <c r="I1510" s="39"/>
    </row>
    <row r="1511" spans="6:9" s="20" customFormat="1" x14ac:dyDescent="0.2">
      <c r="F1511" s="38"/>
      <c r="G1511" s="38"/>
      <c r="H1511" s="40"/>
      <c r="I1511" s="39"/>
    </row>
    <row r="1512" spans="6:9" s="20" customFormat="1" x14ac:dyDescent="0.2">
      <c r="F1512" s="38"/>
      <c r="G1512" s="38"/>
      <c r="H1512" s="40"/>
      <c r="I1512" s="39"/>
    </row>
    <row r="1513" spans="6:9" s="20" customFormat="1" x14ac:dyDescent="0.2">
      <c r="F1513" s="38"/>
      <c r="G1513" s="38"/>
      <c r="H1513" s="40"/>
      <c r="I1513" s="39"/>
    </row>
    <row r="1514" spans="6:9" s="20" customFormat="1" x14ac:dyDescent="0.2">
      <c r="F1514" s="38"/>
      <c r="G1514" s="38"/>
      <c r="H1514" s="40"/>
      <c r="I1514" s="39"/>
    </row>
    <row r="1515" spans="6:9" s="20" customFormat="1" x14ac:dyDescent="0.2">
      <c r="F1515" s="38"/>
      <c r="G1515" s="38"/>
      <c r="H1515" s="40"/>
      <c r="I1515" s="39"/>
    </row>
    <row r="1516" spans="6:9" s="20" customFormat="1" x14ac:dyDescent="0.2">
      <c r="F1516" s="38"/>
      <c r="G1516" s="38"/>
      <c r="H1516" s="40"/>
      <c r="I1516" s="39"/>
    </row>
    <row r="1517" spans="6:9" s="20" customFormat="1" x14ac:dyDescent="0.2">
      <c r="F1517" s="38"/>
      <c r="G1517" s="38"/>
      <c r="H1517" s="40"/>
      <c r="I1517" s="39"/>
    </row>
    <row r="1518" spans="6:9" s="20" customFormat="1" x14ac:dyDescent="0.2">
      <c r="F1518" s="38"/>
      <c r="G1518" s="38"/>
      <c r="H1518" s="40"/>
      <c r="I1518" s="39"/>
    </row>
    <row r="1519" spans="6:9" s="20" customFormat="1" x14ac:dyDescent="0.2">
      <c r="F1519" s="38"/>
      <c r="G1519" s="38"/>
      <c r="H1519" s="40"/>
      <c r="I1519" s="39"/>
    </row>
    <row r="1520" spans="6:9" s="20" customFormat="1" x14ac:dyDescent="0.2">
      <c r="F1520" s="38"/>
      <c r="G1520" s="38"/>
      <c r="H1520" s="40"/>
      <c r="I1520" s="39"/>
    </row>
    <row r="1521" spans="6:9" s="20" customFormat="1" x14ac:dyDescent="0.2">
      <c r="F1521" s="38"/>
      <c r="G1521" s="38"/>
      <c r="H1521" s="40"/>
      <c r="I1521" s="39"/>
    </row>
    <row r="1522" spans="6:9" s="20" customFormat="1" x14ac:dyDescent="0.2">
      <c r="F1522" s="38"/>
      <c r="G1522" s="38"/>
      <c r="H1522" s="40"/>
      <c r="I1522" s="39"/>
    </row>
    <row r="1523" spans="6:9" s="20" customFormat="1" x14ac:dyDescent="0.2">
      <c r="F1523" s="38"/>
      <c r="G1523" s="38"/>
      <c r="H1523" s="40"/>
      <c r="I1523" s="39"/>
    </row>
    <row r="1524" spans="6:9" s="20" customFormat="1" x14ac:dyDescent="0.2">
      <c r="F1524" s="38"/>
      <c r="G1524" s="38"/>
      <c r="H1524" s="40"/>
      <c r="I1524" s="39"/>
    </row>
    <row r="1525" spans="6:9" s="20" customFormat="1" x14ac:dyDescent="0.2">
      <c r="F1525" s="38"/>
      <c r="G1525" s="38"/>
      <c r="H1525" s="40"/>
      <c r="I1525" s="39"/>
    </row>
    <row r="1526" spans="6:9" s="20" customFormat="1" x14ac:dyDescent="0.2">
      <c r="F1526" s="38"/>
      <c r="G1526" s="38"/>
      <c r="H1526" s="40"/>
      <c r="I1526" s="39"/>
    </row>
    <row r="1527" spans="6:9" s="20" customFormat="1" x14ac:dyDescent="0.2">
      <c r="F1527" s="38"/>
      <c r="G1527" s="38"/>
      <c r="H1527" s="40"/>
      <c r="I1527" s="39"/>
    </row>
    <row r="1528" spans="6:9" s="20" customFormat="1" x14ac:dyDescent="0.2">
      <c r="F1528" s="38"/>
      <c r="G1528" s="38"/>
      <c r="H1528" s="40"/>
      <c r="I1528" s="39"/>
    </row>
    <row r="1529" spans="6:9" s="20" customFormat="1" x14ac:dyDescent="0.2">
      <c r="F1529" s="38"/>
      <c r="G1529" s="38"/>
      <c r="H1529" s="40"/>
      <c r="I1529" s="39"/>
    </row>
    <row r="1530" spans="6:9" s="20" customFormat="1" x14ac:dyDescent="0.2">
      <c r="F1530" s="38"/>
      <c r="G1530" s="38"/>
      <c r="H1530" s="40"/>
      <c r="I1530" s="39"/>
    </row>
    <row r="1531" spans="6:9" s="20" customFormat="1" x14ac:dyDescent="0.2">
      <c r="F1531" s="38"/>
      <c r="G1531" s="38"/>
      <c r="H1531" s="40"/>
      <c r="I1531" s="39"/>
    </row>
    <row r="1532" spans="6:9" s="20" customFormat="1" x14ac:dyDescent="0.2">
      <c r="F1532" s="38"/>
      <c r="G1532" s="38"/>
      <c r="H1532" s="40"/>
      <c r="I1532" s="39"/>
    </row>
    <row r="1533" spans="6:9" s="20" customFormat="1" x14ac:dyDescent="0.2">
      <c r="F1533" s="38"/>
      <c r="G1533" s="38"/>
      <c r="H1533" s="40"/>
      <c r="I1533" s="39"/>
    </row>
    <row r="1534" spans="6:9" s="20" customFormat="1" x14ac:dyDescent="0.2">
      <c r="F1534" s="38"/>
      <c r="G1534" s="38"/>
      <c r="H1534" s="40"/>
      <c r="I1534" s="39"/>
    </row>
    <row r="1535" spans="6:9" s="20" customFormat="1" x14ac:dyDescent="0.2">
      <c r="F1535" s="38"/>
      <c r="G1535" s="38"/>
      <c r="H1535" s="40"/>
      <c r="I1535" s="39"/>
    </row>
    <row r="1536" spans="6:9" s="20" customFormat="1" x14ac:dyDescent="0.2">
      <c r="F1536" s="38"/>
      <c r="G1536" s="38"/>
      <c r="H1536" s="40"/>
      <c r="I1536" s="39"/>
    </row>
    <row r="1537" spans="6:9" s="20" customFormat="1" x14ac:dyDescent="0.2">
      <c r="F1537" s="38"/>
      <c r="G1537" s="38"/>
      <c r="H1537" s="40"/>
      <c r="I1537" s="39"/>
    </row>
    <row r="1538" spans="6:9" s="20" customFormat="1" x14ac:dyDescent="0.2">
      <c r="F1538" s="38"/>
      <c r="G1538" s="38"/>
      <c r="H1538" s="40"/>
      <c r="I1538" s="39"/>
    </row>
    <row r="1539" spans="6:9" s="20" customFormat="1" x14ac:dyDescent="0.2">
      <c r="F1539" s="38"/>
      <c r="G1539" s="38"/>
      <c r="H1539" s="40"/>
      <c r="I1539" s="39"/>
    </row>
    <row r="1540" spans="6:9" s="20" customFormat="1" x14ac:dyDescent="0.2">
      <c r="F1540" s="38"/>
      <c r="G1540" s="38"/>
      <c r="H1540" s="40"/>
      <c r="I1540" s="39"/>
    </row>
    <row r="1541" spans="6:9" s="20" customFormat="1" x14ac:dyDescent="0.2">
      <c r="F1541" s="38"/>
      <c r="G1541" s="38"/>
      <c r="H1541" s="40"/>
      <c r="I1541" s="39"/>
    </row>
    <row r="1542" spans="6:9" s="20" customFormat="1" x14ac:dyDescent="0.2">
      <c r="F1542" s="38"/>
      <c r="G1542" s="38"/>
      <c r="H1542" s="40"/>
      <c r="I1542" s="39"/>
    </row>
    <row r="1543" spans="6:9" s="20" customFormat="1" x14ac:dyDescent="0.2">
      <c r="F1543" s="38"/>
      <c r="G1543" s="38"/>
      <c r="H1543" s="40"/>
      <c r="I1543" s="39"/>
    </row>
    <row r="1544" spans="6:9" s="20" customFormat="1" x14ac:dyDescent="0.2">
      <c r="F1544" s="38"/>
      <c r="G1544" s="38"/>
      <c r="H1544" s="40"/>
      <c r="I1544" s="39"/>
    </row>
    <row r="1545" spans="6:9" s="20" customFormat="1" x14ac:dyDescent="0.2">
      <c r="F1545" s="38"/>
      <c r="G1545" s="38"/>
      <c r="H1545" s="40"/>
      <c r="I1545" s="39"/>
    </row>
    <row r="1546" spans="6:9" s="20" customFormat="1" x14ac:dyDescent="0.2">
      <c r="F1546" s="38"/>
      <c r="G1546" s="38"/>
      <c r="H1546" s="40"/>
      <c r="I1546" s="39"/>
    </row>
    <row r="1547" spans="6:9" s="20" customFormat="1" x14ac:dyDescent="0.2">
      <c r="F1547" s="38"/>
      <c r="G1547" s="38"/>
      <c r="H1547" s="40"/>
      <c r="I1547" s="39"/>
    </row>
    <row r="1548" spans="6:9" s="20" customFormat="1" x14ac:dyDescent="0.2">
      <c r="F1548" s="38"/>
      <c r="G1548" s="38"/>
      <c r="H1548" s="40"/>
      <c r="I1548" s="39"/>
    </row>
    <row r="1549" spans="6:9" s="20" customFormat="1" x14ac:dyDescent="0.2">
      <c r="F1549" s="38"/>
      <c r="G1549" s="38"/>
      <c r="H1549" s="40"/>
      <c r="I1549" s="39"/>
    </row>
    <row r="1550" spans="6:9" s="20" customFormat="1" x14ac:dyDescent="0.2">
      <c r="F1550" s="38"/>
      <c r="G1550" s="38"/>
      <c r="H1550" s="40"/>
      <c r="I1550" s="39"/>
    </row>
    <row r="1551" spans="6:9" s="20" customFormat="1" x14ac:dyDescent="0.2">
      <c r="F1551" s="38"/>
      <c r="G1551" s="38"/>
      <c r="H1551" s="40"/>
      <c r="I1551" s="39"/>
    </row>
    <row r="1552" spans="6:9" s="20" customFormat="1" x14ac:dyDescent="0.2">
      <c r="F1552" s="38"/>
      <c r="G1552" s="38"/>
      <c r="H1552" s="40"/>
      <c r="I1552" s="39"/>
    </row>
    <row r="1553" spans="6:9" s="20" customFormat="1" x14ac:dyDescent="0.2">
      <c r="F1553" s="38"/>
      <c r="G1553" s="38"/>
      <c r="H1553" s="40"/>
      <c r="I1553" s="39"/>
    </row>
    <row r="1554" spans="6:9" s="20" customFormat="1" x14ac:dyDescent="0.2">
      <c r="F1554" s="38"/>
      <c r="G1554" s="38"/>
      <c r="H1554" s="40"/>
      <c r="I1554" s="39"/>
    </row>
    <row r="1555" spans="6:9" s="20" customFormat="1" x14ac:dyDescent="0.2">
      <c r="F1555" s="38"/>
      <c r="G1555" s="38"/>
      <c r="H1555" s="40"/>
      <c r="I1555" s="39"/>
    </row>
    <row r="1556" spans="6:9" s="20" customFormat="1" x14ac:dyDescent="0.2">
      <c r="F1556" s="38"/>
      <c r="G1556" s="38"/>
      <c r="H1556" s="40"/>
      <c r="I1556" s="39"/>
    </row>
    <row r="1557" spans="6:9" s="20" customFormat="1" x14ac:dyDescent="0.2">
      <c r="F1557" s="38"/>
      <c r="G1557" s="38"/>
      <c r="H1557" s="40"/>
      <c r="I1557" s="39"/>
    </row>
    <row r="1558" spans="6:9" s="20" customFormat="1" x14ac:dyDescent="0.2">
      <c r="F1558" s="38"/>
      <c r="G1558" s="38"/>
      <c r="H1558" s="40"/>
      <c r="I1558" s="39"/>
    </row>
    <row r="1559" spans="6:9" s="20" customFormat="1" x14ac:dyDescent="0.2">
      <c r="F1559" s="38"/>
      <c r="G1559" s="38"/>
      <c r="H1559" s="40"/>
      <c r="I1559" s="39"/>
    </row>
    <row r="1560" spans="6:9" s="20" customFormat="1" x14ac:dyDescent="0.2">
      <c r="F1560" s="38"/>
      <c r="G1560" s="38"/>
      <c r="H1560" s="40"/>
      <c r="I1560" s="39"/>
    </row>
    <row r="1561" spans="6:9" s="20" customFormat="1" x14ac:dyDescent="0.2">
      <c r="F1561" s="38"/>
      <c r="G1561" s="38"/>
      <c r="H1561" s="40"/>
      <c r="I1561" s="39"/>
    </row>
    <row r="1562" spans="6:9" s="20" customFormat="1" x14ac:dyDescent="0.2">
      <c r="F1562" s="38"/>
      <c r="G1562" s="38"/>
      <c r="H1562" s="40"/>
      <c r="I1562" s="39"/>
    </row>
    <row r="1563" spans="6:9" s="20" customFormat="1" x14ac:dyDescent="0.2">
      <c r="F1563" s="38"/>
      <c r="G1563" s="38"/>
      <c r="H1563" s="40"/>
      <c r="I1563" s="39"/>
    </row>
    <row r="1564" spans="6:9" s="20" customFormat="1" x14ac:dyDescent="0.2">
      <c r="F1564" s="38"/>
      <c r="G1564" s="38"/>
      <c r="H1564" s="40"/>
      <c r="I1564" s="39"/>
    </row>
    <row r="1565" spans="6:9" s="20" customFormat="1" x14ac:dyDescent="0.2">
      <c r="F1565" s="38"/>
      <c r="G1565" s="38"/>
      <c r="H1565" s="40"/>
      <c r="I1565" s="39"/>
    </row>
    <row r="1566" spans="6:9" s="20" customFormat="1" x14ac:dyDescent="0.2">
      <c r="F1566" s="38"/>
      <c r="G1566" s="38"/>
      <c r="H1566" s="40"/>
      <c r="I1566" s="39"/>
    </row>
    <row r="1567" spans="6:9" s="20" customFormat="1" x14ac:dyDescent="0.2">
      <c r="F1567" s="38"/>
      <c r="G1567" s="38"/>
      <c r="H1567" s="40"/>
      <c r="I1567" s="39"/>
    </row>
    <row r="1568" spans="6:9" s="20" customFormat="1" x14ac:dyDescent="0.2">
      <c r="F1568" s="38"/>
      <c r="G1568" s="38"/>
      <c r="H1568" s="40"/>
      <c r="I1568" s="39"/>
    </row>
    <row r="1569" spans="6:9" s="20" customFormat="1" x14ac:dyDescent="0.2">
      <c r="F1569" s="38"/>
      <c r="G1569" s="38"/>
      <c r="H1569" s="40"/>
      <c r="I1569" s="39"/>
    </row>
    <row r="1570" spans="6:9" s="20" customFormat="1" x14ac:dyDescent="0.2">
      <c r="F1570" s="38"/>
      <c r="G1570" s="38"/>
      <c r="H1570" s="40"/>
      <c r="I1570" s="39"/>
    </row>
    <row r="1571" spans="6:9" s="20" customFormat="1" x14ac:dyDescent="0.2">
      <c r="F1571" s="38"/>
      <c r="G1571" s="38"/>
      <c r="H1571" s="40"/>
      <c r="I1571" s="39"/>
    </row>
    <row r="1572" spans="6:9" s="20" customFormat="1" x14ac:dyDescent="0.2">
      <c r="F1572" s="38"/>
      <c r="G1572" s="38"/>
      <c r="H1572" s="40"/>
      <c r="I1572" s="39"/>
    </row>
    <row r="1573" spans="6:9" s="20" customFormat="1" x14ac:dyDescent="0.2">
      <c r="F1573" s="38"/>
      <c r="G1573" s="38"/>
      <c r="H1573" s="40"/>
      <c r="I1573" s="39"/>
    </row>
    <row r="1574" spans="6:9" s="20" customFormat="1" x14ac:dyDescent="0.2">
      <c r="F1574" s="38"/>
      <c r="G1574" s="38"/>
      <c r="H1574" s="40"/>
      <c r="I1574" s="39"/>
    </row>
    <row r="1575" spans="6:9" s="20" customFormat="1" x14ac:dyDescent="0.2">
      <c r="F1575" s="38"/>
      <c r="G1575" s="38"/>
      <c r="H1575" s="40"/>
      <c r="I1575" s="39"/>
    </row>
    <row r="1576" spans="6:9" s="20" customFormat="1" x14ac:dyDescent="0.2">
      <c r="F1576" s="38"/>
      <c r="G1576" s="38"/>
      <c r="H1576" s="40"/>
      <c r="I1576" s="39"/>
    </row>
    <row r="1577" spans="6:9" s="20" customFormat="1" x14ac:dyDescent="0.2">
      <c r="F1577" s="38"/>
      <c r="G1577" s="38"/>
      <c r="H1577" s="40"/>
      <c r="I1577" s="39"/>
    </row>
    <row r="1578" spans="6:9" s="20" customFormat="1" x14ac:dyDescent="0.2">
      <c r="F1578" s="38"/>
      <c r="G1578" s="38"/>
      <c r="H1578" s="40"/>
      <c r="I1578" s="39"/>
    </row>
    <row r="1579" spans="6:9" s="20" customFormat="1" x14ac:dyDescent="0.2">
      <c r="F1579" s="38"/>
      <c r="G1579" s="38"/>
      <c r="H1579" s="40"/>
      <c r="I1579" s="39"/>
    </row>
    <row r="1580" spans="6:9" s="20" customFormat="1" x14ac:dyDescent="0.2">
      <c r="F1580" s="38"/>
      <c r="G1580" s="38"/>
      <c r="H1580" s="40"/>
      <c r="I1580" s="39"/>
    </row>
    <row r="1581" spans="6:9" s="20" customFormat="1" x14ac:dyDescent="0.2">
      <c r="F1581" s="38"/>
      <c r="G1581" s="38"/>
      <c r="H1581" s="40"/>
      <c r="I1581" s="39"/>
    </row>
    <row r="1582" spans="6:9" s="20" customFormat="1" x14ac:dyDescent="0.2">
      <c r="F1582" s="38"/>
      <c r="G1582" s="38"/>
      <c r="H1582" s="40"/>
      <c r="I1582" s="39"/>
    </row>
    <row r="1583" spans="6:9" s="20" customFormat="1" x14ac:dyDescent="0.2">
      <c r="F1583" s="38"/>
      <c r="G1583" s="38"/>
      <c r="H1583" s="40"/>
      <c r="I1583" s="39"/>
    </row>
    <row r="1584" spans="6:9" s="20" customFormat="1" x14ac:dyDescent="0.2">
      <c r="F1584" s="38"/>
      <c r="G1584" s="38"/>
      <c r="H1584" s="40"/>
      <c r="I1584" s="39"/>
    </row>
    <row r="1585" spans="6:9" s="20" customFormat="1" x14ac:dyDescent="0.2">
      <c r="F1585" s="38"/>
      <c r="G1585" s="38"/>
      <c r="H1585" s="40"/>
      <c r="I1585" s="39"/>
    </row>
    <row r="1586" spans="6:9" s="20" customFormat="1" x14ac:dyDescent="0.2">
      <c r="F1586" s="38"/>
      <c r="G1586" s="38"/>
      <c r="H1586" s="40"/>
      <c r="I1586" s="39"/>
    </row>
    <row r="1587" spans="6:9" s="20" customFormat="1" x14ac:dyDescent="0.2">
      <c r="F1587" s="38"/>
      <c r="G1587" s="38"/>
      <c r="H1587" s="40"/>
      <c r="I1587" s="39"/>
    </row>
    <row r="1588" spans="6:9" s="20" customFormat="1" x14ac:dyDescent="0.2">
      <c r="F1588" s="38"/>
      <c r="G1588" s="38"/>
      <c r="H1588" s="40"/>
      <c r="I1588" s="39"/>
    </row>
    <row r="1589" spans="6:9" s="20" customFormat="1" x14ac:dyDescent="0.2">
      <c r="F1589" s="38"/>
      <c r="G1589" s="38"/>
      <c r="H1589" s="40"/>
      <c r="I1589" s="39"/>
    </row>
    <row r="1590" spans="6:9" s="20" customFormat="1" x14ac:dyDescent="0.2">
      <c r="F1590" s="38"/>
      <c r="G1590" s="38"/>
      <c r="H1590" s="40"/>
      <c r="I1590" s="39"/>
    </row>
    <row r="1591" spans="6:9" s="20" customFormat="1" x14ac:dyDescent="0.2">
      <c r="F1591" s="38"/>
      <c r="G1591" s="38"/>
      <c r="H1591" s="40"/>
      <c r="I1591" s="39"/>
    </row>
    <row r="1592" spans="6:9" s="20" customFormat="1" x14ac:dyDescent="0.2">
      <c r="F1592" s="38"/>
      <c r="G1592" s="38"/>
      <c r="H1592" s="40"/>
      <c r="I1592" s="39"/>
    </row>
    <row r="1593" spans="6:9" s="20" customFormat="1" x14ac:dyDescent="0.2">
      <c r="F1593" s="38"/>
      <c r="G1593" s="38"/>
      <c r="H1593" s="40"/>
      <c r="I1593" s="39"/>
    </row>
    <row r="1594" spans="6:9" s="20" customFormat="1" x14ac:dyDescent="0.2">
      <c r="F1594" s="38"/>
      <c r="G1594" s="38"/>
      <c r="H1594" s="40"/>
      <c r="I1594" s="39"/>
    </row>
    <row r="1595" spans="6:9" s="20" customFormat="1" x14ac:dyDescent="0.2">
      <c r="F1595" s="38"/>
      <c r="G1595" s="38"/>
      <c r="H1595" s="40"/>
      <c r="I1595" s="39"/>
    </row>
    <row r="1596" spans="6:9" s="20" customFormat="1" x14ac:dyDescent="0.2">
      <c r="F1596" s="38"/>
      <c r="G1596" s="38"/>
      <c r="H1596" s="40"/>
      <c r="I1596" s="39"/>
    </row>
    <row r="1597" spans="6:9" s="20" customFormat="1" x14ac:dyDescent="0.2">
      <c r="F1597" s="38"/>
      <c r="G1597" s="38"/>
      <c r="H1597" s="40"/>
      <c r="I1597" s="39"/>
    </row>
    <row r="1598" spans="6:9" s="20" customFormat="1" x14ac:dyDescent="0.2">
      <c r="F1598" s="38"/>
      <c r="G1598" s="38"/>
      <c r="H1598" s="40"/>
      <c r="I1598" s="39"/>
    </row>
    <row r="1599" spans="6:9" s="20" customFormat="1" x14ac:dyDescent="0.2">
      <c r="F1599" s="38"/>
      <c r="G1599" s="38"/>
      <c r="H1599" s="40"/>
      <c r="I1599" s="39"/>
    </row>
    <row r="1600" spans="6:9" s="20" customFormat="1" x14ac:dyDescent="0.2">
      <c r="F1600" s="38"/>
      <c r="G1600" s="38"/>
      <c r="H1600" s="40"/>
      <c r="I1600" s="39"/>
    </row>
    <row r="1601" spans="6:9" s="20" customFormat="1" x14ac:dyDescent="0.2">
      <c r="F1601" s="38"/>
      <c r="G1601" s="38"/>
      <c r="H1601" s="40"/>
      <c r="I1601" s="39"/>
    </row>
    <row r="1602" spans="6:9" s="20" customFormat="1" x14ac:dyDescent="0.2">
      <c r="F1602" s="38"/>
      <c r="G1602" s="38"/>
      <c r="H1602" s="40"/>
      <c r="I1602" s="39"/>
    </row>
    <row r="1603" spans="6:9" s="20" customFormat="1" x14ac:dyDescent="0.2">
      <c r="F1603" s="38"/>
      <c r="G1603" s="38"/>
      <c r="H1603" s="40"/>
      <c r="I1603" s="39"/>
    </row>
    <row r="1604" spans="6:9" s="20" customFormat="1" x14ac:dyDescent="0.2">
      <c r="F1604" s="38"/>
      <c r="G1604" s="38"/>
      <c r="H1604" s="40"/>
      <c r="I1604" s="39"/>
    </row>
    <row r="1605" spans="6:9" s="20" customFormat="1" x14ac:dyDescent="0.2">
      <c r="F1605" s="38"/>
      <c r="G1605" s="38"/>
      <c r="H1605" s="40"/>
      <c r="I1605" s="39"/>
    </row>
    <row r="1606" spans="6:9" s="20" customFormat="1" x14ac:dyDescent="0.2">
      <c r="F1606" s="38"/>
      <c r="G1606" s="38"/>
      <c r="H1606" s="40"/>
      <c r="I1606" s="39"/>
    </row>
    <row r="1607" spans="6:9" s="20" customFormat="1" x14ac:dyDescent="0.2">
      <c r="F1607" s="38"/>
      <c r="G1607" s="38"/>
      <c r="H1607" s="40"/>
      <c r="I1607" s="39"/>
    </row>
    <row r="1608" spans="6:9" s="20" customFormat="1" x14ac:dyDescent="0.2">
      <c r="F1608" s="38"/>
      <c r="G1608" s="38"/>
      <c r="H1608" s="40"/>
      <c r="I1608" s="39"/>
    </row>
    <row r="1609" spans="6:9" s="20" customFormat="1" x14ac:dyDescent="0.2">
      <c r="F1609" s="38"/>
      <c r="G1609" s="38"/>
      <c r="H1609" s="40"/>
      <c r="I1609" s="39"/>
    </row>
    <row r="1610" spans="6:9" s="20" customFormat="1" x14ac:dyDescent="0.2">
      <c r="F1610" s="38"/>
      <c r="G1610" s="38"/>
      <c r="H1610" s="40"/>
      <c r="I1610" s="39"/>
    </row>
    <row r="1611" spans="6:9" s="20" customFormat="1" x14ac:dyDescent="0.2">
      <c r="F1611" s="38"/>
      <c r="G1611" s="38"/>
      <c r="H1611" s="40"/>
      <c r="I1611" s="39"/>
    </row>
    <row r="1612" spans="6:9" s="20" customFormat="1" x14ac:dyDescent="0.2">
      <c r="F1612" s="38"/>
      <c r="G1612" s="38"/>
      <c r="H1612" s="40"/>
      <c r="I1612" s="39"/>
    </row>
    <row r="1613" spans="6:9" s="20" customFormat="1" x14ac:dyDescent="0.2">
      <c r="F1613" s="38"/>
      <c r="G1613" s="38"/>
      <c r="H1613" s="40"/>
      <c r="I1613" s="39"/>
    </row>
    <row r="1614" spans="6:9" s="20" customFormat="1" x14ac:dyDescent="0.2">
      <c r="F1614" s="38"/>
      <c r="G1614" s="38"/>
      <c r="H1614" s="40"/>
      <c r="I1614" s="39"/>
    </row>
    <row r="1615" spans="6:9" s="20" customFormat="1" x14ac:dyDescent="0.2">
      <c r="F1615" s="38"/>
      <c r="G1615" s="38"/>
      <c r="H1615" s="40"/>
      <c r="I1615" s="39"/>
    </row>
    <row r="1616" spans="6:9" s="20" customFormat="1" x14ac:dyDescent="0.2">
      <c r="F1616" s="38"/>
      <c r="G1616" s="38"/>
      <c r="H1616" s="40"/>
      <c r="I1616" s="39"/>
    </row>
    <row r="1617" spans="6:9" s="20" customFormat="1" x14ac:dyDescent="0.2">
      <c r="F1617" s="38"/>
      <c r="G1617" s="38"/>
      <c r="H1617" s="40"/>
      <c r="I1617" s="39"/>
    </row>
    <row r="1618" spans="6:9" s="20" customFormat="1" x14ac:dyDescent="0.2">
      <c r="F1618" s="38"/>
      <c r="G1618" s="38"/>
      <c r="H1618" s="40"/>
      <c r="I1618" s="39"/>
    </row>
    <row r="1619" spans="6:9" s="20" customFormat="1" x14ac:dyDescent="0.2">
      <c r="F1619" s="38"/>
      <c r="G1619" s="38"/>
      <c r="H1619" s="40"/>
      <c r="I1619" s="39"/>
    </row>
    <row r="1620" spans="6:9" s="20" customFormat="1" x14ac:dyDescent="0.2">
      <c r="F1620" s="38"/>
      <c r="G1620" s="38"/>
      <c r="H1620" s="40"/>
      <c r="I1620" s="39"/>
    </row>
    <row r="1621" spans="6:9" s="20" customFormat="1" x14ac:dyDescent="0.2">
      <c r="F1621" s="38"/>
      <c r="G1621" s="38"/>
      <c r="H1621" s="40"/>
      <c r="I1621" s="39"/>
    </row>
    <row r="1622" spans="6:9" s="20" customFormat="1" x14ac:dyDescent="0.2">
      <c r="F1622" s="38"/>
      <c r="G1622" s="38"/>
      <c r="H1622" s="40"/>
      <c r="I1622" s="39"/>
    </row>
    <row r="1623" spans="6:9" s="20" customFormat="1" x14ac:dyDescent="0.2">
      <c r="F1623" s="38"/>
      <c r="G1623" s="38"/>
      <c r="H1623" s="40"/>
      <c r="I1623" s="39"/>
    </row>
    <row r="1624" spans="6:9" s="20" customFormat="1" x14ac:dyDescent="0.2">
      <c r="F1624" s="38"/>
      <c r="G1624" s="38"/>
      <c r="H1624" s="40"/>
      <c r="I1624" s="39"/>
    </row>
    <row r="1625" spans="6:9" s="20" customFormat="1" x14ac:dyDescent="0.2">
      <c r="F1625" s="38"/>
      <c r="G1625" s="38"/>
      <c r="H1625" s="40"/>
      <c r="I1625" s="39"/>
    </row>
    <row r="1626" spans="6:9" s="20" customFormat="1" x14ac:dyDescent="0.2">
      <c r="F1626" s="38"/>
      <c r="G1626" s="38"/>
      <c r="H1626" s="40"/>
      <c r="I1626" s="39"/>
    </row>
    <row r="1627" spans="6:9" s="20" customFormat="1" x14ac:dyDescent="0.2">
      <c r="F1627" s="38"/>
      <c r="G1627" s="38"/>
      <c r="H1627" s="40"/>
      <c r="I1627" s="39"/>
    </row>
    <row r="1628" spans="6:9" s="20" customFormat="1" x14ac:dyDescent="0.2">
      <c r="F1628" s="38"/>
      <c r="G1628" s="38"/>
      <c r="H1628" s="40"/>
      <c r="I1628" s="39"/>
    </row>
    <row r="1629" spans="6:9" s="20" customFormat="1" x14ac:dyDescent="0.2">
      <c r="F1629" s="38"/>
      <c r="G1629" s="38"/>
      <c r="H1629" s="40"/>
      <c r="I1629" s="39"/>
    </row>
    <row r="1630" spans="6:9" s="20" customFormat="1" x14ac:dyDescent="0.2">
      <c r="F1630" s="38"/>
      <c r="G1630" s="38"/>
      <c r="H1630" s="40"/>
      <c r="I1630" s="39"/>
    </row>
    <row r="1631" spans="6:9" s="20" customFormat="1" x14ac:dyDescent="0.2">
      <c r="F1631" s="38"/>
      <c r="G1631" s="38"/>
      <c r="H1631" s="40"/>
      <c r="I1631" s="39"/>
    </row>
    <row r="1632" spans="6:9" s="20" customFormat="1" x14ac:dyDescent="0.2">
      <c r="F1632" s="38"/>
      <c r="G1632" s="38"/>
      <c r="H1632" s="40"/>
      <c r="I1632" s="39"/>
    </row>
    <row r="1633" spans="6:9" s="20" customFormat="1" x14ac:dyDescent="0.2">
      <c r="F1633" s="38"/>
      <c r="G1633" s="38"/>
      <c r="H1633" s="40"/>
      <c r="I1633" s="39"/>
    </row>
    <row r="1634" spans="6:9" s="20" customFormat="1" x14ac:dyDescent="0.2">
      <c r="F1634" s="38"/>
      <c r="G1634" s="38"/>
      <c r="H1634" s="40"/>
      <c r="I1634" s="39"/>
    </row>
    <row r="1635" spans="6:9" s="20" customFormat="1" x14ac:dyDescent="0.2">
      <c r="F1635" s="38"/>
      <c r="G1635" s="38"/>
      <c r="H1635" s="40"/>
      <c r="I1635" s="39"/>
    </row>
    <row r="1636" spans="6:9" s="20" customFormat="1" x14ac:dyDescent="0.2">
      <c r="F1636" s="38"/>
      <c r="G1636" s="38"/>
      <c r="H1636" s="40"/>
      <c r="I1636" s="39"/>
    </row>
    <row r="1637" spans="6:9" s="20" customFormat="1" x14ac:dyDescent="0.2">
      <c r="F1637" s="38"/>
      <c r="G1637" s="38"/>
      <c r="H1637" s="40"/>
      <c r="I1637" s="39"/>
    </row>
    <row r="1638" spans="6:9" s="20" customFormat="1" x14ac:dyDescent="0.2">
      <c r="F1638" s="38"/>
      <c r="G1638" s="38"/>
      <c r="H1638" s="40"/>
      <c r="I1638" s="39"/>
    </row>
    <row r="1639" spans="6:9" s="20" customFormat="1" x14ac:dyDescent="0.2">
      <c r="F1639" s="38"/>
      <c r="G1639" s="38"/>
      <c r="H1639" s="40"/>
      <c r="I1639" s="39"/>
    </row>
    <row r="1640" spans="6:9" s="20" customFormat="1" x14ac:dyDescent="0.2">
      <c r="F1640" s="38"/>
      <c r="G1640" s="38"/>
      <c r="H1640" s="40"/>
      <c r="I1640" s="39"/>
    </row>
    <row r="1641" spans="6:9" s="20" customFormat="1" x14ac:dyDescent="0.2">
      <c r="F1641" s="38"/>
      <c r="G1641" s="38"/>
      <c r="H1641" s="40"/>
      <c r="I1641" s="39"/>
    </row>
    <row r="1642" spans="6:9" s="20" customFormat="1" x14ac:dyDescent="0.2">
      <c r="F1642" s="38"/>
      <c r="G1642" s="38"/>
      <c r="H1642" s="40"/>
      <c r="I1642" s="39"/>
    </row>
    <row r="1643" spans="6:9" s="20" customFormat="1" x14ac:dyDescent="0.2">
      <c r="F1643" s="38"/>
      <c r="G1643" s="38"/>
      <c r="H1643" s="40"/>
      <c r="I1643" s="39"/>
    </row>
    <row r="1644" spans="6:9" s="20" customFormat="1" x14ac:dyDescent="0.2">
      <c r="F1644" s="38"/>
      <c r="G1644" s="38"/>
      <c r="H1644" s="40"/>
      <c r="I1644" s="39"/>
    </row>
    <row r="1645" spans="6:9" s="20" customFormat="1" x14ac:dyDescent="0.2">
      <c r="F1645" s="38"/>
      <c r="G1645" s="38"/>
      <c r="H1645" s="40"/>
      <c r="I1645" s="39"/>
    </row>
    <row r="1646" spans="6:9" s="20" customFormat="1" x14ac:dyDescent="0.2">
      <c r="F1646" s="38"/>
      <c r="G1646" s="38"/>
      <c r="H1646" s="40"/>
      <c r="I1646" s="39"/>
    </row>
    <row r="1647" spans="6:9" s="20" customFormat="1" x14ac:dyDescent="0.2">
      <c r="F1647" s="38"/>
      <c r="G1647" s="38"/>
      <c r="H1647" s="40"/>
      <c r="I1647" s="39"/>
    </row>
    <row r="1648" spans="6:9" s="20" customFormat="1" x14ac:dyDescent="0.2">
      <c r="F1648" s="38"/>
      <c r="G1648" s="38"/>
      <c r="H1648" s="40"/>
      <c r="I1648" s="39"/>
    </row>
    <row r="1649" spans="6:9" s="20" customFormat="1" x14ac:dyDescent="0.2">
      <c r="F1649" s="38"/>
      <c r="G1649" s="38"/>
      <c r="H1649" s="40"/>
      <c r="I1649" s="39"/>
    </row>
    <row r="1650" spans="6:9" s="20" customFormat="1" x14ac:dyDescent="0.2">
      <c r="F1650" s="38"/>
      <c r="G1650" s="38"/>
      <c r="H1650" s="40"/>
      <c r="I1650" s="39"/>
    </row>
    <row r="1651" spans="6:9" s="20" customFormat="1" x14ac:dyDescent="0.2">
      <c r="F1651" s="38"/>
      <c r="G1651" s="38"/>
      <c r="H1651" s="40"/>
      <c r="I1651" s="39"/>
    </row>
    <row r="1652" spans="6:9" s="20" customFormat="1" x14ac:dyDescent="0.2">
      <c r="F1652" s="38"/>
      <c r="G1652" s="38"/>
      <c r="H1652" s="40"/>
      <c r="I1652" s="39"/>
    </row>
    <row r="1653" spans="6:9" s="20" customFormat="1" x14ac:dyDescent="0.2">
      <c r="F1653" s="38"/>
      <c r="G1653" s="38"/>
      <c r="H1653" s="40"/>
      <c r="I1653" s="39"/>
    </row>
    <row r="1654" spans="6:9" s="20" customFormat="1" x14ac:dyDescent="0.2">
      <c r="F1654" s="38"/>
      <c r="G1654" s="38"/>
      <c r="H1654" s="40"/>
      <c r="I1654" s="39"/>
    </row>
    <row r="1655" spans="6:9" s="20" customFormat="1" x14ac:dyDescent="0.2">
      <c r="F1655" s="38"/>
      <c r="G1655" s="38"/>
      <c r="H1655" s="40"/>
      <c r="I1655" s="39"/>
    </row>
    <row r="1656" spans="6:9" s="20" customFormat="1" x14ac:dyDescent="0.2">
      <c r="F1656" s="38"/>
      <c r="G1656" s="38"/>
      <c r="H1656" s="40"/>
      <c r="I1656" s="39"/>
    </row>
    <row r="1657" spans="6:9" s="20" customFormat="1" x14ac:dyDescent="0.2">
      <c r="F1657" s="38"/>
      <c r="G1657" s="38"/>
      <c r="H1657" s="40"/>
      <c r="I1657" s="39"/>
    </row>
    <row r="1658" spans="6:9" s="20" customFormat="1" x14ac:dyDescent="0.2">
      <c r="F1658" s="38"/>
      <c r="G1658" s="38"/>
      <c r="H1658" s="40"/>
      <c r="I1658" s="39"/>
    </row>
    <row r="1659" spans="6:9" s="20" customFormat="1" x14ac:dyDescent="0.2">
      <c r="F1659" s="38"/>
      <c r="G1659" s="38"/>
      <c r="H1659" s="40"/>
      <c r="I1659" s="39"/>
    </row>
    <row r="1660" spans="6:9" s="20" customFormat="1" x14ac:dyDescent="0.2">
      <c r="F1660" s="38"/>
      <c r="G1660" s="38"/>
      <c r="H1660" s="40"/>
      <c r="I1660" s="39"/>
    </row>
    <row r="1661" spans="6:9" s="20" customFormat="1" x14ac:dyDescent="0.2">
      <c r="F1661" s="38"/>
      <c r="G1661" s="38"/>
      <c r="H1661" s="40"/>
      <c r="I1661" s="39"/>
    </row>
    <row r="1662" spans="6:9" s="20" customFormat="1" x14ac:dyDescent="0.2">
      <c r="F1662" s="38"/>
      <c r="G1662" s="38"/>
      <c r="H1662" s="40"/>
      <c r="I1662" s="39"/>
    </row>
    <row r="1663" spans="6:9" s="20" customFormat="1" x14ac:dyDescent="0.2">
      <c r="F1663" s="38"/>
      <c r="G1663" s="38"/>
      <c r="H1663" s="40"/>
      <c r="I1663" s="39"/>
    </row>
    <row r="1664" spans="6:9" s="20" customFormat="1" x14ac:dyDescent="0.2">
      <c r="F1664" s="38"/>
      <c r="G1664" s="38"/>
      <c r="H1664" s="40"/>
      <c r="I1664" s="39"/>
    </row>
    <row r="1665" spans="6:9" s="20" customFormat="1" x14ac:dyDescent="0.2">
      <c r="F1665" s="38"/>
      <c r="G1665" s="38"/>
      <c r="H1665" s="40"/>
      <c r="I1665" s="39"/>
    </row>
    <row r="1666" spans="6:9" s="20" customFormat="1" x14ac:dyDescent="0.2">
      <c r="F1666" s="38"/>
      <c r="G1666" s="38"/>
      <c r="H1666" s="40"/>
      <c r="I1666" s="39"/>
    </row>
    <row r="1667" spans="6:9" s="20" customFormat="1" x14ac:dyDescent="0.2">
      <c r="F1667" s="38"/>
      <c r="G1667" s="38"/>
      <c r="H1667" s="40"/>
      <c r="I1667" s="39"/>
    </row>
    <row r="1668" spans="6:9" s="20" customFormat="1" x14ac:dyDescent="0.2">
      <c r="F1668" s="38"/>
      <c r="G1668" s="38"/>
      <c r="H1668" s="40"/>
      <c r="I1668" s="39"/>
    </row>
    <row r="1669" spans="6:9" s="20" customFormat="1" x14ac:dyDescent="0.2">
      <c r="F1669" s="38"/>
      <c r="G1669" s="38"/>
      <c r="H1669" s="40"/>
      <c r="I1669" s="39"/>
    </row>
    <row r="1670" spans="6:9" s="20" customFormat="1" x14ac:dyDescent="0.2">
      <c r="F1670" s="38"/>
      <c r="G1670" s="38"/>
      <c r="H1670" s="40"/>
      <c r="I1670" s="39"/>
    </row>
    <row r="1671" spans="6:9" s="20" customFormat="1" x14ac:dyDescent="0.2">
      <c r="F1671" s="38"/>
      <c r="G1671" s="38"/>
      <c r="H1671" s="40"/>
      <c r="I1671" s="39"/>
    </row>
    <row r="1672" spans="6:9" s="20" customFormat="1" x14ac:dyDescent="0.2">
      <c r="F1672" s="38"/>
      <c r="G1672" s="38"/>
      <c r="H1672" s="40"/>
      <c r="I1672" s="39"/>
    </row>
    <row r="1673" spans="6:9" s="20" customFormat="1" x14ac:dyDescent="0.2">
      <c r="F1673" s="38"/>
      <c r="G1673" s="38"/>
      <c r="H1673" s="40"/>
      <c r="I1673" s="39"/>
    </row>
    <row r="1674" spans="6:9" s="20" customFormat="1" x14ac:dyDescent="0.2">
      <c r="F1674" s="38"/>
      <c r="G1674" s="38"/>
      <c r="H1674" s="40"/>
      <c r="I1674" s="39"/>
    </row>
    <row r="1675" spans="6:9" s="20" customFormat="1" x14ac:dyDescent="0.2">
      <c r="F1675" s="38"/>
      <c r="G1675" s="38"/>
      <c r="H1675" s="40"/>
      <c r="I1675" s="39"/>
    </row>
    <row r="1676" spans="6:9" s="20" customFormat="1" x14ac:dyDescent="0.2">
      <c r="F1676" s="38"/>
      <c r="G1676" s="38"/>
      <c r="H1676" s="40"/>
      <c r="I1676" s="39"/>
    </row>
    <row r="1677" spans="6:9" s="20" customFormat="1" x14ac:dyDescent="0.2">
      <c r="F1677" s="38"/>
      <c r="G1677" s="38"/>
      <c r="H1677" s="40"/>
      <c r="I1677" s="39"/>
    </row>
    <row r="1678" spans="6:9" s="20" customFormat="1" x14ac:dyDescent="0.2">
      <c r="F1678" s="38"/>
      <c r="G1678" s="38"/>
      <c r="H1678" s="40"/>
      <c r="I1678" s="39"/>
    </row>
    <row r="1679" spans="6:9" s="20" customFormat="1" x14ac:dyDescent="0.2">
      <c r="F1679" s="38"/>
      <c r="G1679" s="38"/>
      <c r="H1679" s="40"/>
      <c r="I1679" s="39"/>
    </row>
    <row r="1680" spans="6:9" s="20" customFormat="1" x14ac:dyDescent="0.2">
      <c r="F1680" s="38"/>
      <c r="G1680" s="38"/>
      <c r="H1680" s="40"/>
      <c r="I1680" s="39"/>
    </row>
    <row r="1681" spans="6:9" s="20" customFormat="1" x14ac:dyDescent="0.2">
      <c r="F1681" s="38"/>
      <c r="G1681" s="38"/>
      <c r="H1681" s="40"/>
      <c r="I1681" s="39"/>
    </row>
    <row r="1682" spans="6:9" s="20" customFormat="1" x14ac:dyDescent="0.2">
      <c r="F1682" s="38"/>
      <c r="G1682" s="38"/>
      <c r="H1682" s="40"/>
      <c r="I1682" s="39"/>
    </row>
    <row r="1683" spans="6:9" s="20" customFormat="1" x14ac:dyDescent="0.2">
      <c r="F1683" s="38"/>
      <c r="G1683" s="38"/>
      <c r="H1683" s="40"/>
      <c r="I1683" s="39"/>
    </row>
    <row r="1684" spans="6:9" s="20" customFormat="1" x14ac:dyDescent="0.2">
      <c r="F1684" s="38"/>
      <c r="G1684" s="38"/>
      <c r="H1684" s="40"/>
      <c r="I1684" s="39"/>
    </row>
    <row r="1685" spans="6:9" s="20" customFormat="1" x14ac:dyDescent="0.2">
      <c r="F1685" s="38"/>
      <c r="G1685" s="38"/>
      <c r="H1685" s="40"/>
      <c r="I1685" s="39"/>
    </row>
    <row r="1686" spans="6:9" s="20" customFormat="1" x14ac:dyDescent="0.2">
      <c r="F1686" s="38"/>
      <c r="G1686" s="38"/>
      <c r="H1686" s="40"/>
      <c r="I1686" s="39"/>
    </row>
    <row r="1687" spans="6:9" s="20" customFormat="1" x14ac:dyDescent="0.2">
      <c r="F1687" s="38"/>
      <c r="G1687" s="38"/>
      <c r="H1687" s="40"/>
      <c r="I1687" s="39"/>
    </row>
    <row r="1688" spans="6:9" s="20" customFormat="1" x14ac:dyDescent="0.2">
      <c r="F1688" s="38"/>
      <c r="G1688" s="38"/>
      <c r="H1688" s="40"/>
      <c r="I1688" s="39"/>
    </row>
    <row r="1689" spans="6:9" s="20" customFormat="1" x14ac:dyDescent="0.2">
      <c r="F1689" s="38"/>
      <c r="G1689" s="38"/>
      <c r="H1689" s="40"/>
      <c r="I1689" s="39"/>
    </row>
    <row r="1690" spans="6:9" s="20" customFormat="1" x14ac:dyDescent="0.2">
      <c r="F1690" s="38"/>
      <c r="G1690" s="38"/>
      <c r="H1690" s="40"/>
      <c r="I1690" s="39"/>
    </row>
    <row r="1691" spans="6:9" s="20" customFormat="1" x14ac:dyDescent="0.2">
      <c r="F1691" s="38"/>
      <c r="G1691" s="38"/>
      <c r="H1691" s="40"/>
      <c r="I1691" s="39"/>
    </row>
    <row r="1692" spans="6:9" s="20" customFormat="1" x14ac:dyDescent="0.2">
      <c r="F1692" s="38"/>
      <c r="G1692" s="38"/>
      <c r="H1692" s="40"/>
      <c r="I1692" s="39"/>
    </row>
    <row r="1693" spans="6:9" s="20" customFormat="1" x14ac:dyDescent="0.2">
      <c r="F1693" s="38"/>
      <c r="G1693" s="38"/>
      <c r="H1693" s="40"/>
      <c r="I1693" s="39"/>
    </row>
    <row r="1694" spans="6:9" s="20" customFormat="1" x14ac:dyDescent="0.2">
      <c r="F1694" s="38"/>
      <c r="G1694" s="38"/>
      <c r="H1694" s="40"/>
      <c r="I1694" s="39"/>
    </row>
    <row r="1695" spans="6:9" s="20" customFormat="1" x14ac:dyDescent="0.2">
      <c r="F1695" s="38"/>
      <c r="G1695" s="38"/>
      <c r="H1695" s="40"/>
      <c r="I1695" s="39"/>
    </row>
    <row r="1696" spans="6:9" s="20" customFormat="1" x14ac:dyDescent="0.2">
      <c r="F1696" s="38"/>
      <c r="G1696" s="38"/>
      <c r="H1696" s="40"/>
      <c r="I1696" s="39"/>
    </row>
    <row r="1697" spans="6:9" s="20" customFormat="1" x14ac:dyDescent="0.2">
      <c r="F1697" s="38"/>
      <c r="G1697" s="38"/>
      <c r="H1697" s="40"/>
      <c r="I1697" s="39"/>
    </row>
    <row r="1698" spans="6:9" s="20" customFormat="1" x14ac:dyDescent="0.2">
      <c r="F1698" s="38"/>
      <c r="G1698" s="38"/>
      <c r="H1698" s="40"/>
      <c r="I1698" s="39"/>
    </row>
    <row r="1699" spans="6:9" s="20" customFormat="1" x14ac:dyDescent="0.2">
      <c r="F1699" s="38"/>
      <c r="G1699" s="38"/>
      <c r="H1699" s="40"/>
      <c r="I1699" s="39"/>
    </row>
    <row r="1700" spans="6:9" s="20" customFormat="1" x14ac:dyDescent="0.2">
      <c r="F1700" s="38"/>
      <c r="G1700" s="38"/>
      <c r="H1700" s="40"/>
      <c r="I1700" s="39"/>
    </row>
    <row r="1701" spans="6:9" s="20" customFormat="1" x14ac:dyDescent="0.2">
      <c r="F1701" s="38"/>
      <c r="G1701" s="38"/>
      <c r="H1701" s="40"/>
      <c r="I1701" s="39"/>
    </row>
    <row r="1702" spans="6:9" s="20" customFormat="1" x14ac:dyDescent="0.2">
      <c r="F1702" s="38"/>
      <c r="G1702" s="38"/>
      <c r="H1702" s="40"/>
      <c r="I1702" s="39"/>
    </row>
    <row r="1703" spans="6:9" s="20" customFormat="1" x14ac:dyDescent="0.2">
      <c r="F1703" s="38"/>
      <c r="G1703" s="38"/>
      <c r="H1703" s="40"/>
      <c r="I1703" s="39"/>
    </row>
    <row r="1704" spans="6:9" s="20" customFormat="1" x14ac:dyDescent="0.2">
      <c r="F1704" s="38"/>
      <c r="G1704" s="38"/>
      <c r="H1704" s="40"/>
      <c r="I1704" s="39"/>
    </row>
    <row r="1705" spans="6:9" s="20" customFormat="1" x14ac:dyDescent="0.2">
      <c r="F1705" s="38"/>
      <c r="G1705" s="38"/>
      <c r="H1705" s="40"/>
      <c r="I1705" s="39"/>
    </row>
    <row r="1706" spans="6:9" s="20" customFormat="1" x14ac:dyDescent="0.2">
      <c r="F1706" s="38"/>
      <c r="G1706" s="38"/>
      <c r="H1706" s="40"/>
      <c r="I1706" s="39"/>
    </row>
    <row r="1707" spans="6:9" s="20" customFormat="1" x14ac:dyDescent="0.2">
      <c r="F1707" s="38"/>
      <c r="G1707" s="38"/>
      <c r="H1707" s="40"/>
      <c r="I1707" s="39"/>
    </row>
    <row r="1708" spans="6:9" s="20" customFormat="1" x14ac:dyDescent="0.2">
      <c r="F1708" s="38"/>
      <c r="G1708" s="38"/>
      <c r="H1708" s="40"/>
      <c r="I1708" s="39"/>
    </row>
    <row r="1709" spans="6:9" s="20" customFormat="1" x14ac:dyDescent="0.2">
      <c r="F1709" s="38"/>
      <c r="G1709" s="38"/>
      <c r="H1709" s="40"/>
      <c r="I1709" s="39"/>
    </row>
    <row r="1710" spans="6:9" s="20" customFormat="1" x14ac:dyDescent="0.2">
      <c r="F1710" s="38"/>
      <c r="G1710" s="38"/>
      <c r="H1710" s="40"/>
      <c r="I1710" s="39"/>
    </row>
    <row r="1711" spans="6:9" s="20" customFormat="1" x14ac:dyDescent="0.2">
      <c r="F1711" s="38"/>
      <c r="G1711" s="38"/>
      <c r="H1711" s="40"/>
      <c r="I1711" s="39"/>
    </row>
    <row r="1712" spans="6:9" s="20" customFormat="1" x14ac:dyDescent="0.2">
      <c r="F1712" s="38"/>
      <c r="G1712" s="38"/>
      <c r="H1712" s="40"/>
      <c r="I1712" s="39"/>
    </row>
    <row r="1713" spans="6:9" s="20" customFormat="1" x14ac:dyDescent="0.2">
      <c r="F1713" s="38"/>
      <c r="G1713" s="38"/>
      <c r="H1713" s="40"/>
      <c r="I1713" s="39"/>
    </row>
    <row r="1714" spans="6:9" s="20" customFormat="1" x14ac:dyDescent="0.2">
      <c r="F1714" s="38"/>
      <c r="G1714" s="38"/>
      <c r="H1714" s="40"/>
      <c r="I1714" s="39"/>
    </row>
    <row r="1715" spans="6:9" s="20" customFormat="1" x14ac:dyDescent="0.2">
      <c r="F1715" s="38"/>
      <c r="G1715" s="38"/>
      <c r="H1715" s="40"/>
      <c r="I1715" s="39"/>
    </row>
    <row r="1716" spans="6:9" s="20" customFormat="1" x14ac:dyDescent="0.2">
      <c r="F1716" s="38"/>
      <c r="G1716" s="38"/>
      <c r="H1716" s="40"/>
      <c r="I1716" s="39"/>
    </row>
    <row r="1717" spans="6:9" s="20" customFormat="1" x14ac:dyDescent="0.2">
      <c r="F1717" s="38"/>
      <c r="G1717" s="38"/>
      <c r="H1717" s="40"/>
      <c r="I1717" s="39"/>
    </row>
    <row r="1718" spans="6:9" s="20" customFormat="1" x14ac:dyDescent="0.2">
      <c r="F1718" s="38"/>
      <c r="G1718" s="38"/>
      <c r="H1718" s="40"/>
      <c r="I1718" s="39"/>
    </row>
    <row r="1719" spans="6:9" s="20" customFormat="1" x14ac:dyDescent="0.2">
      <c r="F1719" s="38"/>
      <c r="G1719" s="38"/>
      <c r="H1719" s="40"/>
      <c r="I1719" s="39"/>
    </row>
    <row r="1720" spans="6:9" s="20" customFormat="1" x14ac:dyDescent="0.2">
      <c r="F1720" s="38"/>
      <c r="G1720" s="38"/>
      <c r="H1720" s="40"/>
      <c r="I1720" s="39"/>
    </row>
    <row r="1721" spans="6:9" s="20" customFormat="1" x14ac:dyDescent="0.2">
      <c r="F1721" s="38"/>
      <c r="G1721" s="38"/>
      <c r="H1721" s="40"/>
      <c r="I1721" s="39"/>
    </row>
    <row r="1722" spans="6:9" s="20" customFormat="1" x14ac:dyDescent="0.2">
      <c r="F1722" s="38"/>
      <c r="G1722" s="38"/>
      <c r="H1722" s="40"/>
      <c r="I1722" s="39"/>
    </row>
    <row r="1723" spans="6:9" s="20" customFormat="1" x14ac:dyDescent="0.2">
      <c r="F1723" s="38"/>
      <c r="G1723" s="38"/>
      <c r="H1723" s="40"/>
      <c r="I1723" s="39"/>
    </row>
    <row r="1724" spans="6:9" s="20" customFormat="1" x14ac:dyDescent="0.2">
      <c r="F1724" s="38"/>
      <c r="G1724" s="38"/>
      <c r="H1724" s="40"/>
      <c r="I1724" s="39"/>
    </row>
    <row r="1725" spans="6:9" s="20" customFormat="1" x14ac:dyDescent="0.2">
      <c r="F1725" s="38"/>
      <c r="G1725" s="38"/>
      <c r="H1725" s="40"/>
      <c r="I1725" s="39"/>
    </row>
    <row r="1726" spans="6:9" s="20" customFormat="1" x14ac:dyDescent="0.2">
      <c r="F1726" s="38"/>
      <c r="G1726" s="38"/>
      <c r="H1726" s="40"/>
      <c r="I1726" s="39"/>
    </row>
    <row r="1727" spans="6:9" s="20" customFormat="1" x14ac:dyDescent="0.2">
      <c r="F1727" s="38"/>
      <c r="G1727" s="38"/>
      <c r="H1727" s="40"/>
      <c r="I1727" s="39"/>
    </row>
    <row r="1728" spans="6:9" s="20" customFormat="1" x14ac:dyDescent="0.2">
      <c r="F1728" s="38"/>
      <c r="G1728" s="38"/>
      <c r="H1728" s="40"/>
      <c r="I1728" s="39"/>
    </row>
    <row r="1729" spans="6:9" s="20" customFormat="1" x14ac:dyDescent="0.2">
      <c r="F1729" s="38"/>
      <c r="G1729" s="38"/>
      <c r="H1729" s="40"/>
      <c r="I1729" s="39"/>
    </row>
    <row r="1730" spans="6:9" s="20" customFormat="1" x14ac:dyDescent="0.2">
      <c r="F1730" s="38"/>
      <c r="G1730" s="38"/>
      <c r="H1730" s="40"/>
      <c r="I1730" s="39"/>
    </row>
    <row r="1731" spans="6:9" s="20" customFormat="1" x14ac:dyDescent="0.2">
      <c r="F1731" s="38"/>
      <c r="G1731" s="38"/>
      <c r="H1731" s="40"/>
      <c r="I1731" s="39"/>
    </row>
    <row r="1732" spans="6:9" s="20" customFormat="1" x14ac:dyDescent="0.2">
      <c r="F1732" s="38"/>
      <c r="G1732" s="38"/>
      <c r="H1732" s="40"/>
      <c r="I1732" s="39"/>
    </row>
    <row r="1733" spans="6:9" s="20" customFormat="1" x14ac:dyDescent="0.2">
      <c r="F1733" s="38"/>
      <c r="G1733" s="38"/>
      <c r="H1733" s="40"/>
      <c r="I1733" s="39"/>
    </row>
    <row r="1734" spans="6:9" s="20" customFormat="1" x14ac:dyDescent="0.2">
      <c r="F1734" s="38"/>
      <c r="G1734" s="38"/>
      <c r="H1734" s="40"/>
      <c r="I1734" s="39"/>
    </row>
    <row r="1735" spans="6:9" s="20" customFormat="1" x14ac:dyDescent="0.2">
      <c r="F1735" s="38"/>
      <c r="G1735" s="38"/>
      <c r="H1735" s="40"/>
      <c r="I1735" s="39"/>
    </row>
    <row r="1736" spans="6:9" s="20" customFormat="1" x14ac:dyDescent="0.2">
      <c r="F1736" s="38"/>
      <c r="G1736" s="38"/>
      <c r="H1736" s="40"/>
      <c r="I1736" s="39"/>
    </row>
    <row r="1737" spans="6:9" s="20" customFormat="1" x14ac:dyDescent="0.2">
      <c r="F1737" s="38"/>
      <c r="G1737" s="38"/>
      <c r="H1737" s="40"/>
      <c r="I1737" s="39"/>
    </row>
    <row r="1738" spans="6:9" s="20" customFormat="1" x14ac:dyDescent="0.2">
      <c r="F1738" s="38"/>
      <c r="G1738" s="38"/>
      <c r="H1738" s="40"/>
      <c r="I1738" s="39"/>
    </row>
    <row r="1739" spans="6:9" s="20" customFormat="1" x14ac:dyDescent="0.2">
      <c r="F1739" s="38"/>
      <c r="G1739" s="38"/>
      <c r="H1739" s="40"/>
      <c r="I1739" s="39"/>
    </row>
    <row r="1740" spans="6:9" s="20" customFormat="1" x14ac:dyDescent="0.2">
      <c r="F1740" s="38"/>
      <c r="G1740" s="38"/>
      <c r="H1740" s="40"/>
      <c r="I1740" s="39"/>
    </row>
    <row r="1741" spans="6:9" s="20" customFormat="1" x14ac:dyDescent="0.2">
      <c r="F1741" s="38"/>
      <c r="G1741" s="38"/>
      <c r="H1741" s="40"/>
      <c r="I1741" s="39"/>
    </row>
    <row r="1742" spans="6:9" s="20" customFormat="1" x14ac:dyDescent="0.2">
      <c r="F1742" s="38"/>
      <c r="G1742" s="38"/>
      <c r="H1742" s="40"/>
      <c r="I1742" s="39"/>
    </row>
    <row r="1743" spans="6:9" s="20" customFormat="1" x14ac:dyDescent="0.2">
      <c r="F1743" s="38"/>
      <c r="G1743" s="38"/>
      <c r="H1743" s="40"/>
      <c r="I1743" s="39"/>
    </row>
    <row r="1744" spans="6:9" s="20" customFormat="1" x14ac:dyDescent="0.2">
      <c r="F1744" s="38"/>
      <c r="G1744" s="38"/>
      <c r="H1744" s="40"/>
      <c r="I1744" s="39"/>
    </row>
    <row r="1745" spans="6:9" s="20" customFormat="1" x14ac:dyDescent="0.2">
      <c r="F1745" s="38"/>
      <c r="G1745" s="38"/>
      <c r="H1745" s="40"/>
      <c r="I1745" s="39"/>
    </row>
    <row r="1746" spans="6:9" s="20" customFormat="1" x14ac:dyDescent="0.2">
      <c r="F1746" s="38"/>
      <c r="G1746" s="38"/>
      <c r="H1746" s="40"/>
      <c r="I1746" s="39"/>
    </row>
    <row r="1747" spans="6:9" s="20" customFormat="1" x14ac:dyDescent="0.2">
      <c r="F1747" s="38"/>
      <c r="G1747" s="38"/>
      <c r="H1747" s="40"/>
      <c r="I1747" s="39"/>
    </row>
    <row r="1748" spans="6:9" s="20" customFormat="1" x14ac:dyDescent="0.2">
      <c r="F1748" s="38"/>
      <c r="G1748" s="38"/>
      <c r="H1748" s="40"/>
      <c r="I1748" s="39"/>
    </row>
    <row r="1749" spans="6:9" s="20" customFormat="1" x14ac:dyDescent="0.2">
      <c r="F1749" s="38"/>
      <c r="G1749" s="38"/>
      <c r="H1749" s="40"/>
      <c r="I1749" s="39"/>
    </row>
    <row r="1750" spans="6:9" s="20" customFormat="1" x14ac:dyDescent="0.2">
      <c r="F1750" s="38"/>
      <c r="G1750" s="38"/>
      <c r="H1750" s="40"/>
      <c r="I1750" s="39"/>
    </row>
    <row r="1751" spans="6:9" s="20" customFormat="1" x14ac:dyDescent="0.2">
      <c r="F1751" s="38"/>
      <c r="G1751" s="38"/>
      <c r="H1751" s="40"/>
      <c r="I1751" s="39"/>
    </row>
    <row r="1752" spans="6:9" s="20" customFormat="1" x14ac:dyDescent="0.2">
      <c r="F1752" s="38"/>
      <c r="G1752" s="38"/>
      <c r="H1752" s="40"/>
      <c r="I1752" s="39"/>
    </row>
    <row r="1753" spans="6:9" s="20" customFormat="1" x14ac:dyDescent="0.2">
      <c r="F1753" s="38"/>
      <c r="G1753" s="38"/>
      <c r="H1753" s="40"/>
      <c r="I1753" s="39"/>
    </row>
    <row r="1754" spans="6:9" s="20" customFormat="1" x14ac:dyDescent="0.2">
      <c r="F1754" s="38"/>
      <c r="G1754" s="38"/>
      <c r="H1754" s="40"/>
      <c r="I1754" s="39"/>
    </row>
    <row r="1755" spans="6:9" s="20" customFormat="1" x14ac:dyDescent="0.2">
      <c r="F1755" s="38"/>
      <c r="G1755" s="38"/>
      <c r="H1755" s="40"/>
      <c r="I1755" s="39"/>
    </row>
    <row r="1756" spans="6:9" s="20" customFormat="1" x14ac:dyDescent="0.2">
      <c r="F1756" s="38"/>
      <c r="G1756" s="38"/>
      <c r="H1756" s="40"/>
      <c r="I1756" s="39"/>
    </row>
    <row r="1757" spans="6:9" s="20" customFormat="1" x14ac:dyDescent="0.2">
      <c r="F1757" s="38"/>
      <c r="G1757" s="38"/>
      <c r="H1757" s="40"/>
      <c r="I1757" s="39"/>
    </row>
    <row r="1758" spans="6:9" s="20" customFormat="1" x14ac:dyDescent="0.2">
      <c r="F1758" s="38"/>
      <c r="G1758" s="38"/>
      <c r="H1758" s="40"/>
      <c r="I1758" s="39"/>
    </row>
    <row r="1759" spans="6:9" s="20" customFormat="1" x14ac:dyDescent="0.2">
      <c r="F1759" s="38"/>
      <c r="G1759" s="38"/>
      <c r="H1759" s="40"/>
      <c r="I1759" s="39"/>
    </row>
    <row r="1760" spans="6:9" s="20" customFormat="1" x14ac:dyDescent="0.2">
      <c r="F1760" s="38"/>
      <c r="G1760" s="38"/>
      <c r="H1760" s="40"/>
      <c r="I1760" s="39"/>
    </row>
    <row r="1761" spans="6:9" s="20" customFormat="1" x14ac:dyDescent="0.2">
      <c r="F1761" s="38"/>
      <c r="G1761" s="38"/>
      <c r="H1761" s="40"/>
      <c r="I1761" s="39"/>
    </row>
    <row r="1762" spans="6:9" s="20" customFormat="1" x14ac:dyDescent="0.2">
      <c r="F1762" s="38"/>
      <c r="G1762" s="38"/>
      <c r="H1762" s="40"/>
      <c r="I1762" s="39"/>
    </row>
    <row r="1763" spans="6:9" s="20" customFormat="1" x14ac:dyDescent="0.2">
      <c r="F1763" s="38"/>
      <c r="G1763" s="38"/>
      <c r="H1763" s="40"/>
      <c r="I1763" s="39"/>
    </row>
    <row r="1764" spans="6:9" s="20" customFormat="1" x14ac:dyDescent="0.2">
      <c r="F1764" s="38"/>
      <c r="G1764" s="38"/>
      <c r="H1764" s="40"/>
      <c r="I1764" s="39"/>
    </row>
    <row r="1765" spans="6:9" s="20" customFormat="1" x14ac:dyDescent="0.2">
      <c r="F1765" s="38"/>
      <c r="G1765" s="38"/>
      <c r="H1765" s="40"/>
      <c r="I1765" s="39"/>
    </row>
    <row r="1766" spans="6:9" s="20" customFormat="1" x14ac:dyDescent="0.2">
      <c r="F1766" s="38"/>
      <c r="G1766" s="38"/>
      <c r="H1766" s="40"/>
      <c r="I1766" s="39"/>
    </row>
    <row r="1767" spans="6:9" s="20" customFormat="1" x14ac:dyDescent="0.2">
      <c r="F1767" s="38"/>
      <c r="G1767" s="38"/>
      <c r="H1767" s="40"/>
      <c r="I1767" s="39"/>
    </row>
    <row r="1768" spans="6:9" s="20" customFormat="1" x14ac:dyDescent="0.2">
      <c r="F1768" s="38"/>
      <c r="G1768" s="38"/>
      <c r="H1768" s="40"/>
      <c r="I1768" s="39"/>
    </row>
    <row r="1769" spans="6:9" s="20" customFormat="1" x14ac:dyDescent="0.2">
      <c r="F1769" s="38"/>
      <c r="G1769" s="38"/>
      <c r="H1769" s="40"/>
      <c r="I1769" s="39"/>
    </row>
    <row r="1770" spans="6:9" s="20" customFormat="1" x14ac:dyDescent="0.2">
      <c r="F1770" s="38"/>
      <c r="G1770" s="38"/>
      <c r="H1770" s="40"/>
      <c r="I1770" s="39"/>
    </row>
    <row r="1771" spans="6:9" s="20" customFormat="1" x14ac:dyDescent="0.2">
      <c r="F1771" s="38"/>
      <c r="G1771" s="38"/>
      <c r="H1771" s="40"/>
      <c r="I1771" s="39"/>
    </row>
    <row r="1772" spans="6:9" s="20" customFormat="1" x14ac:dyDescent="0.2">
      <c r="F1772" s="38"/>
      <c r="G1772" s="38"/>
      <c r="H1772" s="40"/>
      <c r="I1772" s="39"/>
    </row>
    <row r="1773" spans="6:9" s="20" customFormat="1" x14ac:dyDescent="0.2">
      <c r="F1773" s="38"/>
      <c r="G1773" s="38"/>
      <c r="H1773" s="40"/>
      <c r="I1773" s="39"/>
    </row>
    <row r="1774" spans="6:9" s="20" customFormat="1" x14ac:dyDescent="0.2">
      <c r="F1774" s="38"/>
      <c r="G1774" s="38"/>
      <c r="H1774" s="40"/>
      <c r="I1774" s="39"/>
    </row>
    <row r="1775" spans="6:9" s="20" customFormat="1" x14ac:dyDescent="0.2">
      <c r="F1775" s="38"/>
      <c r="G1775" s="38"/>
      <c r="H1775" s="40"/>
      <c r="I1775" s="39"/>
    </row>
    <row r="1776" spans="6:9" s="20" customFormat="1" x14ac:dyDescent="0.2">
      <c r="F1776" s="38"/>
      <c r="G1776" s="38"/>
      <c r="H1776" s="40"/>
      <c r="I1776" s="39"/>
    </row>
    <row r="1777" spans="6:9" s="20" customFormat="1" x14ac:dyDescent="0.2">
      <c r="F1777" s="38"/>
      <c r="G1777" s="38"/>
      <c r="H1777" s="40"/>
      <c r="I1777" s="39"/>
    </row>
    <row r="1778" spans="6:9" s="20" customFormat="1" x14ac:dyDescent="0.2">
      <c r="F1778" s="38"/>
      <c r="G1778" s="38"/>
      <c r="H1778" s="40"/>
      <c r="I1778" s="39"/>
    </row>
    <row r="1779" spans="6:9" s="20" customFormat="1" x14ac:dyDescent="0.2">
      <c r="F1779" s="38"/>
      <c r="G1779" s="38"/>
      <c r="H1779" s="40"/>
      <c r="I1779" s="39"/>
    </row>
    <row r="1780" spans="6:9" s="20" customFormat="1" x14ac:dyDescent="0.2">
      <c r="F1780" s="38"/>
      <c r="G1780" s="38"/>
      <c r="H1780" s="40"/>
      <c r="I1780" s="39"/>
    </row>
    <row r="1781" spans="6:9" s="20" customFormat="1" x14ac:dyDescent="0.2">
      <c r="F1781" s="38"/>
      <c r="G1781" s="38"/>
      <c r="H1781" s="40"/>
      <c r="I1781" s="39"/>
    </row>
    <row r="1782" spans="6:9" s="20" customFormat="1" x14ac:dyDescent="0.2">
      <c r="F1782" s="38"/>
      <c r="G1782" s="38"/>
      <c r="H1782" s="40"/>
      <c r="I1782" s="39"/>
    </row>
    <row r="1783" spans="6:9" s="20" customFormat="1" x14ac:dyDescent="0.2">
      <c r="F1783" s="38"/>
      <c r="G1783" s="38"/>
      <c r="H1783" s="40"/>
      <c r="I1783" s="39"/>
    </row>
    <row r="1784" spans="6:9" s="20" customFormat="1" x14ac:dyDescent="0.2">
      <c r="F1784" s="38"/>
      <c r="G1784" s="38"/>
      <c r="H1784" s="40"/>
      <c r="I1784" s="39"/>
    </row>
    <row r="1785" spans="6:9" s="20" customFormat="1" x14ac:dyDescent="0.2">
      <c r="F1785" s="38"/>
      <c r="G1785" s="38"/>
      <c r="H1785" s="40"/>
      <c r="I1785" s="39"/>
    </row>
    <row r="1786" spans="6:9" s="20" customFormat="1" x14ac:dyDescent="0.2">
      <c r="F1786" s="38"/>
      <c r="G1786" s="38"/>
      <c r="H1786" s="40"/>
      <c r="I1786" s="39"/>
    </row>
    <row r="1787" spans="6:9" s="20" customFormat="1" x14ac:dyDescent="0.2">
      <c r="F1787" s="38"/>
      <c r="G1787" s="38"/>
      <c r="H1787" s="40"/>
      <c r="I1787" s="39"/>
    </row>
    <row r="1788" spans="6:9" s="20" customFormat="1" x14ac:dyDescent="0.2">
      <c r="F1788" s="38"/>
      <c r="G1788" s="38"/>
      <c r="H1788" s="40"/>
      <c r="I1788" s="39"/>
    </row>
    <row r="1789" spans="6:9" s="20" customFormat="1" x14ac:dyDescent="0.2">
      <c r="F1789" s="38"/>
      <c r="G1789" s="38"/>
      <c r="H1789" s="40"/>
      <c r="I1789" s="39"/>
    </row>
    <row r="1790" spans="6:9" s="20" customFormat="1" x14ac:dyDescent="0.2">
      <c r="F1790" s="38"/>
      <c r="G1790" s="38"/>
      <c r="H1790" s="40"/>
      <c r="I1790" s="39"/>
    </row>
    <row r="1791" spans="6:9" s="20" customFormat="1" x14ac:dyDescent="0.2">
      <c r="F1791" s="38"/>
      <c r="G1791" s="38"/>
      <c r="H1791" s="40"/>
      <c r="I1791" s="39"/>
    </row>
    <row r="1792" spans="6:9" s="20" customFormat="1" x14ac:dyDescent="0.2">
      <c r="F1792" s="38"/>
      <c r="G1792" s="38"/>
      <c r="H1792" s="40"/>
      <c r="I1792" s="39"/>
    </row>
    <row r="1793" spans="6:9" s="20" customFormat="1" x14ac:dyDescent="0.2">
      <c r="F1793" s="38"/>
      <c r="G1793" s="38"/>
      <c r="H1793" s="40"/>
      <c r="I1793" s="39"/>
    </row>
    <row r="1794" spans="6:9" s="20" customFormat="1" x14ac:dyDescent="0.2">
      <c r="F1794" s="38"/>
      <c r="G1794" s="38"/>
      <c r="H1794" s="40"/>
      <c r="I1794" s="39"/>
    </row>
    <row r="1795" spans="6:9" s="20" customFormat="1" x14ac:dyDescent="0.2">
      <c r="F1795" s="38"/>
      <c r="G1795" s="38"/>
      <c r="H1795" s="40"/>
      <c r="I1795" s="39"/>
    </row>
    <row r="1796" spans="6:9" s="20" customFormat="1" x14ac:dyDescent="0.2">
      <c r="F1796" s="38"/>
      <c r="G1796" s="38"/>
      <c r="H1796" s="40"/>
      <c r="I1796" s="39"/>
    </row>
    <row r="1797" spans="6:9" s="20" customFormat="1" x14ac:dyDescent="0.2">
      <c r="F1797" s="38"/>
      <c r="G1797" s="38"/>
      <c r="H1797" s="40"/>
      <c r="I1797" s="39"/>
    </row>
    <row r="1798" spans="6:9" s="20" customFormat="1" x14ac:dyDescent="0.2">
      <c r="F1798" s="38"/>
      <c r="G1798" s="38"/>
      <c r="H1798" s="40"/>
      <c r="I1798" s="39"/>
    </row>
    <row r="1799" spans="6:9" s="20" customFormat="1" x14ac:dyDescent="0.2">
      <c r="F1799" s="38"/>
      <c r="G1799" s="38"/>
      <c r="H1799" s="40"/>
      <c r="I1799" s="39"/>
    </row>
    <row r="1800" spans="6:9" s="20" customFormat="1" x14ac:dyDescent="0.2">
      <c r="F1800" s="38"/>
      <c r="G1800" s="38"/>
      <c r="H1800" s="40"/>
      <c r="I1800" s="39"/>
    </row>
    <row r="1801" spans="6:9" s="20" customFormat="1" x14ac:dyDescent="0.2">
      <c r="F1801" s="38"/>
      <c r="G1801" s="38"/>
      <c r="H1801" s="40"/>
      <c r="I1801" s="39"/>
    </row>
    <row r="1802" spans="6:9" s="20" customFormat="1" x14ac:dyDescent="0.2">
      <c r="F1802" s="38"/>
      <c r="G1802" s="38"/>
      <c r="H1802" s="40"/>
      <c r="I1802" s="39"/>
    </row>
    <row r="1803" spans="6:9" s="20" customFormat="1" x14ac:dyDescent="0.2">
      <c r="F1803" s="38"/>
      <c r="G1803" s="38"/>
      <c r="H1803" s="40"/>
      <c r="I1803" s="39"/>
    </row>
    <row r="1804" spans="6:9" s="20" customFormat="1" x14ac:dyDescent="0.2">
      <c r="F1804" s="38"/>
      <c r="G1804" s="38"/>
      <c r="H1804" s="40"/>
      <c r="I1804" s="39"/>
    </row>
    <row r="1805" spans="6:9" s="20" customFormat="1" x14ac:dyDescent="0.2">
      <c r="F1805" s="38"/>
      <c r="G1805" s="38"/>
      <c r="H1805" s="40"/>
      <c r="I1805" s="39"/>
    </row>
    <row r="1806" spans="6:9" s="20" customFormat="1" x14ac:dyDescent="0.2">
      <c r="F1806" s="38"/>
      <c r="G1806" s="38"/>
      <c r="H1806" s="40"/>
      <c r="I1806" s="39"/>
    </row>
    <row r="1807" spans="6:9" s="20" customFormat="1" x14ac:dyDescent="0.2">
      <c r="F1807" s="38"/>
      <c r="G1807" s="38"/>
      <c r="H1807" s="40"/>
      <c r="I1807" s="39"/>
    </row>
    <row r="1808" spans="6:9" s="20" customFormat="1" x14ac:dyDescent="0.2">
      <c r="F1808" s="38"/>
      <c r="G1808" s="38"/>
      <c r="H1808" s="40"/>
      <c r="I1808" s="39"/>
    </row>
    <row r="1809" spans="6:9" s="20" customFormat="1" x14ac:dyDescent="0.2">
      <c r="F1809" s="38"/>
      <c r="G1809" s="38"/>
      <c r="H1809" s="40"/>
      <c r="I1809" s="39"/>
    </row>
    <row r="1810" spans="6:9" s="20" customFormat="1" x14ac:dyDescent="0.2">
      <c r="F1810" s="38"/>
      <c r="G1810" s="38"/>
      <c r="H1810" s="40"/>
      <c r="I1810" s="39"/>
    </row>
    <row r="1811" spans="6:9" s="20" customFormat="1" x14ac:dyDescent="0.2">
      <c r="F1811" s="38"/>
      <c r="G1811" s="38"/>
      <c r="H1811" s="40"/>
      <c r="I1811" s="39"/>
    </row>
    <row r="1812" spans="6:9" s="20" customFormat="1" x14ac:dyDescent="0.2">
      <c r="F1812" s="38"/>
      <c r="G1812" s="38"/>
      <c r="H1812" s="40"/>
      <c r="I1812" s="39"/>
    </row>
    <row r="1813" spans="6:9" s="20" customFormat="1" x14ac:dyDescent="0.2">
      <c r="F1813" s="38"/>
      <c r="G1813" s="38"/>
      <c r="H1813" s="40"/>
      <c r="I1813" s="39"/>
    </row>
    <row r="1814" spans="6:9" s="20" customFormat="1" x14ac:dyDescent="0.2">
      <c r="F1814" s="38"/>
      <c r="G1814" s="38"/>
      <c r="H1814" s="40"/>
      <c r="I1814" s="39"/>
    </row>
    <row r="1815" spans="6:9" s="20" customFormat="1" x14ac:dyDescent="0.2">
      <c r="F1815" s="38"/>
      <c r="G1815" s="38"/>
      <c r="H1815" s="40"/>
      <c r="I1815" s="39"/>
    </row>
    <row r="1816" spans="6:9" s="20" customFormat="1" x14ac:dyDescent="0.2">
      <c r="F1816" s="38"/>
      <c r="G1816" s="38"/>
      <c r="H1816" s="40"/>
      <c r="I1816" s="39"/>
    </row>
    <row r="1817" spans="6:9" s="20" customFormat="1" x14ac:dyDescent="0.2">
      <c r="F1817" s="38"/>
      <c r="G1817" s="38"/>
      <c r="H1817" s="40"/>
      <c r="I1817" s="39"/>
    </row>
    <row r="1818" spans="6:9" s="20" customFormat="1" x14ac:dyDescent="0.2">
      <c r="F1818" s="38"/>
      <c r="G1818" s="38"/>
      <c r="H1818" s="40"/>
      <c r="I1818" s="39"/>
    </row>
    <row r="1819" spans="6:9" s="20" customFormat="1" x14ac:dyDescent="0.2">
      <c r="F1819" s="38"/>
      <c r="G1819" s="38"/>
      <c r="H1819" s="40"/>
      <c r="I1819" s="39"/>
    </row>
    <row r="1820" spans="6:9" s="20" customFormat="1" x14ac:dyDescent="0.2">
      <c r="F1820" s="38"/>
      <c r="G1820" s="38"/>
      <c r="H1820" s="40"/>
      <c r="I1820" s="39"/>
    </row>
    <row r="1821" spans="6:9" s="20" customFormat="1" x14ac:dyDescent="0.2">
      <c r="F1821" s="38"/>
      <c r="G1821" s="38"/>
      <c r="H1821" s="40"/>
      <c r="I1821" s="39"/>
    </row>
    <row r="1822" spans="6:9" s="20" customFormat="1" x14ac:dyDescent="0.2">
      <c r="F1822" s="38"/>
      <c r="G1822" s="38"/>
      <c r="H1822" s="40"/>
      <c r="I1822" s="39"/>
    </row>
    <row r="1823" spans="6:9" s="20" customFormat="1" x14ac:dyDescent="0.2">
      <c r="F1823" s="38"/>
      <c r="G1823" s="38"/>
      <c r="H1823" s="40"/>
      <c r="I1823" s="39"/>
    </row>
    <row r="1824" spans="6:9" s="20" customFormat="1" x14ac:dyDescent="0.2">
      <c r="F1824" s="38"/>
      <c r="G1824" s="38"/>
      <c r="H1824" s="40"/>
      <c r="I1824" s="39"/>
    </row>
    <row r="1825" spans="6:9" s="20" customFormat="1" x14ac:dyDescent="0.2">
      <c r="F1825" s="38"/>
      <c r="G1825" s="38"/>
      <c r="H1825" s="40"/>
      <c r="I1825" s="39"/>
    </row>
    <row r="1826" spans="6:9" s="20" customFormat="1" x14ac:dyDescent="0.2">
      <c r="F1826" s="38"/>
      <c r="G1826" s="38"/>
      <c r="H1826" s="40"/>
      <c r="I1826" s="39"/>
    </row>
    <row r="1827" spans="6:9" s="20" customFormat="1" x14ac:dyDescent="0.2">
      <c r="F1827" s="38"/>
      <c r="G1827" s="38"/>
      <c r="H1827" s="40"/>
      <c r="I1827" s="39"/>
    </row>
    <row r="1828" spans="6:9" s="20" customFormat="1" x14ac:dyDescent="0.2">
      <c r="F1828" s="38"/>
      <c r="G1828" s="38"/>
      <c r="H1828" s="40"/>
      <c r="I1828" s="39"/>
    </row>
    <row r="1829" spans="6:9" s="20" customFormat="1" x14ac:dyDescent="0.2">
      <c r="F1829" s="38"/>
      <c r="G1829" s="38"/>
      <c r="H1829" s="40"/>
      <c r="I1829" s="39"/>
    </row>
    <row r="1830" spans="6:9" s="20" customFormat="1" x14ac:dyDescent="0.2">
      <c r="F1830" s="38"/>
      <c r="G1830" s="38"/>
      <c r="H1830" s="40"/>
      <c r="I1830" s="39"/>
    </row>
    <row r="1831" spans="6:9" s="20" customFormat="1" x14ac:dyDescent="0.2">
      <c r="F1831" s="38"/>
      <c r="G1831" s="38"/>
      <c r="H1831" s="40"/>
      <c r="I1831" s="39"/>
    </row>
    <row r="1832" spans="6:9" s="20" customFormat="1" x14ac:dyDescent="0.2">
      <c r="F1832" s="38"/>
      <c r="G1832" s="38"/>
      <c r="H1832" s="40"/>
      <c r="I1832" s="39"/>
    </row>
    <row r="1833" spans="6:9" s="20" customFormat="1" x14ac:dyDescent="0.2">
      <c r="F1833" s="38"/>
      <c r="G1833" s="38"/>
      <c r="H1833" s="40"/>
      <c r="I1833" s="39"/>
    </row>
    <row r="1834" spans="6:9" s="20" customFormat="1" x14ac:dyDescent="0.2">
      <c r="F1834" s="38"/>
      <c r="G1834" s="38"/>
      <c r="H1834" s="40"/>
      <c r="I1834" s="39"/>
    </row>
    <row r="1835" spans="6:9" s="20" customFormat="1" x14ac:dyDescent="0.2">
      <c r="F1835" s="38"/>
      <c r="G1835" s="38"/>
      <c r="H1835" s="40"/>
      <c r="I1835" s="39"/>
    </row>
    <row r="1836" spans="6:9" s="20" customFormat="1" x14ac:dyDescent="0.2">
      <c r="F1836" s="38"/>
      <c r="G1836" s="38"/>
      <c r="H1836" s="40"/>
      <c r="I1836" s="39"/>
    </row>
    <row r="1837" spans="6:9" s="20" customFormat="1" x14ac:dyDescent="0.2">
      <c r="F1837" s="38"/>
      <c r="G1837" s="38"/>
      <c r="H1837" s="40"/>
      <c r="I1837" s="39"/>
    </row>
    <row r="1838" spans="6:9" s="20" customFormat="1" x14ac:dyDescent="0.2">
      <c r="F1838" s="38"/>
      <c r="G1838" s="38"/>
      <c r="H1838" s="40"/>
      <c r="I1838" s="39"/>
    </row>
    <row r="1839" spans="6:9" s="20" customFormat="1" x14ac:dyDescent="0.2">
      <c r="F1839" s="38"/>
      <c r="G1839" s="38"/>
      <c r="H1839" s="40"/>
      <c r="I1839" s="39"/>
    </row>
    <row r="1840" spans="6:9" s="20" customFormat="1" x14ac:dyDescent="0.2">
      <c r="F1840" s="38"/>
      <c r="G1840" s="38"/>
      <c r="H1840" s="40"/>
      <c r="I1840" s="39"/>
    </row>
    <row r="1841" spans="6:9" s="20" customFormat="1" x14ac:dyDescent="0.2">
      <c r="F1841" s="38"/>
      <c r="G1841" s="38"/>
      <c r="H1841" s="40"/>
      <c r="I1841" s="39"/>
    </row>
    <row r="1842" spans="6:9" s="20" customFormat="1" x14ac:dyDescent="0.2">
      <c r="F1842" s="38"/>
      <c r="G1842" s="38"/>
      <c r="H1842" s="40"/>
      <c r="I1842" s="39"/>
    </row>
    <row r="1843" spans="6:9" s="20" customFormat="1" x14ac:dyDescent="0.2">
      <c r="F1843" s="38"/>
      <c r="G1843" s="38"/>
      <c r="H1843" s="40"/>
      <c r="I1843" s="39"/>
    </row>
    <row r="1844" spans="6:9" s="20" customFormat="1" x14ac:dyDescent="0.2">
      <c r="F1844" s="38"/>
      <c r="G1844" s="38"/>
      <c r="H1844" s="40"/>
      <c r="I1844" s="39"/>
    </row>
    <row r="1845" spans="6:9" s="20" customFormat="1" x14ac:dyDescent="0.2">
      <c r="F1845" s="38"/>
      <c r="G1845" s="38"/>
      <c r="H1845" s="40"/>
      <c r="I1845" s="39"/>
    </row>
    <row r="1846" spans="6:9" s="20" customFormat="1" x14ac:dyDescent="0.2">
      <c r="F1846" s="38"/>
      <c r="G1846" s="38"/>
      <c r="H1846" s="40"/>
      <c r="I1846" s="39"/>
    </row>
    <row r="1847" spans="6:9" s="20" customFormat="1" x14ac:dyDescent="0.2">
      <c r="F1847" s="38"/>
      <c r="G1847" s="38"/>
      <c r="H1847" s="40"/>
      <c r="I1847" s="39"/>
    </row>
    <row r="1848" spans="6:9" s="20" customFormat="1" x14ac:dyDescent="0.2">
      <c r="F1848" s="38"/>
      <c r="G1848" s="38"/>
      <c r="H1848" s="40"/>
      <c r="I1848" s="39"/>
    </row>
    <row r="1849" spans="6:9" s="20" customFormat="1" x14ac:dyDescent="0.2">
      <c r="F1849" s="38"/>
      <c r="G1849" s="38"/>
      <c r="H1849" s="40"/>
      <c r="I1849" s="39"/>
    </row>
    <row r="1850" spans="6:9" s="20" customFormat="1" x14ac:dyDescent="0.2">
      <c r="F1850" s="38"/>
      <c r="G1850" s="38"/>
      <c r="H1850" s="40"/>
      <c r="I1850" s="39"/>
    </row>
    <row r="1851" spans="6:9" s="20" customFormat="1" x14ac:dyDescent="0.2">
      <c r="F1851" s="38"/>
      <c r="G1851" s="38"/>
      <c r="H1851" s="40"/>
      <c r="I1851" s="39"/>
    </row>
    <row r="1852" spans="6:9" s="20" customFormat="1" x14ac:dyDescent="0.2">
      <c r="F1852" s="38"/>
      <c r="G1852" s="38"/>
      <c r="H1852" s="40"/>
      <c r="I1852" s="39"/>
    </row>
    <row r="1853" spans="6:9" s="20" customFormat="1" x14ac:dyDescent="0.2">
      <c r="F1853" s="38"/>
      <c r="G1853" s="38"/>
      <c r="H1853" s="40"/>
      <c r="I1853" s="39"/>
    </row>
    <row r="1854" spans="6:9" s="20" customFormat="1" x14ac:dyDescent="0.2">
      <c r="F1854" s="38"/>
      <c r="G1854" s="38"/>
      <c r="H1854" s="40"/>
      <c r="I1854" s="39"/>
    </row>
    <row r="1855" spans="6:9" s="20" customFormat="1" x14ac:dyDescent="0.2">
      <c r="F1855" s="38"/>
      <c r="G1855" s="38"/>
      <c r="H1855" s="40"/>
      <c r="I1855" s="39"/>
    </row>
    <row r="1856" spans="6:9" s="20" customFormat="1" x14ac:dyDescent="0.2">
      <c r="F1856" s="38"/>
      <c r="G1856" s="38"/>
      <c r="H1856" s="40"/>
      <c r="I1856" s="39"/>
    </row>
    <row r="1857" spans="6:9" s="20" customFormat="1" x14ac:dyDescent="0.2">
      <c r="F1857" s="38"/>
      <c r="G1857" s="38"/>
      <c r="H1857" s="40"/>
      <c r="I1857" s="39"/>
    </row>
    <row r="1858" spans="6:9" s="20" customFormat="1" x14ac:dyDescent="0.2">
      <c r="F1858" s="38"/>
      <c r="G1858" s="38"/>
      <c r="H1858" s="40"/>
      <c r="I1858" s="39"/>
    </row>
    <row r="1859" spans="6:9" s="20" customFormat="1" x14ac:dyDescent="0.2">
      <c r="F1859" s="38"/>
      <c r="G1859" s="38"/>
      <c r="H1859" s="40"/>
      <c r="I1859" s="39"/>
    </row>
    <row r="1860" spans="6:9" s="20" customFormat="1" x14ac:dyDescent="0.2">
      <c r="F1860" s="38"/>
      <c r="G1860" s="38"/>
      <c r="H1860" s="40"/>
      <c r="I1860" s="39"/>
    </row>
    <row r="1861" spans="6:9" s="20" customFormat="1" x14ac:dyDescent="0.2">
      <c r="F1861" s="38"/>
      <c r="G1861" s="38"/>
      <c r="H1861" s="40"/>
      <c r="I1861" s="39"/>
    </row>
    <row r="1862" spans="6:9" s="20" customFormat="1" x14ac:dyDescent="0.2">
      <c r="F1862" s="38"/>
      <c r="G1862" s="38"/>
      <c r="H1862" s="40"/>
      <c r="I1862" s="39"/>
    </row>
    <row r="1863" spans="6:9" s="20" customFormat="1" x14ac:dyDescent="0.2">
      <c r="F1863" s="38"/>
      <c r="G1863" s="38"/>
      <c r="H1863" s="40"/>
      <c r="I1863" s="39"/>
    </row>
    <row r="1864" spans="6:9" s="20" customFormat="1" x14ac:dyDescent="0.2">
      <c r="F1864" s="38"/>
      <c r="G1864" s="38"/>
      <c r="H1864" s="40"/>
      <c r="I1864" s="39"/>
    </row>
    <row r="1865" spans="6:9" s="20" customFormat="1" x14ac:dyDescent="0.2">
      <c r="F1865" s="38"/>
      <c r="G1865" s="38"/>
      <c r="H1865" s="40"/>
      <c r="I1865" s="39"/>
    </row>
    <row r="1866" spans="6:9" s="20" customFormat="1" x14ac:dyDescent="0.2">
      <c r="F1866" s="38"/>
      <c r="G1866" s="38"/>
      <c r="H1866" s="40"/>
      <c r="I1866" s="39"/>
    </row>
    <row r="1867" spans="6:9" s="20" customFormat="1" x14ac:dyDescent="0.2">
      <c r="F1867" s="38"/>
      <c r="G1867" s="38"/>
      <c r="H1867" s="40"/>
      <c r="I1867" s="39"/>
    </row>
    <row r="1868" spans="6:9" s="20" customFormat="1" x14ac:dyDescent="0.2">
      <c r="F1868" s="38"/>
      <c r="G1868" s="38"/>
      <c r="H1868" s="40"/>
      <c r="I1868" s="39"/>
    </row>
    <row r="1869" spans="6:9" s="20" customFormat="1" x14ac:dyDescent="0.2">
      <c r="F1869" s="38"/>
      <c r="G1869" s="38"/>
      <c r="H1869" s="40"/>
      <c r="I1869" s="39"/>
    </row>
    <row r="1870" spans="6:9" s="20" customFormat="1" x14ac:dyDescent="0.2">
      <c r="F1870" s="38"/>
      <c r="G1870" s="38"/>
      <c r="H1870" s="40"/>
      <c r="I1870" s="39"/>
    </row>
    <row r="1871" spans="6:9" s="20" customFormat="1" x14ac:dyDescent="0.2">
      <c r="F1871" s="38"/>
      <c r="G1871" s="38"/>
      <c r="H1871" s="40"/>
      <c r="I1871" s="39"/>
    </row>
    <row r="1872" spans="6:9" s="20" customFormat="1" x14ac:dyDescent="0.2">
      <c r="F1872" s="38"/>
      <c r="G1872" s="38"/>
      <c r="H1872" s="40"/>
      <c r="I1872" s="39"/>
    </row>
    <row r="1873" spans="6:9" s="20" customFormat="1" x14ac:dyDescent="0.2">
      <c r="F1873" s="38"/>
      <c r="G1873" s="38"/>
      <c r="H1873" s="40"/>
      <c r="I1873" s="39"/>
    </row>
    <row r="1874" spans="6:9" s="20" customFormat="1" x14ac:dyDescent="0.2">
      <c r="F1874" s="38"/>
      <c r="G1874" s="38"/>
      <c r="H1874" s="40"/>
      <c r="I1874" s="39"/>
    </row>
    <row r="1875" spans="6:9" s="20" customFormat="1" x14ac:dyDescent="0.2">
      <c r="F1875" s="38"/>
      <c r="G1875" s="38"/>
      <c r="H1875" s="40"/>
      <c r="I1875" s="39"/>
    </row>
    <row r="1876" spans="6:9" s="20" customFormat="1" x14ac:dyDescent="0.2">
      <c r="F1876" s="38"/>
      <c r="G1876" s="38"/>
      <c r="H1876" s="40"/>
      <c r="I1876" s="39"/>
    </row>
    <row r="1877" spans="6:9" s="20" customFormat="1" x14ac:dyDescent="0.2">
      <c r="F1877" s="38"/>
      <c r="G1877" s="38"/>
      <c r="H1877" s="40"/>
      <c r="I1877" s="39"/>
    </row>
    <row r="1878" spans="6:9" s="20" customFormat="1" x14ac:dyDescent="0.2">
      <c r="F1878" s="38"/>
      <c r="G1878" s="38"/>
      <c r="H1878" s="40"/>
      <c r="I1878" s="39"/>
    </row>
    <row r="1879" spans="6:9" s="20" customFormat="1" x14ac:dyDescent="0.2">
      <c r="F1879" s="38"/>
      <c r="G1879" s="38"/>
      <c r="H1879" s="40"/>
      <c r="I1879" s="39"/>
    </row>
    <row r="1880" spans="6:9" s="20" customFormat="1" x14ac:dyDescent="0.2">
      <c r="F1880" s="38"/>
      <c r="G1880" s="38"/>
      <c r="H1880" s="40"/>
      <c r="I1880" s="39"/>
    </row>
    <row r="1881" spans="6:9" s="20" customFormat="1" x14ac:dyDescent="0.2">
      <c r="F1881" s="38"/>
      <c r="G1881" s="38"/>
      <c r="H1881" s="40"/>
      <c r="I1881" s="39"/>
    </row>
    <row r="1882" spans="6:9" s="20" customFormat="1" x14ac:dyDescent="0.2">
      <c r="F1882" s="38"/>
      <c r="G1882" s="38"/>
      <c r="H1882" s="40"/>
      <c r="I1882" s="39"/>
    </row>
    <row r="1883" spans="6:9" s="20" customFormat="1" x14ac:dyDescent="0.2">
      <c r="F1883" s="38"/>
      <c r="G1883" s="38"/>
      <c r="H1883" s="40"/>
      <c r="I1883" s="39"/>
    </row>
    <row r="1884" spans="6:9" s="20" customFormat="1" x14ac:dyDescent="0.2">
      <c r="F1884" s="38"/>
      <c r="G1884" s="38"/>
      <c r="H1884" s="40"/>
      <c r="I1884" s="39"/>
    </row>
    <row r="1885" spans="6:9" s="20" customFormat="1" x14ac:dyDescent="0.2">
      <c r="F1885" s="38"/>
      <c r="G1885" s="38"/>
      <c r="H1885" s="40"/>
      <c r="I1885" s="39"/>
    </row>
    <row r="1886" spans="6:9" s="20" customFormat="1" x14ac:dyDescent="0.2">
      <c r="F1886" s="38"/>
      <c r="G1886" s="38"/>
      <c r="H1886" s="40"/>
      <c r="I1886" s="39"/>
    </row>
    <row r="1887" spans="6:9" s="20" customFormat="1" x14ac:dyDescent="0.2">
      <c r="F1887" s="38"/>
      <c r="G1887" s="38"/>
      <c r="H1887" s="40"/>
      <c r="I1887" s="39"/>
    </row>
    <row r="1888" spans="6:9" s="20" customFormat="1" x14ac:dyDescent="0.2">
      <c r="F1888" s="38"/>
      <c r="G1888" s="38"/>
      <c r="H1888" s="40"/>
      <c r="I1888" s="39"/>
    </row>
    <row r="1889" spans="6:9" s="20" customFormat="1" x14ac:dyDescent="0.2">
      <c r="F1889" s="38"/>
      <c r="G1889" s="38"/>
      <c r="H1889" s="40"/>
      <c r="I1889" s="39"/>
    </row>
    <row r="1890" spans="6:9" s="20" customFormat="1" x14ac:dyDescent="0.2">
      <c r="F1890" s="38"/>
      <c r="G1890" s="38"/>
      <c r="H1890" s="40"/>
      <c r="I1890" s="39"/>
    </row>
    <row r="1891" spans="6:9" s="20" customFormat="1" x14ac:dyDescent="0.2">
      <c r="F1891" s="38"/>
      <c r="G1891" s="38"/>
      <c r="H1891" s="40"/>
      <c r="I1891" s="39"/>
    </row>
    <row r="1892" spans="6:9" s="20" customFormat="1" x14ac:dyDescent="0.2">
      <c r="F1892" s="38"/>
      <c r="G1892" s="38"/>
      <c r="H1892" s="40"/>
      <c r="I1892" s="39"/>
    </row>
    <row r="1893" spans="6:9" s="20" customFormat="1" x14ac:dyDescent="0.2">
      <c r="F1893" s="38"/>
      <c r="G1893" s="38"/>
      <c r="H1893" s="40"/>
      <c r="I1893" s="39"/>
    </row>
    <row r="1894" spans="6:9" s="20" customFormat="1" x14ac:dyDescent="0.2">
      <c r="F1894" s="38"/>
      <c r="G1894" s="38"/>
      <c r="H1894" s="40"/>
      <c r="I1894" s="39"/>
    </row>
    <row r="1895" spans="6:9" s="20" customFormat="1" x14ac:dyDescent="0.2">
      <c r="F1895" s="38"/>
      <c r="G1895" s="38"/>
      <c r="H1895" s="40"/>
      <c r="I1895" s="39"/>
    </row>
    <row r="1896" spans="6:9" s="20" customFormat="1" x14ac:dyDescent="0.2">
      <c r="F1896" s="38"/>
      <c r="G1896" s="38"/>
      <c r="H1896" s="40"/>
      <c r="I1896" s="39"/>
    </row>
    <row r="1897" spans="6:9" s="20" customFormat="1" x14ac:dyDescent="0.2">
      <c r="F1897" s="38"/>
      <c r="G1897" s="38"/>
      <c r="H1897" s="40"/>
      <c r="I1897" s="39"/>
    </row>
    <row r="1898" spans="6:9" s="20" customFormat="1" x14ac:dyDescent="0.2">
      <c r="F1898" s="38"/>
      <c r="G1898" s="38"/>
      <c r="H1898" s="40"/>
      <c r="I1898" s="39"/>
    </row>
    <row r="1899" spans="6:9" s="20" customFormat="1" x14ac:dyDescent="0.2">
      <c r="F1899" s="38"/>
      <c r="G1899" s="38"/>
      <c r="H1899" s="40"/>
      <c r="I1899" s="39"/>
    </row>
    <row r="1900" spans="6:9" s="20" customFormat="1" x14ac:dyDescent="0.2">
      <c r="F1900" s="38"/>
      <c r="G1900" s="38"/>
      <c r="H1900" s="40"/>
      <c r="I1900" s="39"/>
    </row>
    <row r="1901" spans="6:9" s="20" customFormat="1" x14ac:dyDescent="0.2">
      <c r="F1901" s="38"/>
      <c r="G1901" s="38"/>
      <c r="H1901" s="40"/>
      <c r="I1901" s="39"/>
    </row>
    <row r="1902" spans="6:9" s="20" customFormat="1" x14ac:dyDescent="0.2">
      <c r="F1902" s="38"/>
      <c r="G1902" s="38"/>
      <c r="H1902" s="40"/>
      <c r="I1902" s="39"/>
    </row>
    <row r="1903" spans="6:9" s="20" customFormat="1" x14ac:dyDescent="0.2">
      <c r="F1903" s="38"/>
      <c r="G1903" s="38"/>
      <c r="H1903" s="40"/>
      <c r="I1903" s="39"/>
    </row>
    <row r="1904" spans="6:9" s="20" customFormat="1" x14ac:dyDescent="0.2">
      <c r="F1904" s="38"/>
      <c r="G1904" s="38"/>
      <c r="H1904" s="40"/>
      <c r="I1904" s="39"/>
    </row>
    <row r="1905" spans="6:9" s="20" customFormat="1" x14ac:dyDescent="0.2">
      <c r="F1905" s="38"/>
      <c r="G1905" s="38"/>
      <c r="H1905" s="40"/>
      <c r="I1905" s="39"/>
    </row>
    <row r="1906" spans="6:9" s="20" customFormat="1" x14ac:dyDescent="0.2">
      <c r="F1906" s="38"/>
      <c r="G1906" s="38"/>
      <c r="H1906" s="40"/>
      <c r="I1906" s="39"/>
    </row>
    <row r="1907" spans="6:9" s="20" customFormat="1" x14ac:dyDescent="0.2">
      <c r="F1907" s="38"/>
      <c r="G1907" s="38"/>
      <c r="H1907" s="40"/>
      <c r="I1907" s="39"/>
    </row>
    <row r="1908" spans="6:9" s="20" customFormat="1" x14ac:dyDescent="0.2">
      <c r="F1908" s="38"/>
      <c r="G1908" s="38"/>
      <c r="H1908" s="40"/>
      <c r="I1908" s="39"/>
    </row>
    <row r="1909" spans="6:9" s="20" customFormat="1" x14ac:dyDescent="0.2">
      <c r="F1909" s="38"/>
      <c r="G1909" s="38"/>
      <c r="H1909" s="40"/>
      <c r="I1909" s="39"/>
    </row>
    <row r="1910" spans="6:9" s="20" customFormat="1" x14ac:dyDescent="0.2">
      <c r="F1910" s="38"/>
      <c r="G1910" s="38"/>
      <c r="H1910" s="40"/>
      <c r="I1910" s="39"/>
    </row>
    <row r="1911" spans="6:9" s="20" customFormat="1" x14ac:dyDescent="0.2">
      <c r="F1911" s="38"/>
      <c r="G1911" s="38"/>
      <c r="H1911" s="40"/>
      <c r="I1911" s="39"/>
    </row>
    <row r="1912" spans="6:9" s="20" customFormat="1" x14ac:dyDescent="0.2">
      <c r="F1912" s="38"/>
      <c r="G1912" s="38"/>
      <c r="H1912" s="40"/>
      <c r="I1912" s="39"/>
    </row>
    <row r="1913" spans="6:9" s="20" customFormat="1" x14ac:dyDescent="0.2">
      <c r="F1913" s="38"/>
      <c r="G1913" s="38"/>
      <c r="H1913" s="40"/>
      <c r="I1913" s="39"/>
    </row>
    <row r="1914" spans="6:9" s="20" customFormat="1" x14ac:dyDescent="0.2">
      <c r="F1914" s="38"/>
      <c r="G1914" s="38"/>
      <c r="H1914" s="40"/>
      <c r="I1914" s="39"/>
    </row>
    <row r="1915" spans="6:9" s="20" customFormat="1" x14ac:dyDescent="0.2">
      <c r="F1915" s="38"/>
      <c r="G1915" s="38"/>
      <c r="H1915" s="40"/>
      <c r="I1915" s="39"/>
    </row>
    <row r="1916" spans="6:9" s="20" customFormat="1" x14ac:dyDescent="0.2">
      <c r="F1916" s="38"/>
      <c r="G1916" s="38"/>
      <c r="H1916" s="40"/>
      <c r="I1916" s="39"/>
    </row>
    <row r="1917" spans="6:9" s="20" customFormat="1" x14ac:dyDescent="0.2">
      <c r="F1917" s="38"/>
      <c r="G1917" s="38"/>
      <c r="H1917" s="40"/>
      <c r="I1917" s="39"/>
    </row>
    <row r="1918" spans="6:9" s="20" customFormat="1" x14ac:dyDescent="0.2">
      <c r="F1918" s="38"/>
      <c r="G1918" s="38"/>
      <c r="H1918" s="40"/>
      <c r="I1918" s="39"/>
    </row>
    <row r="1919" spans="6:9" s="20" customFormat="1" x14ac:dyDescent="0.2">
      <c r="F1919" s="38"/>
      <c r="G1919" s="38"/>
      <c r="H1919" s="40"/>
      <c r="I1919" s="39"/>
    </row>
    <row r="1920" spans="6:9" s="20" customFormat="1" x14ac:dyDescent="0.2">
      <c r="F1920" s="38"/>
      <c r="G1920" s="38"/>
      <c r="H1920" s="40"/>
      <c r="I1920" s="39"/>
    </row>
    <row r="1921" spans="6:9" s="20" customFormat="1" x14ac:dyDescent="0.2">
      <c r="F1921" s="38"/>
      <c r="G1921" s="38"/>
      <c r="H1921" s="40"/>
      <c r="I1921" s="39"/>
    </row>
    <row r="1922" spans="6:9" s="20" customFormat="1" x14ac:dyDescent="0.2">
      <c r="F1922" s="38"/>
      <c r="G1922" s="38"/>
      <c r="H1922" s="40"/>
      <c r="I1922" s="39"/>
    </row>
    <row r="1923" spans="6:9" s="20" customFormat="1" x14ac:dyDescent="0.2">
      <c r="F1923" s="38"/>
      <c r="G1923" s="38"/>
      <c r="H1923" s="40"/>
      <c r="I1923" s="39"/>
    </row>
    <row r="1924" spans="6:9" s="20" customFormat="1" x14ac:dyDescent="0.2">
      <c r="F1924" s="38"/>
      <c r="G1924" s="38"/>
      <c r="H1924" s="40"/>
      <c r="I1924" s="39"/>
    </row>
    <row r="1925" spans="6:9" s="20" customFormat="1" x14ac:dyDescent="0.2">
      <c r="F1925" s="38"/>
      <c r="G1925" s="38"/>
      <c r="H1925" s="40"/>
      <c r="I1925" s="39"/>
    </row>
    <row r="1926" spans="6:9" s="20" customFormat="1" x14ac:dyDescent="0.2">
      <c r="F1926" s="38"/>
      <c r="G1926" s="38"/>
      <c r="H1926" s="40"/>
      <c r="I1926" s="39"/>
    </row>
    <row r="1927" spans="6:9" s="20" customFormat="1" x14ac:dyDescent="0.2">
      <c r="F1927" s="38"/>
      <c r="G1927" s="38"/>
      <c r="H1927" s="40"/>
      <c r="I1927" s="39"/>
    </row>
    <row r="1928" spans="6:9" s="20" customFormat="1" x14ac:dyDescent="0.2">
      <c r="F1928" s="38"/>
      <c r="G1928" s="38"/>
      <c r="H1928" s="40"/>
      <c r="I1928" s="39"/>
    </row>
    <row r="1929" spans="6:9" s="20" customFormat="1" x14ac:dyDescent="0.2">
      <c r="F1929" s="38"/>
      <c r="G1929" s="38"/>
      <c r="H1929" s="40"/>
      <c r="I1929" s="39"/>
    </row>
    <row r="1930" spans="6:9" s="20" customFormat="1" x14ac:dyDescent="0.2">
      <c r="F1930" s="38"/>
      <c r="G1930" s="38"/>
      <c r="H1930" s="40"/>
      <c r="I1930" s="39"/>
    </row>
    <row r="1931" spans="6:9" s="20" customFormat="1" x14ac:dyDescent="0.2">
      <c r="F1931" s="38"/>
      <c r="G1931" s="38"/>
      <c r="H1931" s="40"/>
      <c r="I1931" s="39"/>
    </row>
    <row r="1932" spans="6:9" s="20" customFormat="1" x14ac:dyDescent="0.2">
      <c r="F1932" s="38"/>
      <c r="G1932" s="38"/>
      <c r="H1932" s="40"/>
      <c r="I1932" s="39"/>
    </row>
    <row r="1933" spans="6:9" s="20" customFormat="1" x14ac:dyDescent="0.2">
      <c r="F1933" s="38"/>
      <c r="G1933" s="38"/>
      <c r="H1933" s="40"/>
      <c r="I1933" s="39"/>
    </row>
    <row r="1934" spans="6:9" s="20" customFormat="1" x14ac:dyDescent="0.2">
      <c r="F1934" s="38"/>
      <c r="G1934" s="38"/>
      <c r="H1934" s="40"/>
      <c r="I1934" s="39"/>
    </row>
    <row r="1935" spans="6:9" s="20" customFormat="1" x14ac:dyDescent="0.2">
      <c r="F1935" s="38"/>
      <c r="G1935" s="38"/>
      <c r="H1935" s="40"/>
      <c r="I1935" s="39"/>
    </row>
    <row r="1936" spans="6:9" s="20" customFormat="1" x14ac:dyDescent="0.2">
      <c r="F1936" s="38"/>
      <c r="G1936" s="38"/>
      <c r="H1936" s="40"/>
      <c r="I1936" s="39"/>
    </row>
    <row r="1937" spans="6:9" s="20" customFormat="1" x14ac:dyDescent="0.2">
      <c r="F1937" s="38"/>
      <c r="G1937" s="38"/>
      <c r="H1937" s="40"/>
      <c r="I1937" s="39"/>
    </row>
    <row r="1938" spans="6:9" s="20" customFormat="1" x14ac:dyDescent="0.2">
      <c r="F1938" s="38"/>
      <c r="G1938" s="38"/>
      <c r="H1938" s="40"/>
      <c r="I1938" s="39"/>
    </row>
    <row r="1939" spans="6:9" s="20" customFormat="1" x14ac:dyDescent="0.2">
      <c r="F1939" s="38"/>
      <c r="G1939" s="38"/>
      <c r="H1939" s="40"/>
      <c r="I1939" s="39"/>
    </row>
    <row r="1940" spans="6:9" s="20" customFormat="1" x14ac:dyDescent="0.2">
      <c r="F1940" s="38"/>
      <c r="G1940" s="38"/>
      <c r="H1940" s="40"/>
      <c r="I1940" s="39"/>
    </row>
    <row r="1941" spans="6:9" s="20" customFormat="1" x14ac:dyDescent="0.2">
      <c r="F1941" s="38"/>
      <c r="G1941" s="38"/>
      <c r="H1941" s="40"/>
      <c r="I1941" s="39"/>
    </row>
    <row r="1942" spans="6:9" s="20" customFormat="1" x14ac:dyDescent="0.2">
      <c r="F1942" s="38"/>
      <c r="G1942" s="38"/>
      <c r="H1942" s="40"/>
      <c r="I1942" s="39"/>
    </row>
    <row r="1943" spans="6:9" s="20" customFormat="1" x14ac:dyDescent="0.2">
      <c r="F1943" s="38"/>
      <c r="G1943" s="38"/>
      <c r="H1943" s="40"/>
      <c r="I1943" s="39"/>
    </row>
    <row r="1944" spans="6:9" s="20" customFormat="1" x14ac:dyDescent="0.2">
      <c r="F1944" s="38"/>
      <c r="G1944" s="38"/>
      <c r="H1944" s="40"/>
      <c r="I1944" s="39"/>
    </row>
    <row r="1945" spans="6:9" s="20" customFormat="1" x14ac:dyDescent="0.2">
      <c r="F1945" s="38"/>
      <c r="G1945" s="38"/>
      <c r="H1945" s="40"/>
      <c r="I1945" s="39"/>
    </row>
    <row r="1946" spans="6:9" s="20" customFormat="1" x14ac:dyDescent="0.2">
      <c r="F1946" s="38"/>
      <c r="G1946" s="38"/>
      <c r="H1946" s="40"/>
      <c r="I1946" s="39"/>
    </row>
    <row r="1947" spans="6:9" s="20" customFormat="1" x14ac:dyDescent="0.2">
      <c r="F1947" s="38"/>
      <c r="G1947" s="38"/>
      <c r="H1947" s="40"/>
      <c r="I1947" s="39"/>
    </row>
    <row r="1948" spans="6:9" s="20" customFormat="1" x14ac:dyDescent="0.2">
      <c r="F1948" s="38"/>
      <c r="G1948" s="38"/>
      <c r="H1948" s="40"/>
      <c r="I1948" s="39"/>
    </row>
    <row r="1949" spans="6:9" s="20" customFormat="1" x14ac:dyDescent="0.2">
      <c r="F1949" s="38"/>
      <c r="G1949" s="38"/>
      <c r="H1949" s="40"/>
      <c r="I1949" s="39"/>
    </row>
    <row r="1950" spans="6:9" s="20" customFormat="1" x14ac:dyDescent="0.2">
      <c r="F1950" s="38"/>
      <c r="G1950" s="38"/>
      <c r="H1950" s="40"/>
      <c r="I1950" s="39"/>
    </row>
    <row r="1951" spans="6:9" s="20" customFormat="1" x14ac:dyDescent="0.2">
      <c r="F1951" s="38"/>
      <c r="G1951" s="38"/>
      <c r="H1951" s="40"/>
      <c r="I1951" s="39"/>
    </row>
    <row r="1952" spans="6:9" s="20" customFormat="1" x14ac:dyDescent="0.2">
      <c r="F1952" s="38"/>
      <c r="G1952" s="38"/>
      <c r="H1952" s="40"/>
      <c r="I1952" s="39"/>
    </row>
    <row r="1953" spans="6:9" s="20" customFormat="1" x14ac:dyDescent="0.2">
      <c r="F1953" s="38"/>
      <c r="G1953" s="38"/>
      <c r="H1953" s="40"/>
      <c r="I1953" s="39"/>
    </row>
    <row r="1954" spans="6:9" s="20" customFormat="1" x14ac:dyDescent="0.2">
      <c r="F1954" s="38"/>
      <c r="G1954" s="38"/>
      <c r="H1954" s="40"/>
      <c r="I1954" s="39"/>
    </row>
    <row r="1955" spans="6:9" s="20" customFormat="1" x14ac:dyDescent="0.2">
      <c r="F1955" s="38"/>
      <c r="G1955" s="38"/>
      <c r="H1955" s="40"/>
      <c r="I1955" s="39"/>
    </row>
    <row r="1956" spans="6:9" s="20" customFormat="1" x14ac:dyDescent="0.2">
      <c r="F1956" s="38"/>
      <c r="G1956" s="38"/>
      <c r="H1956" s="40"/>
      <c r="I1956" s="39"/>
    </row>
    <row r="1957" spans="6:9" s="20" customFormat="1" x14ac:dyDescent="0.2">
      <c r="F1957" s="38"/>
      <c r="G1957" s="38"/>
      <c r="H1957" s="40"/>
      <c r="I1957" s="39"/>
    </row>
    <row r="1958" spans="6:9" s="20" customFormat="1" x14ac:dyDescent="0.2">
      <c r="F1958" s="38"/>
      <c r="G1958" s="38"/>
      <c r="H1958" s="40"/>
      <c r="I1958" s="39"/>
    </row>
    <row r="1959" spans="6:9" s="20" customFormat="1" x14ac:dyDescent="0.2">
      <c r="F1959" s="38"/>
      <c r="G1959" s="38"/>
      <c r="H1959" s="40"/>
      <c r="I1959" s="39"/>
    </row>
    <row r="1960" spans="6:9" s="20" customFormat="1" x14ac:dyDescent="0.2">
      <c r="F1960" s="38"/>
      <c r="G1960" s="38"/>
      <c r="H1960" s="40"/>
      <c r="I1960" s="39"/>
    </row>
    <row r="1961" spans="6:9" s="20" customFormat="1" x14ac:dyDescent="0.2">
      <c r="F1961" s="38"/>
      <c r="G1961" s="38"/>
      <c r="H1961" s="40"/>
      <c r="I1961" s="39"/>
    </row>
    <row r="1962" spans="6:9" s="20" customFormat="1" x14ac:dyDescent="0.2">
      <c r="F1962" s="38"/>
      <c r="G1962" s="38"/>
      <c r="H1962" s="40"/>
      <c r="I1962" s="39"/>
    </row>
    <row r="1963" spans="6:9" s="20" customFormat="1" x14ac:dyDescent="0.2">
      <c r="F1963" s="38"/>
      <c r="G1963" s="38"/>
      <c r="H1963" s="40"/>
      <c r="I1963" s="39"/>
    </row>
    <row r="1964" spans="6:9" s="20" customFormat="1" x14ac:dyDescent="0.2">
      <c r="F1964" s="38"/>
      <c r="G1964" s="38"/>
      <c r="H1964" s="40"/>
      <c r="I1964" s="39"/>
    </row>
    <row r="1965" spans="6:9" s="20" customFormat="1" x14ac:dyDescent="0.2">
      <c r="F1965" s="38"/>
      <c r="G1965" s="38"/>
      <c r="H1965" s="40"/>
      <c r="I1965" s="39"/>
    </row>
    <row r="1966" spans="6:9" s="20" customFormat="1" x14ac:dyDescent="0.2">
      <c r="F1966" s="38"/>
      <c r="G1966" s="38"/>
      <c r="H1966" s="40"/>
      <c r="I1966" s="39"/>
    </row>
    <row r="1967" spans="6:9" s="20" customFormat="1" x14ac:dyDescent="0.2">
      <c r="F1967" s="38"/>
      <c r="G1967" s="38"/>
      <c r="H1967" s="40"/>
      <c r="I1967" s="39"/>
    </row>
    <row r="1968" spans="6:9" s="20" customFormat="1" x14ac:dyDescent="0.2">
      <c r="F1968" s="38"/>
      <c r="G1968" s="38"/>
      <c r="H1968" s="40"/>
      <c r="I1968" s="39"/>
    </row>
    <row r="1969" spans="6:9" s="20" customFormat="1" x14ac:dyDescent="0.2">
      <c r="F1969" s="38"/>
      <c r="G1969" s="38"/>
      <c r="H1969" s="40"/>
      <c r="I1969" s="39"/>
    </row>
    <row r="1970" spans="6:9" s="20" customFormat="1" x14ac:dyDescent="0.2">
      <c r="F1970" s="38"/>
      <c r="G1970" s="38"/>
      <c r="H1970" s="40"/>
      <c r="I1970" s="39"/>
    </row>
    <row r="1971" spans="6:9" s="20" customFormat="1" x14ac:dyDescent="0.2">
      <c r="F1971" s="38"/>
      <c r="G1971" s="38"/>
      <c r="H1971" s="40"/>
      <c r="I1971" s="39"/>
    </row>
    <row r="1972" spans="6:9" s="20" customFormat="1" x14ac:dyDescent="0.2">
      <c r="F1972" s="38"/>
      <c r="G1972" s="38"/>
      <c r="H1972" s="40"/>
      <c r="I1972" s="39"/>
    </row>
    <row r="1973" spans="6:9" s="20" customFormat="1" x14ac:dyDescent="0.2">
      <c r="F1973" s="38"/>
      <c r="G1973" s="38"/>
      <c r="H1973" s="40"/>
      <c r="I1973" s="39"/>
    </row>
    <row r="1974" spans="6:9" s="20" customFormat="1" x14ac:dyDescent="0.2">
      <c r="F1974" s="38"/>
      <c r="G1974" s="38"/>
      <c r="H1974" s="40"/>
      <c r="I1974" s="39"/>
    </row>
    <row r="1975" spans="6:9" s="20" customFormat="1" x14ac:dyDescent="0.2">
      <c r="F1975" s="38"/>
      <c r="G1975" s="38"/>
      <c r="H1975" s="40"/>
      <c r="I1975" s="39"/>
    </row>
    <row r="1976" spans="6:9" s="20" customFormat="1" x14ac:dyDescent="0.2">
      <c r="F1976" s="38"/>
      <c r="G1976" s="38"/>
      <c r="H1976" s="40"/>
      <c r="I1976" s="39"/>
    </row>
    <row r="1977" spans="6:9" s="20" customFormat="1" x14ac:dyDescent="0.2">
      <c r="F1977" s="38"/>
      <c r="G1977" s="38"/>
      <c r="H1977" s="40"/>
      <c r="I1977" s="39"/>
    </row>
    <row r="1978" spans="6:9" s="20" customFormat="1" x14ac:dyDescent="0.2">
      <c r="F1978" s="38"/>
      <c r="G1978" s="38"/>
      <c r="H1978" s="40"/>
      <c r="I1978" s="39"/>
    </row>
    <row r="1979" spans="6:9" s="20" customFormat="1" x14ac:dyDescent="0.2">
      <c r="F1979" s="38"/>
      <c r="G1979" s="38"/>
      <c r="H1979" s="40"/>
      <c r="I1979" s="39"/>
    </row>
    <row r="1980" spans="6:9" s="20" customFormat="1" x14ac:dyDescent="0.2">
      <c r="F1980" s="38"/>
      <c r="G1980" s="38"/>
      <c r="H1980" s="40"/>
      <c r="I1980" s="39"/>
    </row>
    <row r="1981" spans="6:9" s="20" customFormat="1" x14ac:dyDescent="0.2">
      <c r="F1981" s="38"/>
      <c r="G1981" s="38"/>
      <c r="H1981" s="40"/>
      <c r="I1981" s="39"/>
    </row>
    <row r="1982" spans="6:9" s="20" customFormat="1" x14ac:dyDescent="0.2">
      <c r="F1982" s="38"/>
      <c r="G1982" s="38"/>
      <c r="H1982" s="40"/>
      <c r="I1982" s="39"/>
    </row>
    <row r="1983" spans="6:9" s="20" customFormat="1" x14ac:dyDescent="0.2">
      <c r="F1983" s="38"/>
      <c r="G1983" s="38"/>
      <c r="H1983" s="40"/>
      <c r="I1983" s="39"/>
    </row>
    <row r="1984" spans="6:9" s="20" customFormat="1" x14ac:dyDescent="0.2">
      <c r="F1984" s="38"/>
      <c r="G1984" s="38"/>
      <c r="H1984" s="40"/>
      <c r="I1984" s="39"/>
    </row>
    <row r="1985" spans="6:9" s="20" customFormat="1" x14ac:dyDescent="0.2">
      <c r="F1985" s="38"/>
      <c r="G1985" s="38"/>
      <c r="H1985" s="40"/>
      <c r="I1985" s="39"/>
    </row>
    <row r="1986" spans="6:9" s="20" customFormat="1" x14ac:dyDescent="0.2">
      <c r="F1986" s="38"/>
      <c r="G1986" s="38"/>
      <c r="H1986" s="40"/>
      <c r="I1986" s="39"/>
    </row>
    <row r="1987" spans="6:9" s="20" customFormat="1" x14ac:dyDescent="0.2">
      <c r="F1987" s="38"/>
      <c r="G1987" s="38"/>
      <c r="H1987" s="40"/>
      <c r="I1987" s="39"/>
    </row>
    <row r="1988" spans="6:9" s="20" customFormat="1" x14ac:dyDescent="0.2">
      <c r="F1988" s="38"/>
      <c r="G1988" s="38"/>
      <c r="H1988" s="40"/>
      <c r="I1988" s="39"/>
    </row>
    <row r="1989" spans="6:9" s="20" customFormat="1" x14ac:dyDescent="0.2">
      <c r="F1989" s="38"/>
      <c r="G1989" s="38"/>
      <c r="H1989" s="40"/>
      <c r="I1989" s="39"/>
    </row>
    <row r="1990" spans="6:9" s="20" customFormat="1" x14ac:dyDescent="0.2">
      <c r="F1990" s="38"/>
      <c r="G1990" s="38"/>
      <c r="H1990" s="40"/>
      <c r="I1990" s="39"/>
    </row>
    <row r="1991" spans="6:9" s="20" customFormat="1" x14ac:dyDescent="0.2">
      <c r="F1991" s="38"/>
      <c r="G1991" s="38"/>
      <c r="H1991" s="40"/>
      <c r="I1991" s="39"/>
    </row>
    <row r="1992" spans="6:9" s="20" customFormat="1" x14ac:dyDescent="0.2">
      <c r="F1992" s="38"/>
      <c r="G1992" s="38"/>
      <c r="H1992" s="40"/>
      <c r="I1992" s="39"/>
    </row>
    <row r="1993" spans="6:9" s="20" customFormat="1" x14ac:dyDescent="0.2">
      <c r="F1993" s="38"/>
      <c r="G1993" s="38"/>
      <c r="H1993" s="40"/>
      <c r="I1993" s="39"/>
    </row>
    <row r="1994" spans="6:9" s="20" customFormat="1" x14ac:dyDescent="0.2">
      <c r="F1994" s="38"/>
      <c r="G1994" s="38"/>
      <c r="H1994" s="40"/>
      <c r="I1994" s="39"/>
    </row>
    <row r="1995" spans="6:9" s="20" customFormat="1" x14ac:dyDescent="0.2">
      <c r="F1995" s="38"/>
      <c r="G1995" s="38"/>
      <c r="H1995" s="40"/>
      <c r="I1995" s="39"/>
    </row>
    <row r="1996" spans="6:9" s="20" customFormat="1" x14ac:dyDescent="0.2">
      <c r="F1996" s="38"/>
      <c r="G1996" s="38"/>
      <c r="H1996" s="40"/>
      <c r="I1996" s="39"/>
    </row>
    <row r="1997" spans="6:9" s="20" customFormat="1" x14ac:dyDescent="0.2">
      <c r="F1997" s="38"/>
      <c r="G1997" s="38"/>
      <c r="H1997" s="40"/>
      <c r="I1997" s="39"/>
    </row>
    <row r="1998" spans="6:9" s="20" customFormat="1" x14ac:dyDescent="0.2">
      <c r="F1998" s="38"/>
      <c r="G1998" s="38"/>
      <c r="H1998" s="40"/>
      <c r="I1998" s="39"/>
    </row>
    <row r="1999" spans="6:9" s="20" customFormat="1" x14ac:dyDescent="0.2">
      <c r="F1999" s="38"/>
      <c r="G1999" s="38"/>
      <c r="H1999" s="40"/>
      <c r="I1999" s="39"/>
    </row>
    <row r="2000" spans="6:9" s="20" customFormat="1" x14ac:dyDescent="0.2">
      <c r="F2000" s="38"/>
      <c r="G2000" s="38"/>
      <c r="H2000" s="40"/>
      <c r="I2000" s="39"/>
    </row>
    <row r="2001" spans="6:9" s="20" customFormat="1" x14ac:dyDescent="0.2">
      <c r="F2001" s="38"/>
      <c r="G2001" s="38"/>
      <c r="H2001" s="40"/>
      <c r="I2001" s="39"/>
    </row>
    <row r="2002" spans="6:9" s="20" customFormat="1" x14ac:dyDescent="0.2">
      <c r="F2002" s="38"/>
      <c r="G2002" s="38"/>
      <c r="H2002" s="40"/>
      <c r="I2002" s="39"/>
    </row>
    <row r="2003" spans="6:9" s="20" customFormat="1" x14ac:dyDescent="0.2">
      <c r="F2003" s="38"/>
      <c r="G2003" s="38"/>
      <c r="H2003" s="40"/>
      <c r="I2003" s="39"/>
    </row>
    <row r="2004" spans="6:9" s="20" customFormat="1" x14ac:dyDescent="0.2">
      <c r="F2004" s="38"/>
      <c r="G2004" s="38"/>
      <c r="H2004" s="40"/>
      <c r="I2004" s="39"/>
    </row>
    <row r="2005" spans="6:9" s="20" customFormat="1" x14ac:dyDescent="0.2">
      <c r="F2005" s="38"/>
      <c r="G2005" s="38"/>
      <c r="H2005" s="40"/>
      <c r="I2005" s="39"/>
    </row>
    <row r="2006" spans="6:9" s="20" customFormat="1" x14ac:dyDescent="0.2">
      <c r="F2006" s="38"/>
      <c r="G2006" s="38"/>
      <c r="H2006" s="40"/>
      <c r="I2006" s="39"/>
    </row>
    <row r="2007" spans="6:9" s="20" customFormat="1" x14ac:dyDescent="0.2">
      <c r="F2007" s="38"/>
      <c r="G2007" s="38"/>
      <c r="H2007" s="40"/>
      <c r="I2007" s="39"/>
    </row>
    <row r="2008" spans="6:9" s="20" customFormat="1" x14ac:dyDescent="0.2">
      <c r="F2008" s="38"/>
      <c r="G2008" s="38"/>
      <c r="H2008" s="40"/>
      <c r="I2008" s="39"/>
    </row>
    <row r="2009" spans="6:9" s="20" customFormat="1" x14ac:dyDescent="0.2">
      <c r="F2009" s="38"/>
      <c r="G2009" s="38"/>
      <c r="H2009" s="40"/>
      <c r="I2009" s="39"/>
    </row>
    <row r="2010" spans="6:9" s="20" customFormat="1" x14ac:dyDescent="0.2">
      <c r="F2010" s="38"/>
      <c r="G2010" s="38"/>
      <c r="H2010" s="40"/>
      <c r="I2010" s="39"/>
    </row>
    <row r="2011" spans="6:9" s="20" customFormat="1" x14ac:dyDescent="0.2">
      <c r="F2011" s="38"/>
      <c r="G2011" s="38"/>
      <c r="H2011" s="40"/>
      <c r="I2011" s="39"/>
    </row>
    <row r="2012" spans="6:9" s="20" customFormat="1" x14ac:dyDescent="0.2">
      <c r="F2012" s="38"/>
      <c r="G2012" s="38"/>
      <c r="H2012" s="40"/>
      <c r="I2012" s="39"/>
    </row>
    <row r="2013" spans="6:9" s="20" customFormat="1" x14ac:dyDescent="0.2">
      <c r="F2013" s="38"/>
      <c r="G2013" s="38"/>
      <c r="H2013" s="40"/>
      <c r="I2013" s="39"/>
    </row>
    <row r="2014" spans="6:9" s="20" customFormat="1" x14ac:dyDescent="0.2">
      <c r="F2014" s="38"/>
      <c r="G2014" s="38"/>
      <c r="H2014" s="40"/>
      <c r="I2014" s="39"/>
    </row>
    <row r="2015" spans="6:9" s="20" customFormat="1" x14ac:dyDescent="0.2">
      <c r="F2015" s="38"/>
      <c r="G2015" s="38"/>
      <c r="H2015" s="40"/>
      <c r="I2015" s="39"/>
    </row>
    <row r="2016" spans="6:9" s="20" customFormat="1" x14ac:dyDescent="0.2">
      <c r="F2016" s="38"/>
      <c r="G2016" s="38"/>
      <c r="H2016" s="40"/>
      <c r="I2016" s="39"/>
    </row>
    <row r="2017" spans="6:9" s="20" customFormat="1" x14ac:dyDescent="0.2">
      <c r="F2017" s="38"/>
      <c r="G2017" s="38"/>
      <c r="H2017" s="40"/>
      <c r="I2017" s="39"/>
    </row>
    <row r="2018" spans="6:9" s="20" customFormat="1" x14ac:dyDescent="0.2">
      <c r="F2018" s="38"/>
      <c r="G2018" s="38"/>
      <c r="H2018" s="40"/>
      <c r="I2018" s="39"/>
    </row>
    <row r="2019" spans="6:9" s="20" customFormat="1" x14ac:dyDescent="0.2">
      <c r="F2019" s="38"/>
      <c r="G2019" s="38"/>
      <c r="H2019" s="40"/>
      <c r="I2019" s="39"/>
    </row>
    <row r="2020" spans="6:9" s="20" customFormat="1" x14ac:dyDescent="0.2">
      <c r="F2020" s="38"/>
      <c r="G2020" s="38"/>
      <c r="H2020" s="40"/>
      <c r="I2020" s="39"/>
    </row>
    <row r="2021" spans="6:9" s="20" customFormat="1" x14ac:dyDescent="0.2">
      <c r="F2021" s="38"/>
      <c r="G2021" s="38"/>
      <c r="H2021" s="40"/>
      <c r="I2021" s="39"/>
    </row>
    <row r="2022" spans="6:9" s="20" customFormat="1" x14ac:dyDescent="0.2">
      <c r="F2022" s="38"/>
      <c r="G2022" s="38"/>
      <c r="H2022" s="40"/>
      <c r="I2022" s="39"/>
    </row>
    <row r="2023" spans="6:9" s="20" customFormat="1" x14ac:dyDescent="0.2">
      <c r="F2023" s="38"/>
      <c r="G2023" s="38"/>
      <c r="H2023" s="40"/>
      <c r="I2023" s="39"/>
    </row>
    <row r="2024" spans="6:9" s="20" customFormat="1" x14ac:dyDescent="0.2">
      <c r="F2024" s="38"/>
      <c r="G2024" s="38"/>
      <c r="H2024" s="40"/>
      <c r="I2024" s="39"/>
    </row>
    <row r="2025" spans="6:9" s="20" customFormat="1" x14ac:dyDescent="0.2">
      <c r="F2025" s="38"/>
      <c r="G2025" s="38"/>
      <c r="H2025" s="40"/>
      <c r="I2025" s="39"/>
    </row>
    <row r="2026" spans="6:9" s="20" customFormat="1" x14ac:dyDescent="0.2">
      <c r="F2026" s="38"/>
      <c r="G2026" s="38"/>
      <c r="H2026" s="40"/>
      <c r="I2026" s="39"/>
    </row>
    <row r="2027" spans="6:9" s="20" customFormat="1" x14ac:dyDescent="0.2">
      <c r="F2027" s="38"/>
      <c r="G2027" s="38"/>
      <c r="H2027" s="40"/>
      <c r="I2027" s="39"/>
    </row>
    <row r="2028" spans="6:9" s="20" customFormat="1" x14ac:dyDescent="0.2">
      <c r="F2028" s="38"/>
      <c r="G2028" s="38"/>
      <c r="H2028" s="40"/>
      <c r="I2028" s="39"/>
    </row>
    <row r="2029" spans="6:9" s="20" customFormat="1" x14ac:dyDescent="0.2">
      <c r="F2029" s="38"/>
      <c r="G2029" s="38"/>
      <c r="H2029" s="40"/>
      <c r="I2029" s="39"/>
    </row>
    <row r="2030" spans="6:9" s="20" customFormat="1" x14ac:dyDescent="0.2">
      <c r="F2030" s="38"/>
      <c r="G2030" s="38"/>
      <c r="H2030" s="40"/>
      <c r="I2030" s="39"/>
    </row>
    <row r="2031" spans="6:9" s="20" customFormat="1" x14ac:dyDescent="0.2">
      <c r="F2031" s="38"/>
      <c r="G2031" s="38"/>
      <c r="H2031" s="40"/>
      <c r="I2031" s="39"/>
    </row>
    <row r="2032" spans="6:9" s="20" customFormat="1" x14ac:dyDescent="0.2">
      <c r="F2032" s="38"/>
      <c r="G2032" s="38"/>
      <c r="H2032" s="40"/>
      <c r="I2032" s="39"/>
    </row>
    <row r="2033" spans="6:9" s="20" customFormat="1" x14ac:dyDescent="0.2">
      <c r="F2033" s="38"/>
      <c r="G2033" s="38"/>
      <c r="H2033" s="40"/>
      <c r="I2033" s="39"/>
    </row>
    <row r="2034" spans="6:9" s="20" customFormat="1" x14ac:dyDescent="0.2">
      <c r="F2034" s="38"/>
      <c r="G2034" s="38"/>
      <c r="H2034" s="40"/>
      <c r="I2034" s="39"/>
    </row>
    <row r="2035" spans="6:9" s="20" customFormat="1" x14ac:dyDescent="0.2">
      <c r="F2035" s="38"/>
      <c r="G2035" s="38"/>
      <c r="H2035" s="40"/>
      <c r="I2035" s="39"/>
    </row>
    <row r="2036" spans="6:9" s="20" customFormat="1" x14ac:dyDescent="0.2">
      <c r="F2036" s="38"/>
      <c r="G2036" s="38"/>
      <c r="H2036" s="40"/>
      <c r="I2036" s="39"/>
    </row>
    <row r="2037" spans="6:9" s="20" customFormat="1" x14ac:dyDescent="0.2">
      <c r="F2037" s="38"/>
      <c r="G2037" s="38"/>
      <c r="H2037" s="40"/>
      <c r="I2037" s="39"/>
    </row>
    <row r="2038" spans="6:9" s="20" customFormat="1" x14ac:dyDescent="0.2">
      <c r="F2038" s="38"/>
      <c r="G2038" s="38"/>
      <c r="H2038" s="40"/>
      <c r="I2038" s="39"/>
    </row>
    <row r="2039" spans="6:9" s="20" customFormat="1" x14ac:dyDescent="0.2">
      <c r="F2039" s="38"/>
      <c r="G2039" s="38"/>
      <c r="H2039" s="40"/>
      <c r="I2039" s="39"/>
    </row>
    <row r="2040" spans="6:9" s="20" customFormat="1" x14ac:dyDescent="0.2">
      <c r="F2040" s="38"/>
      <c r="G2040" s="38"/>
      <c r="H2040" s="40"/>
      <c r="I2040" s="39"/>
    </row>
    <row r="2041" spans="6:9" s="20" customFormat="1" x14ac:dyDescent="0.2">
      <c r="F2041" s="38"/>
      <c r="G2041" s="38"/>
      <c r="H2041" s="40"/>
      <c r="I2041" s="39"/>
    </row>
    <row r="2042" spans="6:9" s="20" customFormat="1" x14ac:dyDescent="0.2">
      <c r="F2042" s="38"/>
      <c r="G2042" s="38"/>
      <c r="H2042" s="40"/>
      <c r="I2042" s="39"/>
    </row>
    <row r="2043" spans="6:9" s="20" customFormat="1" x14ac:dyDescent="0.2">
      <c r="F2043" s="38"/>
      <c r="G2043" s="38"/>
      <c r="H2043" s="40"/>
      <c r="I2043" s="39"/>
    </row>
    <row r="2044" spans="6:9" s="20" customFormat="1" x14ac:dyDescent="0.2">
      <c r="F2044" s="38"/>
      <c r="G2044" s="38"/>
      <c r="H2044" s="40"/>
      <c r="I2044" s="39"/>
    </row>
    <row r="2045" spans="6:9" s="20" customFormat="1" x14ac:dyDescent="0.2">
      <c r="F2045" s="38"/>
      <c r="G2045" s="38"/>
      <c r="H2045" s="40"/>
      <c r="I2045" s="39"/>
    </row>
    <row r="2046" spans="6:9" s="20" customFormat="1" x14ac:dyDescent="0.2">
      <c r="F2046" s="38"/>
      <c r="G2046" s="38"/>
      <c r="H2046" s="40"/>
      <c r="I2046" s="39"/>
    </row>
    <row r="2047" spans="6:9" s="20" customFormat="1" x14ac:dyDescent="0.2">
      <c r="F2047" s="38"/>
      <c r="G2047" s="38"/>
      <c r="H2047" s="40"/>
      <c r="I2047" s="39"/>
    </row>
    <row r="2048" spans="6:9" s="20" customFormat="1" x14ac:dyDescent="0.2">
      <c r="F2048" s="38"/>
      <c r="G2048" s="38"/>
      <c r="H2048" s="40"/>
      <c r="I2048" s="39"/>
    </row>
    <row r="2049" spans="6:9" s="20" customFormat="1" x14ac:dyDescent="0.2">
      <c r="F2049" s="38"/>
      <c r="G2049" s="38"/>
      <c r="H2049" s="40"/>
      <c r="I2049" s="39"/>
    </row>
    <row r="2050" spans="6:9" s="20" customFormat="1" x14ac:dyDescent="0.2">
      <c r="F2050" s="38"/>
      <c r="G2050" s="38"/>
      <c r="H2050" s="40"/>
      <c r="I2050" s="39"/>
    </row>
    <row r="2051" spans="6:9" s="20" customFormat="1" x14ac:dyDescent="0.2">
      <c r="F2051" s="38"/>
      <c r="G2051" s="38"/>
      <c r="H2051" s="40"/>
      <c r="I2051" s="39"/>
    </row>
    <row r="2052" spans="6:9" s="20" customFormat="1" x14ac:dyDescent="0.2">
      <c r="F2052" s="38"/>
      <c r="G2052" s="38"/>
      <c r="H2052" s="40"/>
      <c r="I2052" s="39"/>
    </row>
    <row r="2053" spans="6:9" s="20" customFormat="1" x14ac:dyDescent="0.2">
      <c r="F2053" s="38"/>
      <c r="G2053" s="38"/>
      <c r="H2053" s="40"/>
      <c r="I2053" s="39"/>
    </row>
    <row r="2054" spans="6:9" s="20" customFormat="1" x14ac:dyDescent="0.2">
      <c r="F2054" s="38"/>
      <c r="G2054" s="38"/>
      <c r="H2054" s="40"/>
      <c r="I2054" s="39"/>
    </row>
    <row r="2055" spans="6:9" s="20" customFormat="1" x14ac:dyDescent="0.2">
      <c r="F2055" s="38"/>
      <c r="G2055" s="38"/>
      <c r="H2055" s="40"/>
      <c r="I2055" s="39"/>
    </row>
    <row r="2056" spans="6:9" s="20" customFormat="1" x14ac:dyDescent="0.2">
      <c r="F2056" s="38"/>
      <c r="G2056" s="38"/>
      <c r="H2056" s="40"/>
      <c r="I2056" s="39"/>
    </row>
    <row r="2057" spans="6:9" s="20" customFormat="1" x14ac:dyDescent="0.2">
      <c r="F2057" s="38"/>
      <c r="G2057" s="38"/>
      <c r="H2057" s="40"/>
      <c r="I2057" s="39"/>
    </row>
    <row r="2058" spans="6:9" s="20" customFormat="1" x14ac:dyDescent="0.2">
      <c r="F2058" s="38"/>
      <c r="G2058" s="38"/>
      <c r="H2058" s="40"/>
      <c r="I2058" s="39"/>
    </row>
    <row r="2059" spans="6:9" s="20" customFormat="1" x14ac:dyDescent="0.2">
      <c r="F2059" s="38"/>
      <c r="G2059" s="38"/>
      <c r="H2059" s="40"/>
      <c r="I2059" s="39"/>
    </row>
    <row r="2060" spans="6:9" s="20" customFormat="1" x14ac:dyDescent="0.2">
      <c r="F2060" s="38"/>
      <c r="G2060" s="38"/>
      <c r="H2060" s="40"/>
      <c r="I2060" s="39"/>
    </row>
    <row r="2061" spans="6:9" s="20" customFormat="1" x14ac:dyDescent="0.2">
      <c r="F2061" s="38"/>
      <c r="G2061" s="38"/>
      <c r="H2061" s="40"/>
      <c r="I2061" s="39"/>
    </row>
    <row r="2062" spans="6:9" s="20" customFormat="1" x14ac:dyDescent="0.2">
      <c r="F2062" s="38"/>
      <c r="G2062" s="38"/>
      <c r="H2062" s="40"/>
      <c r="I2062" s="39"/>
    </row>
    <row r="2063" spans="6:9" s="20" customFormat="1" x14ac:dyDescent="0.2">
      <c r="F2063" s="38"/>
      <c r="G2063" s="38"/>
      <c r="H2063" s="40"/>
      <c r="I2063" s="39"/>
    </row>
    <row r="2064" spans="6:9" s="20" customFormat="1" x14ac:dyDescent="0.2">
      <c r="F2064" s="38"/>
      <c r="G2064" s="38"/>
      <c r="H2064" s="40"/>
      <c r="I2064" s="39"/>
    </row>
    <row r="2065" spans="6:9" s="20" customFormat="1" x14ac:dyDescent="0.2">
      <c r="F2065" s="38"/>
      <c r="G2065" s="38"/>
      <c r="H2065" s="40"/>
      <c r="I2065" s="39"/>
    </row>
    <row r="2066" spans="6:9" s="20" customFormat="1" x14ac:dyDescent="0.2">
      <c r="F2066" s="38"/>
      <c r="G2066" s="38"/>
      <c r="H2066" s="40"/>
      <c r="I2066" s="39"/>
    </row>
    <row r="2067" spans="6:9" s="20" customFormat="1" x14ac:dyDescent="0.2">
      <c r="F2067" s="38"/>
      <c r="G2067" s="38"/>
      <c r="H2067" s="40"/>
      <c r="I2067" s="39"/>
    </row>
    <row r="2068" spans="6:9" s="20" customFormat="1" x14ac:dyDescent="0.2">
      <c r="F2068" s="38"/>
      <c r="G2068" s="38"/>
      <c r="H2068" s="40"/>
      <c r="I2068" s="39"/>
    </row>
    <row r="2069" spans="6:9" s="20" customFormat="1" x14ac:dyDescent="0.2">
      <c r="F2069" s="38"/>
      <c r="G2069" s="38"/>
      <c r="H2069" s="40"/>
      <c r="I2069" s="39"/>
    </row>
    <row r="2070" spans="6:9" s="20" customFormat="1" x14ac:dyDescent="0.2">
      <c r="F2070" s="38"/>
      <c r="G2070" s="38"/>
      <c r="H2070" s="40"/>
      <c r="I2070" s="39"/>
    </row>
    <row r="2071" spans="6:9" s="20" customFormat="1" x14ac:dyDescent="0.2">
      <c r="F2071" s="38"/>
      <c r="G2071" s="38"/>
      <c r="H2071" s="40"/>
      <c r="I2071" s="39"/>
    </row>
    <row r="2072" spans="6:9" s="20" customFormat="1" x14ac:dyDescent="0.2">
      <c r="F2072" s="38"/>
      <c r="G2072" s="38"/>
      <c r="H2072" s="40"/>
      <c r="I2072" s="39"/>
    </row>
    <row r="2073" spans="6:9" s="20" customFormat="1" x14ac:dyDescent="0.2">
      <c r="F2073" s="38"/>
      <c r="G2073" s="38"/>
      <c r="H2073" s="40"/>
      <c r="I2073" s="39"/>
    </row>
    <row r="2074" spans="6:9" s="20" customFormat="1" x14ac:dyDescent="0.2">
      <c r="F2074" s="38"/>
      <c r="G2074" s="38"/>
      <c r="H2074" s="40"/>
      <c r="I2074" s="39"/>
    </row>
    <row r="2075" spans="6:9" s="20" customFormat="1" x14ac:dyDescent="0.2">
      <c r="F2075" s="38"/>
      <c r="G2075" s="38"/>
      <c r="H2075" s="40"/>
      <c r="I2075" s="39"/>
    </row>
    <row r="2076" spans="6:9" s="20" customFormat="1" x14ac:dyDescent="0.2">
      <c r="F2076" s="38"/>
      <c r="G2076" s="38"/>
      <c r="H2076" s="40"/>
      <c r="I2076" s="39"/>
    </row>
    <row r="2077" spans="6:9" s="20" customFormat="1" x14ac:dyDescent="0.2">
      <c r="F2077" s="38"/>
      <c r="G2077" s="38"/>
      <c r="H2077" s="40"/>
      <c r="I2077" s="39"/>
    </row>
    <row r="2078" spans="6:9" s="20" customFormat="1" x14ac:dyDescent="0.2">
      <c r="F2078" s="38"/>
      <c r="G2078" s="38"/>
      <c r="H2078" s="40"/>
      <c r="I2078" s="39"/>
    </row>
    <row r="2079" spans="6:9" s="20" customFormat="1" x14ac:dyDescent="0.2">
      <c r="F2079" s="38"/>
      <c r="G2079" s="38"/>
      <c r="H2079" s="40"/>
      <c r="I2079" s="39"/>
    </row>
    <row r="2080" spans="6:9" s="20" customFormat="1" x14ac:dyDescent="0.2">
      <c r="F2080" s="38"/>
      <c r="G2080" s="38"/>
      <c r="H2080" s="40"/>
      <c r="I2080" s="39"/>
    </row>
    <row r="2081" spans="6:9" s="20" customFormat="1" x14ac:dyDescent="0.2">
      <c r="F2081" s="38"/>
      <c r="G2081" s="38"/>
      <c r="H2081" s="40"/>
      <c r="I2081" s="39"/>
    </row>
    <row r="2082" spans="6:9" s="20" customFormat="1" x14ac:dyDescent="0.2">
      <c r="F2082" s="38"/>
      <c r="G2082" s="38"/>
      <c r="H2082" s="40"/>
      <c r="I2082" s="39"/>
    </row>
    <row r="2083" spans="6:9" s="20" customFormat="1" x14ac:dyDescent="0.2">
      <c r="F2083" s="38"/>
      <c r="G2083" s="38"/>
      <c r="H2083" s="40"/>
      <c r="I2083" s="39"/>
    </row>
    <row r="2084" spans="6:9" s="20" customFormat="1" x14ac:dyDescent="0.2">
      <c r="F2084" s="38"/>
      <c r="G2084" s="38"/>
      <c r="H2084" s="40"/>
      <c r="I2084" s="39"/>
    </row>
    <row r="2085" spans="6:9" s="20" customFormat="1" x14ac:dyDescent="0.2">
      <c r="F2085" s="38"/>
      <c r="G2085" s="38"/>
      <c r="H2085" s="40"/>
      <c r="I2085" s="39"/>
    </row>
    <row r="2086" spans="6:9" s="20" customFormat="1" x14ac:dyDescent="0.2">
      <c r="F2086" s="38"/>
      <c r="G2086" s="38"/>
      <c r="H2086" s="40"/>
      <c r="I2086" s="39"/>
    </row>
    <row r="2087" spans="6:9" s="20" customFormat="1" x14ac:dyDescent="0.2">
      <c r="F2087" s="38"/>
      <c r="G2087" s="38"/>
      <c r="H2087" s="40"/>
      <c r="I2087" s="39"/>
    </row>
    <row r="2088" spans="6:9" s="20" customFormat="1" x14ac:dyDescent="0.2">
      <c r="F2088" s="38"/>
      <c r="G2088" s="38"/>
      <c r="H2088" s="40"/>
      <c r="I2088" s="39"/>
    </row>
    <row r="2089" spans="6:9" s="20" customFormat="1" x14ac:dyDescent="0.2">
      <c r="F2089" s="38"/>
      <c r="G2089" s="38"/>
      <c r="H2089" s="40"/>
      <c r="I2089" s="39"/>
    </row>
    <row r="2090" spans="6:9" s="20" customFormat="1" x14ac:dyDescent="0.2">
      <c r="F2090" s="38"/>
      <c r="G2090" s="38"/>
      <c r="H2090" s="40"/>
      <c r="I2090" s="39"/>
    </row>
    <row r="2091" spans="6:9" s="20" customFormat="1" x14ac:dyDescent="0.2">
      <c r="F2091" s="38"/>
      <c r="G2091" s="38"/>
      <c r="H2091" s="40"/>
      <c r="I2091" s="39"/>
    </row>
    <row r="2092" spans="6:9" s="20" customFormat="1" x14ac:dyDescent="0.2">
      <c r="F2092" s="38"/>
      <c r="G2092" s="38"/>
      <c r="H2092" s="40"/>
      <c r="I2092" s="39"/>
    </row>
    <row r="2093" spans="6:9" s="20" customFormat="1" x14ac:dyDescent="0.2">
      <c r="F2093" s="38"/>
      <c r="G2093" s="38"/>
      <c r="H2093" s="40"/>
      <c r="I2093" s="39"/>
    </row>
    <row r="2094" spans="6:9" s="20" customFormat="1" x14ac:dyDescent="0.2">
      <c r="F2094" s="38"/>
      <c r="G2094" s="38"/>
      <c r="H2094" s="40"/>
      <c r="I2094" s="39"/>
    </row>
    <row r="2095" spans="6:9" s="20" customFormat="1" x14ac:dyDescent="0.2">
      <c r="F2095" s="38"/>
      <c r="G2095" s="38"/>
      <c r="H2095" s="40"/>
      <c r="I2095" s="39"/>
    </row>
    <row r="2096" spans="6:9" s="20" customFormat="1" x14ac:dyDescent="0.2">
      <c r="F2096" s="38"/>
      <c r="G2096" s="38"/>
      <c r="H2096" s="40"/>
      <c r="I2096" s="39"/>
    </row>
    <row r="2097" spans="6:9" s="20" customFormat="1" x14ac:dyDescent="0.2">
      <c r="F2097" s="38"/>
      <c r="G2097" s="38"/>
      <c r="H2097" s="40"/>
      <c r="I2097" s="39"/>
    </row>
    <row r="2098" spans="6:9" s="20" customFormat="1" x14ac:dyDescent="0.2">
      <c r="F2098" s="38"/>
      <c r="G2098" s="38"/>
      <c r="H2098" s="40"/>
      <c r="I2098" s="39"/>
    </row>
    <row r="2099" spans="6:9" s="20" customFormat="1" x14ac:dyDescent="0.2">
      <c r="F2099" s="38"/>
      <c r="G2099" s="38"/>
      <c r="H2099" s="40"/>
      <c r="I2099" s="39"/>
    </row>
    <row r="2100" spans="6:9" s="20" customFormat="1" x14ac:dyDescent="0.2">
      <c r="F2100" s="38"/>
      <c r="G2100" s="38"/>
      <c r="H2100" s="40"/>
      <c r="I2100" s="39"/>
    </row>
    <row r="2101" spans="6:9" s="20" customFormat="1" x14ac:dyDescent="0.2">
      <c r="F2101" s="38"/>
      <c r="G2101" s="38"/>
      <c r="H2101" s="40"/>
      <c r="I2101" s="39"/>
    </row>
    <row r="2102" spans="6:9" s="20" customFormat="1" x14ac:dyDescent="0.2">
      <c r="F2102" s="38"/>
      <c r="G2102" s="38"/>
      <c r="H2102" s="40"/>
      <c r="I2102" s="39"/>
    </row>
    <row r="2103" spans="6:9" s="20" customFormat="1" x14ac:dyDescent="0.2">
      <c r="F2103" s="38"/>
      <c r="G2103" s="38"/>
      <c r="H2103" s="40"/>
      <c r="I2103" s="39"/>
    </row>
    <row r="2104" spans="6:9" s="20" customFormat="1" x14ac:dyDescent="0.2">
      <c r="F2104" s="38"/>
      <c r="G2104" s="38"/>
      <c r="H2104" s="40"/>
      <c r="I2104" s="39"/>
    </row>
    <row r="2105" spans="6:9" s="20" customFormat="1" x14ac:dyDescent="0.2">
      <c r="F2105" s="38"/>
      <c r="G2105" s="38"/>
      <c r="H2105" s="40"/>
      <c r="I2105" s="39"/>
    </row>
    <row r="2106" spans="6:9" s="20" customFormat="1" x14ac:dyDescent="0.2">
      <c r="F2106" s="38"/>
      <c r="G2106" s="38"/>
      <c r="H2106" s="40"/>
      <c r="I2106" s="39"/>
    </row>
    <row r="2107" spans="6:9" s="20" customFormat="1" x14ac:dyDescent="0.2">
      <c r="F2107" s="38"/>
      <c r="G2107" s="38"/>
      <c r="H2107" s="40"/>
      <c r="I2107" s="39"/>
    </row>
    <row r="2108" spans="6:9" s="20" customFormat="1" x14ac:dyDescent="0.2">
      <c r="F2108" s="38"/>
      <c r="G2108" s="38"/>
      <c r="H2108" s="40"/>
      <c r="I2108" s="39"/>
    </row>
    <row r="2109" spans="6:9" s="20" customFormat="1" x14ac:dyDescent="0.2">
      <c r="F2109" s="38"/>
      <c r="G2109" s="38"/>
      <c r="H2109" s="40"/>
      <c r="I2109" s="39"/>
    </row>
    <row r="2110" spans="6:9" s="20" customFormat="1" x14ac:dyDescent="0.2">
      <c r="F2110" s="38"/>
      <c r="G2110" s="38"/>
      <c r="H2110" s="40"/>
      <c r="I2110" s="39"/>
    </row>
    <row r="2111" spans="6:9" s="20" customFormat="1" x14ac:dyDescent="0.2">
      <c r="F2111" s="38"/>
      <c r="G2111" s="38"/>
      <c r="H2111" s="40"/>
      <c r="I2111" s="39"/>
    </row>
    <row r="2112" spans="6:9" s="20" customFormat="1" x14ac:dyDescent="0.2">
      <c r="F2112" s="38"/>
      <c r="G2112" s="38"/>
      <c r="H2112" s="40"/>
      <c r="I2112" s="39"/>
    </row>
    <row r="2113" spans="6:9" s="20" customFormat="1" x14ac:dyDescent="0.2">
      <c r="F2113" s="38"/>
      <c r="G2113" s="38"/>
      <c r="H2113" s="40"/>
      <c r="I2113" s="39"/>
    </row>
    <row r="2114" spans="6:9" s="20" customFormat="1" x14ac:dyDescent="0.2">
      <c r="F2114" s="38"/>
      <c r="G2114" s="38"/>
      <c r="H2114" s="40"/>
      <c r="I2114" s="39"/>
    </row>
    <row r="2115" spans="6:9" s="20" customFormat="1" x14ac:dyDescent="0.2">
      <c r="F2115" s="38"/>
      <c r="G2115" s="38"/>
      <c r="H2115" s="40"/>
      <c r="I2115" s="39"/>
    </row>
    <row r="2116" spans="6:9" s="20" customFormat="1" x14ac:dyDescent="0.2">
      <c r="F2116" s="38"/>
      <c r="G2116" s="38"/>
      <c r="H2116" s="40"/>
      <c r="I2116" s="39"/>
    </row>
    <row r="2117" spans="6:9" s="20" customFormat="1" x14ac:dyDescent="0.2">
      <c r="F2117" s="38"/>
      <c r="G2117" s="38"/>
      <c r="H2117" s="40"/>
      <c r="I2117" s="39"/>
    </row>
    <row r="2118" spans="6:9" s="20" customFormat="1" x14ac:dyDescent="0.2">
      <c r="F2118" s="38"/>
      <c r="G2118" s="38"/>
      <c r="H2118" s="40"/>
      <c r="I2118" s="39"/>
    </row>
    <row r="2119" spans="6:9" s="20" customFormat="1" x14ac:dyDescent="0.2">
      <c r="F2119" s="38"/>
      <c r="G2119" s="38"/>
      <c r="H2119" s="40"/>
      <c r="I2119" s="39"/>
    </row>
    <row r="2120" spans="6:9" s="20" customFormat="1" x14ac:dyDescent="0.2">
      <c r="F2120" s="38"/>
      <c r="G2120" s="38"/>
      <c r="H2120" s="40"/>
      <c r="I2120" s="39"/>
    </row>
    <row r="2121" spans="6:9" s="20" customFormat="1" x14ac:dyDescent="0.2">
      <c r="F2121" s="38"/>
      <c r="G2121" s="38"/>
      <c r="H2121" s="40"/>
      <c r="I2121" s="39"/>
    </row>
    <row r="2122" spans="6:9" s="20" customFormat="1" x14ac:dyDescent="0.2">
      <c r="F2122" s="38"/>
      <c r="G2122" s="38"/>
      <c r="H2122" s="40"/>
      <c r="I2122" s="39"/>
    </row>
    <row r="2123" spans="6:9" s="20" customFormat="1" x14ac:dyDescent="0.2">
      <c r="F2123" s="38"/>
      <c r="G2123" s="38"/>
      <c r="H2123" s="40"/>
      <c r="I2123" s="39"/>
    </row>
    <row r="2124" spans="6:9" s="20" customFormat="1" x14ac:dyDescent="0.2">
      <c r="F2124" s="38"/>
      <c r="G2124" s="38"/>
      <c r="H2124" s="40"/>
      <c r="I2124" s="39"/>
    </row>
    <row r="2125" spans="6:9" s="20" customFormat="1" x14ac:dyDescent="0.2">
      <c r="F2125" s="38"/>
      <c r="G2125" s="38"/>
      <c r="H2125" s="40"/>
      <c r="I2125" s="39"/>
    </row>
    <row r="2126" spans="6:9" s="20" customFormat="1" x14ac:dyDescent="0.2">
      <c r="F2126" s="38"/>
      <c r="G2126" s="38"/>
      <c r="H2126" s="40"/>
      <c r="I2126" s="39"/>
    </row>
    <row r="2127" spans="6:9" s="20" customFormat="1" x14ac:dyDescent="0.2">
      <c r="F2127" s="38"/>
      <c r="G2127" s="38"/>
      <c r="H2127" s="40"/>
      <c r="I2127" s="39"/>
    </row>
    <row r="2128" spans="6:9" s="20" customFormat="1" x14ac:dyDescent="0.2">
      <c r="F2128" s="38"/>
      <c r="G2128" s="38"/>
      <c r="H2128" s="40"/>
      <c r="I2128" s="39"/>
    </row>
    <row r="2129" spans="6:9" s="20" customFormat="1" x14ac:dyDescent="0.2">
      <c r="F2129" s="38"/>
      <c r="G2129" s="38"/>
      <c r="H2129" s="40"/>
      <c r="I2129" s="39"/>
    </row>
    <row r="2130" spans="6:9" s="20" customFormat="1" x14ac:dyDescent="0.2">
      <c r="F2130" s="38"/>
      <c r="G2130" s="38"/>
      <c r="H2130" s="40"/>
      <c r="I2130" s="39"/>
    </row>
    <row r="2131" spans="6:9" s="20" customFormat="1" x14ac:dyDescent="0.2">
      <c r="F2131" s="38"/>
      <c r="G2131" s="38"/>
      <c r="H2131" s="40"/>
      <c r="I2131" s="39"/>
    </row>
    <row r="2132" spans="6:9" s="20" customFormat="1" x14ac:dyDescent="0.2">
      <c r="F2132" s="38"/>
      <c r="G2132" s="38"/>
      <c r="H2132" s="40"/>
      <c r="I2132" s="39"/>
    </row>
    <row r="2133" spans="6:9" s="20" customFormat="1" x14ac:dyDescent="0.2">
      <c r="F2133" s="38"/>
      <c r="G2133" s="38"/>
      <c r="H2133" s="40"/>
      <c r="I2133" s="39"/>
    </row>
    <row r="2134" spans="6:9" s="20" customFormat="1" x14ac:dyDescent="0.2">
      <c r="F2134" s="38"/>
      <c r="G2134" s="38"/>
      <c r="H2134" s="40"/>
      <c r="I2134" s="39"/>
    </row>
    <row r="2135" spans="6:9" s="20" customFormat="1" x14ac:dyDescent="0.2">
      <c r="F2135" s="38"/>
      <c r="G2135" s="38"/>
      <c r="H2135" s="40"/>
      <c r="I2135" s="39"/>
    </row>
    <row r="2136" spans="6:9" s="20" customFormat="1" x14ac:dyDescent="0.2">
      <c r="F2136" s="38"/>
      <c r="G2136" s="38"/>
      <c r="H2136" s="40"/>
      <c r="I2136" s="39"/>
    </row>
    <row r="2137" spans="6:9" s="20" customFormat="1" x14ac:dyDescent="0.2">
      <c r="F2137" s="38"/>
      <c r="G2137" s="38"/>
      <c r="H2137" s="40"/>
      <c r="I2137" s="39"/>
    </row>
    <row r="2138" spans="6:9" s="20" customFormat="1" x14ac:dyDescent="0.2">
      <c r="F2138" s="38"/>
      <c r="G2138" s="38"/>
      <c r="H2138" s="40"/>
      <c r="I2138" s="39"/>
    </row>
    <row r="2139" spans="6:9" s="20" customFormat="1" x14ac:dyDescent="0.2">
      <c r="F2139" s="38"/>
      <c r="G2139" s="38"/>
      <c r="H2139" s="40"/>
      <c r="I2139" s="39"/>
    </row>
    <row r="2140" spans="6:9" s="20" customFormat="1" x14ac:dyDescent="0.2">
      <c r="F2140" s="38"/>
      <c r="G2140" s="38"/>
      <c r="H2140" s="40"/>
      <c r="I2140" s="39"/>
    </row>
    <row r="2141" spans="6:9" s="20" customFormat="1" x14ac:dyDescent="0.2">
      <c r="F2141" s="38"/>
      <c r="G2141" s="38"/>
      <c r="H2141" s="40"/>
      <c r="I2141" s="39"/>
    </row>
    <row r="2142" spans="6:9" s="20" customFormat="1" x14ac:dyDescent="0.2">
      <c r="F2142" s="38"/>
      <c r="G2142" s="38"/>
      <c r="H2142" s="40"/>
      <c r="I2142" s="39"/>
    </row>
    <row r="2143" spans="6:9" s="20" customFormat="1" x14ac:dyDescent="0.2">
      <c r="F2143" s="38"/>
      <c r="G2143" s="38"/>
      <c r="H2143" s="40"/>
      <c r="I2143" s="39"/>
    </row>
    <row r="2144" spans="6:9" s="20" customFormat="1" x14ac:dyDescent="0.2">
      <c r="F2144" s="38"/>
      <c r="G2144" s="38"/>
      <c r="H2144" s="40"/>
      <c r="I2144" s="39"/>
    </row>
    <row r="2145" spans="6:9" s="20" customFormat="1" x14ac:dyDescent="0.2">
      <c r="F2145" s="38"/>
      <c r="G2145" s="38"/>
      <c r="H2145" s="40"/>
      <c r="I2145" s="39"/>
    </row>
    <row r="2146" spans="6:9" s="20" customFormat="1" x14ac:dyDescent="0.2">
      <c r="F2146" s="38"/>
      <c r="G2146" s="38"/>
      <c r="H2146" s="40"/>
      <c r="I2146" s="39"/>
    </row>
    <row r="2147" spans="6:9" s="20" customFormat="1" x14ac:dyDescent="0.2">
      <c r="F2147" s="38"/>
      <c r="G2147" s="38"/>
      <c r="H2147" s="40"/>
      <c r="I2147" s="39"/>
    </row>
    <row r="2148" spans="6:9" s="20" customFormat="1" x14ac:dyDescent="0.2">
      <c r="F2148" s="38"/>
      <c r="G2148" s="38"/>
      <c r="H2148" s="40"/>
      <c r="I2148" s="39"/>
    </row>
    <row r="2149" spans="6:9" s="20" customFormat="1" x14ac:dyDescent="0.2">
      <c r="F2149" s="38"/>
      <c r="G2149" s="38"/>
      <c r="H2149" s="40"/>
      <c r="I2149" s="39"/>
    </row>
    <row r="2150" spans="6:9" s="20" customFormat="1" x14ac:dyDescent="0.2">
      <c r="F2150" s="38"/>
      <c r="G2150" s="38"/>
      <c r="H2150" s="40"/>
      <c r="I2150" s="39"/>
    </row>
    <row r="2151" spans="6:9" s="20" customFormat="1" x14ac:dyDescent="0.2">
      <c r="F2151" s="38"/>
      <c r="G2151" s="38"/>
      <c r="H2151" s="40"/>
      <c r="I2151" s="39"/>
    </row>
    <row r="2152" spans="6:9" s="20" customFormat="1" x14ac:dyDescent="0.2">
      <c r="F2152" s="38"/>
      <c r="G2152" s="38"/>
      <c r="H2152" s="40"/>
      <c r="I2152" s="39"/>
    </row>
    <row r="2153" spans="6:9" s="20" customFormat="1" x14ac:dyDescent="0.2">
      <c r="F2153" s="38"/>
      <c r="G2153" s="38"/>
      <c r="H2153" s="40"/>
      <c r="I2153" s="39"/>
    </row>
    <row r="2154" spans="6:9" s="20" customFormat="1" x14ac:dyDescent="0.2">
      <c r="F2154" s="38"/>
      <c r="G2154" s="38"/>
      <c r="H2154" s="40"/>
      <c r="I2154" s="39"/>
    </row>
    <row r="2155" spans="6:9" s="20" customFormat="1" x14ac:dyDescent="0.2">
      <c r="F2155" s="38"/>
      <c r="G2155" s="38"/>
      <c r="H2155" s="40"/>
      <c r="I2155" s="39"/>
    </row>
    <row r="2156" spans="6:9" s="20" customFormat="1" x14ac:dyDescent="0.2">
      <c r="F2156" s="38"/>
      <c r="G2156" s="38"/>
      <c r="H2156" s="40"/>
      <c r="I2156" s="39"/>
    </row>
    <row r="2157" spans="6:9" s="20" customFormat="1" x14ac:dyDescent="0.2">
      <c r="F2157" s="38"/>
      <c r="G2157" s="38"/>
      <c r="H2157" s="40"/>
      <c r="I2157" s="39"/>
    </row>
    <row r="2158" spans="6:9" s="20" customFormat="1" x14ac:dyDescent="0.2">
      <c r="F2158" s="38"/>
      <c r="G2158" s="38"/>
      <c r="H2158" s="40"/>
      <c r="I2158" s="39"/>
    </row>
    <row r="2159" spans="6:9" s="20" customFormat="1" x14ac:dyDescent="0.2">
      <c r="F2159" s="38"/>
      <c r="G2159" s="38"/>
      <c r="H2159" s="40"/>
      <c r="I2159" s="39"/>
    </row>
    <row r="2160" spans="6:9" s="20" customFormat="1" x14ac:dyDescent="0.2">
      <c r="F2160" s="38"/>
      <c r="G2160" s="38"/>
      <c r="H2160" s="40"/>
      <c r="I2160" s="39"/>
    </row>
    <row r="2161" spans="6:9" s="20" customFormat="1" x14ac:dyDescent="0.2">
      <c r="F2161" s="38"/>
      <c r="G2161" s="38"/>
      <c r="H2161" s="40"/>
      <c r="I2161" s="39"/>
    </row>
    <row r="2162" spans="6:9" s="20" customFormat="1" x14ac:dyDescent="0.2">
      <c r="F2162" s="38"/>
      <c r="G2162" s="38"/>
      <c r="H2162" s="40"/>
      <c r="I2162" s="39"/>
    </row>
    <row r="2163" spans="6:9" s="20" customFormat="1" x14ac:dyDescent="0.2">
      <c r="F2163" s="38"/>
      <c r="G2163" s="38"/>
      <c r="H2163" s="40"/>
      <c r="I2163" s="39"/>
    </row>
    <row r="2164" spans="6:9" s="20" customFormat="1" x14ac:dyDescent="0.2">
      <c r="F2164" s="38"/>
      <c r="G2164" s="38"/>
      <c r="H2164" s="40"/>
      <c r="I2164" s="39"/>
    </row>
    <row r="2165" spans="6:9" s="20" customFormat="1" x14ac:dyDescent="0.2">
      <c r="F2165" s="38"/>
      <c r="G2165" s="38"/>
      <c r="H2165" s="40"/>
      <c r="I2165" s="39"/>
    </row>
    <row r="2166" spans="6:9" s="20" customFormat="1" x14ac:dyDescent="0.2">
      <c r="F2166" s="38"/>
      <c r="G2166" s="38"/>
      <c r="H2166" s="40"/>
      <c r="I2166" s="39"/>
    </row>
    <row r="2167" spans="6:9" s="20" customFormat="1" x14ac:dyDescent="0.2">
      <c r="F2167" s="38"/>
      <c r="G2167" s="38"/>
      <c r="H2167" s="40"/>
      <c r="I2167" s="39"/>
    </row>
    <row r="2168" spans="6:9" s="20" customFormat="1" x14ac:dyDescent="0.2">
      <c r="F2168" s="38"/>
      <c r="G2168" s="38"/>
      <c r="H2168" s="40"/>
      <c r="I2168" s="39"/>
    </row>
    <row r="2169" spans="6:9" s="20" customFormat="1" x14ac:dyDescent="0.2">
      <c r="F2169" s="38"/>
      <c r="G2169" s="38"/>
      <c r="H2169" s="40"/>
      <c r="I2169" s="39"/>
    </row>
    <row r="2170" spans="6:9" s="20" customFormat="1" x14ac:dyDescent="0.2">
      <c r="F2170" s="38"/>
      <c r="G2170" s="38"/>
      <c r="H2170" s="40"/>
      <c r="I2170" s="39"/>
    </row>
    <row r="2171" spans="6:9" s="20" customFormat="1" x14ac:dyDescent="0.2">
      <c r="F2171" s="38"/>
      <c r="G2171" s="38"/>
      <c r="H2171" s="40"/>
      <c r="I2171" s="39"/>
    </row>
    <row r="2172" spans="6:9" s="20" customFormat="1" x14ac:dyDescent="0.2">
      <c r="F2172" s="38"/>
      <c r="G2172" s="38"/>
      <c r="H2172" s="40"/>
      <c r="I2172" s="39"/>
    </row>
    <row r="2173" spans="6:9" s="20" customFormat="1" x14ac:dyDescent="0.2">
      <c r="F2173" s="38"/>
      <c r="G2173" s="38"/>
      <c r="H2173" s="40"/>
      <c r="I2173" s="39"/>
    </row>
    <row r="2174" spans="6:9" s="20" customFormat="1" x14ac:dyDescent="0.2">
      <c r="F2174" s="38"/>
      <c r="G2174" s="38"/>
      <c r="H2174" s="40"/>
      <c r="I2174" s="39"/>
    </row>
    <row r="2175" spans="6:9" s="20" customFormat="1" x14ac:dyDescent="0.2">
      <c r="F2175" s="38"/>
      <c r="G2175" s="38"/>
      <c r="H2175" s="40"/>
      <c r="I2175" s="39"/>
    </row>
    <row r="2176" spans="6:9" s="20" customFormat="1" x14ac:dyDescent="0.2">
      <c r="F2176" s="38"/>
      <c r="G2176" s="38"/>
      <c r="H2176" s="40"/>
      <c r="I2176" s="39"/>
    </row>
    <row r="2177" spans="6:9" s="20" customFormat="1" x14ac:dyDescent="0.2">
      <c r="F2177" s="38"/>
      <c r="G2177" s="38"/>
      <c r="H2177" s="40"/>
      <c r="I2177" s="39"/>
    </row>
    <row r="2178" spans="6:9" s="20" customFormat="1" x14ac:dyDescent="0.2">
      <c r="F2178" s="38"/>
      <c r="G2178" s="38"/>
      <c r="H2178" s="40"/>
      <c r="I2178" s="39"/>
    </row>
    <row r="2179" spans="6:9" s="20" customFormat="1" x14ac:dyDescent="0.2">
      <c r="F2179" s="38"/>
      <c r="G2179" s="38"/>
      <c r="H2179" s="40"/>
      <c r="I2179" s="39"/>
    </row>
    <row r="2180" spans="6:9" s="20" customFormat="1" x14ac:dyDescent="0.2">
      <c r="F2180" s="38"/>
      <c r="G2180" s="38"/>
      <c r="H2180" s="40"/>
      <c r="I2180" s="39"/>
    </row>
    <row r="2181" spans="6:9" s="20" customFormat="1" x14ac:dyDescent="0.2">
      <c r="F2181" s="38"/>
      <c r="G2181" s="38"/>
      <c r="H2181" s="40"/>
      <c r="I2181" s="39"/>
    </row>
    <row r="2182" spans="6:9" s="20" customFormat="1" x14ac:dyDescent="0.2">
      <c r="F2182" s="38"/>
      <c r="G2182" s="38"/>
      <c r="H2182" s="40"/>
      <c r="I2182" s="39"/>
    </row>
    <row r="2183" spans="6:9" s="20" customFormat="1" x14ac:dyDescent="0.2">
      <c r="F2183" s="38"/>
      <c r="G2183" s="38"/>
      <c r="H2183" s="40"/>
      <c r="I2183" s="39"/>
    </row>
    <row r="2184" spans="6:9" s="20" customFormat="1" x14ac:dyDescent="0.2">
      <c r="F2184" s="38"/>
      <c r="G2184" s="38"/>
      <c r="H2184" s="40"/>
      <c r="I2184" s="39"/>
    </row>
    <row r="2185" spans="6:9" s="20" customFormat="1" x14ac:dyDescent="0.2">
      <c r="F2185" s="38"/>
      <c r="G2185" s="38"/>
      <c r="H2185" s="40"/>
      <c r="I2185" s="39"/>
    </row>
    <row r="2186" spans="6:9" s="20" customFormat="1" x14ac:dyDescent="0.2">
      <c r="F2186" s="38"/>
      <c r="G2186" s="38"/>
      <c r="H2186" s="40"/>
      <c r="I2186" s="39"/>
    </row>
    <row r="2187" spans="6:9" s="20" customFormat="1" x14ac:dyDescent="0.2">
      <c r="F2187" s="38"/>
      <c r="G2187" s="38"/>
      <c r="H2187" s="40"/>
      <c r="I2187" s="39"/>
    </row>
    <row r="2188" spans="6:9" s="20" customFormat="1" x14ac:dyDescent="0.2">
      <c r="F2188" s="38"/>
      <c r="G2188" s="38"/>
      <c r="H2188" s="40"/>
      <c r="I2188" s="39"/>
    </row>
    <row r="2189" spans="6:9" s="20" customFormat="1" x14ac:dyDescent="0.2">
      <c r="F2189" s="38"/>
      <c r="G2189" s="38"/>
      <c r="H2189" s="40"/>
      <c r="I2189" s="39"/>
    </row>
    <row r="2190" spans="6:9" s="20" customFormat="1" x14ac:dyDescent="0.2">
      <c r="F2190" s="38"/>
      <c r="G2190" s="38"/>
      <c r="H2190" s="40"/>
      <c r="I2190" s="39"/>
    </row>
    <row r="2191" spans="6:9" s="20" customFormat="1" x14ac:dyDescent="0.2">
      <c r="F2191" s="38"/>
      <c r="G2191" s="38"/>
      <c r="H2191" s="40"/>
      <c r="I2191" s="39"/>
    </row>
    <row r="2192" spans="6:9" s="20" customFormat="1" x14ac:dyDescent="0.2">
      <c r="F2192" s="38"/>
      <c r="G2192" s="38"/>
      <c r="H2192" s="40"/>
      <c r="I2192" s="39"/>
    </row>
    <row r="2193" spans="6:9" s="20" customFormat="1" x14ac:dyDescent="0.2">
      <c r="F2193" s="38"/>
      <c r="G2193" s="38"/>
      <c r="H2193" s="40"/>
      <c r="I2193" s="39"/>
    </row>
    <row r="2194" spans="6:9" s="20" customFormat="1" x14ac:dyDescent="0.2">
      <c r="F2194" s="38"/>
      <c r="G2194" s="38"/>
      <c r="H2194" s="40"/>
      <c r="I2194" s="39"/>
    </row>
    <row r="2195" spans="6:9" s="20" customFormat="1" x14ac:dyDescent="0.2">
      <c r="F2195" s="38"/>
      <c r="G2195" s="38"/>
      <c r="H2195" s="40"/>
      <c r="I2195" s="39"/>
    </row>
    <row r="2196" spans="6:9" s="20" customFormat="1" x14ac:dyDescent="0.2">
      <c r="F2196" s="38"/>
      <c r="G2196" s="38"/>
      <c r="H2196" s="40"/>
      <c r="I2196" s="39"/>
    </row>
    <row r="2197" spans="6:9" s="20" customFormat="1" x14ac:dyDescent="0.2">
      <c r="F2197" s="38"/>
      <c r="G2197" s="38"/>
      <c r="H2197" s="40"/>
      <c r="I2197" s="39"/>
    </row>
    <row r="2198" spans="6:9" s="20" customFormat="1" x14ac:dyDescent="0.2">
      <c r="F2198" s="38"/>
      <c r="G2198" s="38"/>
      <c r="H2198" s="40"/>
      <c r="I2198" s="39"/>
    </row>
    <row r="2199" spans="6:9" s="20" customFormat="1" x14ac:dyDescent="0.2">
      <c r="F2199" s="38"/>
      <c r="G2199" s="38"/>
      <c r="H2199" s="40"/>
      <c r="I2199" s="39"/>
    </row>
    <row r="2200" spans="6:9" s="20" customFormat="1" x14ac:dyDescent="0.2">
      <c r="F2200" s="38"/>
      <c r="G2200" s="38"/>
      <c r="H2200" s="40"/>
      <c r="I2200" s="39"/>
    </row>
    <row r="2201" spans="6:9" s="20" customFormat="1" x14ac:dyDescent="0.2">
      <c r="F2201" s="38"/>
      <c r="G2201" s="38"/>
      <c r="H2201" s="40"/>
      <c r="I2201" s="39"/>
    </row>
    <row r="2202" spans="6:9" s="20" customFormat="1" x14ac:dyDescent="0.2">
      <c r="F2202" s="38"/>
      <c r="G2202" s="38"/>
      <c r="H2202" s="40"/>
      <c r="I2202" s="39"/>
    </row>
    <row r="2203" spans="6:9" s="20" customFormat="1" x14ac:dyDescent="0.2">
      <c r="F2203" s="38"/>
      <c r="G2203" s="38"/>
      <c r="H2203" s="40"/>
      <c r="I2203" s="39"/>
    </row>
    <row r="2204" spans="6:9" s="20" customFormat="1" x14ac:dyDescent="0.2">
      <c r="F2204" s="38"/>
      <c r="G2204" s="38"/>
      <c r="H2204" s="40"/>
      <c r="I2204" s="39"/>
    </row>
    <row r="2205" spans="6:9" s="20" customFormat="1" x14ac:dyDescent="0.2">
      <c r="F2205" s="38"/>
      <c r="G2205" s="38"/>
      <c r="H2205" s="40"/>
      <c r="I2205" s="39"/>
    </row>
    <row r="2206" spans="6:9" s="20" customFormat="1" x14ac:dyDescent="0.2">
      <c r="F2206" s="38"/>
      <c r="G2206" s="38"/>
      <c r="H2206" s="40"/>
      <c r="I2206" s="39"/>
    </row>
    <row r="2207" spans="6:9" s="20" customFormat="1" x14ac:dyDescent="0.2">
      <c r="F2207" s="38"/>
      <c r="G2207" s="38"/>
      <c r="H2207" s="40"/>
      <c r="I2207" s="39"/>
    </row>
    <row r="2208" spans="6:9" s="20" customFormat="1" x14ac:dyDescent="0.2">
      <c r="F2208" s="38"/>
      <c r="G2208" s="38"/>
      <c r="H2208" s="40"/>
      <c r="I2208" s="39"/>
    </row>
    <row r="2209" spans="6:9" s="20" customFormat="1" x14ac:dyDescent="0.2">
      <c r="F2209" s="38"/>
      <c r="G2209" s="38"/>
      <c r="H2209" s="40"/>
      <c r="I2209" s="39"/>
    </row>
    <row r="2210" spans="6:9" s="20" customFormat="1" x14ac:dyDescent="0.2">
      <c r="F2210" s="38"/>
      <c r="G2210" s="38"/>
      <c r="H2210" s="40"/>
      <c r="I2210" s="39"/>
    </row>
    <row r="2211" spans="6:9" s="20" customFormat="1" x14ac:dyDescent="0.2">
      <c r="F2211" s="38"/>
      <c r="G2211" s="38"/>
      <c r="H2211" s="40"/>
      <c r="I2211" s="39"/>
    </row>
    <row r="2212" spans="6:9" s="20" customFormat="1" x14ac:dyDescent="0.2">
      <c r="F2212" s="38"/>
      <c r="G2212" s="38"/>
      <c r="H2212" s="40"/>
      <c r="I2212" s="39"/>
    </row>
    <row r="2213" spans="6:9" s="20" customFormat="1" x14ac:dyDescent="0.2">
      <c r="F2213" s="38"/>
      <c r="G2213" s="38"/>
      <c r="H2213" s="40"/>
      <c r="I2213" s="39"/>
    </row>
    <row r="2214" spans="6:9" s="20" customFormat="1" x14ac:dyDescent="0.2">
      <c r="F2214" s="38"/>
      <c r="G2214" s="38"/>
      <c r="H2214" s="40"/>
      <c r="I2214" s="39"/>
    </row>
    <row r="2215" spans="6:9" s="20" customFormat="1" x14ac:dyDescent="0.2">
      <c r="F2215" s="38"/>
      <c r="G2215" s="38"/>
      <c r="H2215" s="40"/>
      <c r="I2215" s="39"/>
    </row>
    <row r="2216" spans="6:9" s="20" customFormat="1" x14ac:dyDescent="0.2">
      <c r="F2216" s="38"/>
      <c r="G2216" s="38"/>
      <c r="H2216" s="40"/>
      <c r="I2216" s="39"/>
    </row>
    <row r="2217" spans="6:9" s="20" customFormat="1" x14ac:dyDescent="0.2">
      <c r="F2217" s="38"/>
      <c r="G2217" s="38"/>
      <c r="H2217" s="40"/>
      <c r="I2217" s="39"/>
    </row>
    <row r="2218" spans="6:9" s="20" customFormat="1" x14ac:dyDescent="0.2">
      <c r="F2218" s="38"/>
      <c r="G2218" s="38"/>
      <c r="H2218" s="40"/>
      <c r="I2218" s="39"/>
    </row>
    <row r="2219" spans="6:9" s="20" customFormat="1" x14ac:dyDescent="0.2">
      <c r="F2219" s="38"/>
      <c r="G2219" s="38"/>
      <c r="H2219" s="40"/>
      <c r="I2219" s="39"/>
    </row>
    <row r="2220" spans="6:9" s="20" customFormat="1" x14ac:dyDescent="0.2">
      <c r="F2220" s="38"/>
      <c r="G2220" s="38"/>
      <c r="H2220" s="40"/>
      <c r="I2220" s="39"/>
    </row>
    <row r="2221" spans="6:9" s="20" customFormat="1" x14ac:dyDescent="0.2">
      <c r="F2221" s="38"/>
      <c r="G2221" s="38"/>
      <c r="H2221" s="40"/>
      <c r="I2221" s="39"/>
    </row>
    <row r="2222" spans="6:9" s="20" customFormat="1" x14ac:dyDescent="0.2">
      <c r="F2222" s="38"/>
      <c r="G2222" s="38"/>
      <c r="H2222" s="40"/>
      <c r="I2222" s="39"/>
    </row>
    <row r="2223" spans="6:9" s="20" customFormat="1" x14ac:dyDescent="0.2">
      <c r="F2223" s="38"/>
      <c r="G2223" s="38"/>
      <c r="H2223" s="40"/>
      <c r="I2223" s="39"/>
    </row>
    <row r="2224" spans="6:9" s="20" customFormat="1" x14ac:dyDescent="0.2">
      <c r="F2224" s="38"/>
      <c r="G2224" s="38"/>
      <c r="H2224" s="40"/>
      <c r="I2224" s="39"/>
    </row>
    <row r="2225" spans="6:9" s="20" customFormat="1" x14ac:dyDescent="0.2">
      <c r="F2225" s="38"/>
      <c r="G2225" s="38"/>
      <c r="H2225" s="40"/>
      <c r="I2225" s="39"/>
    </row>
    <row r="2226" spans="6:9" s="20" customFormat="1" x14ac:dyDescent="0.2">
      <c r="F2226" s="38"/>
      <c r="G2226" s="38"/>
      <c r="H2226" s="40"/>
      <c r="I2226" s="39"/>
    </row>
    <row r="2227" spans="6:9" s="20" customFormat="1" x14ac:dyDescent="0.2">
      <c r="F2227" s="38"/>
      <c r="G2227" s="38"/>
      <c r="H2227" s="40"/>
      <c r="I2227" s="39"/>
    </row>
    <row r="2228" spans="6:9" s="20" customFormat="1" x14ac:dyDescent="0.2">
      <c r="F2228" s="38"/>
      <c r="G2228" s="38"/>
      <c r="H2228" s="40"/>
      <c r="I2228" s="39"/>
    </row>
    <row r="2229" spans="6:9" s="20" customFormat="1" x14ac:dyDescent="0.2">
      <c r="F2229" s="38"/>
      <c r="G2229" s="38"/>
      <c r="H2229" s="40"/>
      <c r="I2229" s="39"/>
    </row>
    <row r="2230" spans="6:9" s="20" customFormat="1" x14ac:dyDescent="0.2">
      <c r="F2230" s="38"/>
      <c r="G2230" s="38"/>
      <c r="H2230" s="40"/>
      <c r="I2230" s="39"/>
    </row>
    <row r="2231" spans="6:9" s="20" customFormat="1" x14ac:dyDescent="0.2">
      <c r="F2231" s="38"/>
      <c r="G2231" s="38"/>
      <c r="H2231" s="40"/>
      <c r="I2231" s="39"/>
    </row>
    <row r="2232" spans="6:9" s="20" customFormat="1" x14ac:dyDescent="0.2">
      <c r="F2232" s="38"/>
      <c r="G2232" s="38"/>
      <c r="H2232" s="40"/>
      <c r="I2232" s="39"/>
    </row>
    <row r="2233" spans="6:9" s="20" customFormat="1" x14ac:dyDescent="0.2">
      <c r="F2233" s="38"/>
      <c r="G2233" s="38"/>
      <c r="H2233" s="40"/>
      <c r="I2233" s="39"/>
    </row>
    <row r="2234" spans="6:9" s="20" customFormat="1" x14ac:dyDescent="0.2">
      <c r="F2234" s="38"/>
      <c r="G2234" s="38"/>
      <c r="H2234" s="40"/>
      <c r="I2234" s="39"/>
    </row>
    <row r="2235" spans="6:9" s="20" customFormat="1" x14ac:dyDescent="0.2">
      <c r="F2235" s="38"/>
      <c r="G2235" s="38"/>
      <c r="H2235" s="40"/>
      <c r="I2235" s="39"/>
    </row>
    <row r="2236" spans="6:9" s="20" customFormat="1" x14ac:dyDescent="0.2">
      <c r="F2236" s="38"/>
      <c r="G2236" s="38"/>
      <c r="H2236" s="40"/>
      <c r="I2236" s="39"/>
    </row>
    <row r="2237" spans="6:9" s="20" customFormat="1" x14ac:dyDescent="0.2">
      <c r="F2237" s="38"/>
      <c r="G2237" s="38"/>
      <c r="H2237" s="40"/>
      <c r="I2237" s="39"/>
    </row>
    <row r="2238" spans="6:9" s="20" customFormat="1" x14ac:dyDescent="0.2">
      <c r="F2238" s="38"/>
      <c r="G2238" s="38"/>
      <c r="H2238" s="40"/>
      <c r="I2238" s="39"/>
    </row>
    <row r="2239" spans="6:9" s="20" customFormat="1" x14ac:dyDescent="0.2">
      <c r="F2239" s="38"/>
      <c r="G2239" s="38"/>
      <c r="H2239" s="40"/>
      <c r="I2239" s="39"/>
    </row>
    <row r="2240" spans="6:9" s="20" customFormat="1" x14ac:dyDescent="0.2">
      <c r="F2240" s="38"/>
      <c r="G2240" s="38"/>
      <c r="H2240" s="40"/>
      <c r="I2240" s="39"/>
    </row>
    <row r="2241" spans="6:9" s="20" customFormat="1" x14ac:dyDescent="0.2">
      <c r="F2241" s="38"/>
      <c r="G2241" s="38"/>
      <c r="H2241" s="40"/>
      <c r="I2241" s="39"/>
    </row>
    <row r="2242" spans="6:9" s="20" customFormat="1" x14ac:dyDescent="0.2">
      <c r="F2242" s="38"/>
      <c r="G2242" s="38"/>
      <c r="H2242" s="40"/>
      <c r="I2242" s="39"/>
    </row>
    <row r="2243" spans="6:9" s="20" customFormat="1" x14ac:dyDescent="0.2">
      <c r="F2243" s="38"/>
      <c r="G2243" s="38"/>
      <c r="H2243" s="40"/>
      <c r="I2243" s="39"/>
    </row>
    <row r="2244" spans="6:9" s="20" customFormat="1" x14ac:dyDescent="0.2">
      <c r="F2244" s="38"/>
      <c r="G2244" s="38"/>
      <c r="H2244" s="40"/>
      <c r="I2244" s="39"/>
    </row>
    <row r="2245" spans="6:9" s="20" customFormat="1" x14ac:dyDescent="0.2">
      <c r="F2245" s="38"/>
      <c r="G2245" s="38"/>
      <c r="H2245" s="40"/>
      <c r="I2245" s="39"/>
    </row>
    <row r="2246" spans="6:9" s="20" customFormat="1" x14ac:dyDescent="0.2">
      <c r="F2246" s="38"/>
      <c r="G2246" s="38"/>
      <c r="H2246" s="40"/>
      <c r="I2246" s="39"/>
    </row>
    <row r="2247" spans="6:9" s="20" customFormat="1" x14ac:dyDescent="0.2">
      <c r="F2247" s="38"/>
      <c r="G2247" s="38"/>
      <c r="H2247" s="40"/>
      <c r="I2247" s="39"/>
    </row>
    <row r="2248" spans="6:9" s="20" customFormat="1" x14ac:dyDescent="0.2">
      <c r="F2248" s="38"/>
      <c r="G2248" s="38"/>
      <c r="H2248" s="40"/>
      <c r="I2248" s="39"/>
    </row>
    <row r="2249" spans="6:9" s="20" customFormat="1" x14ac:dyDescent="0.2">
      <c r="F2249" s="38"/>
      <c r="G2249" s="38"/>
      <c r="H2249" s="40"/>
      <c r="I2249" s="39"/>
    </row>
    <row r="2250" spans="6:9" s="20" customFormat="1" x14ac:dyDescent="0.2">
      <c r="F2250" s="38"/>
      <c r="G2250" s="38"/>
      <c r="H2250" s="40"/>
      <c r="I2250" s="39"/>
    </row>
    <row r="2251" spans="6:9" s="20" customFormat="1" x14ac:dyDescent="0.2">
      <c r="F2251" s="38"/>
      <c r="G2251" s="38"/>
      <c r="H2251" s="40"/>
      <c r="I2251" s="39"/>
    </row>
    <row r="2252" spans="6:9" s="20" customFormat="1" x14ac:dyDescent="0.2">
      <c r="F2252" s="38"/>
      <c r="G2252" s="38"/>
      <c r="H2252" s="40"/>
      <c r="I2252" s="39"/>
    </row>
    <row r="2253" spans="6:9" s="20" customFormat="1" x14ac:dyDescent="0.2">
      <c r="F2253" s="38"/>
      <c r="G2253" s="38"/>
      <c r="H2253" s="40"/>
      <c r="I2253" s="39"/>
    </row>
    <row r="2254" spans="6:9" s="20" customFormat="1" x14ac:dyDescent="0.2">
      <c r="F2254" s="38"/>
      <c r="G2254" s="38"/>
      <c r="H2254" s="40"/>
      <c r="I2254" s="39"/>
    </row>
  </sheetData>
  <mergeCells count="1573">
    <mergeCell ref="A942:B942"/>
    <mergeCell ref="G751:G757"/>
    <mergeCell ref="B751:D751"/>
    <mergeCell ref="A758:D758"/>
    <mergeCell ref="A767:B767"/>
    <mergeCell ref="A768:B768"/>
    <mergeCell ref="A757:B757"/>
    <mergeCell ref="A738:B738"/>
    <mergeCell ref="A739:B739"/>
    <mergeCell ref="A570:B570"/>
    <mergeCell ref="A571:B571"/>
    <mergeCell ref="G453:G459"/>
    <mergeCell ref="B596:D596"/>
    <mergeCell ref="A351:B351"/>
    <mergeCell ref="A352:B352"/>
    <mergeCell ref="A353:B353"/>
    <mergeCell ref="A354:B354"/>
    <mergeCell ref="B384:D384"/>
    <mergeCell ref="B391:D391"/>
    <mergeCell ref="A582:B582"/>
    <mergeCell ref="A583:B583"/>
    <mergeCell ref="A584:B584"/>
    <mergeCell ref="A585:B585"/>
    <mergeCell ref="A586:B586"/>
    <mergeCell ref="A587:B587"/>
    <mergeCell ref="F581:F587"/>
    <mergeCell ref="G581:G587"/>
    <mergeCell ref="A769:B769"/>
    <mergeCell ref="A770:B770"/>
    <mergeCell ref="A771:B771"/>
    <mergeCell ref="F751:F757"/>
    <mergeCell ref="A764:B764"/>
    <mergeCell ref="A755:B755"/>
    <mergeCell ref="A756:B756"/>
    <mergeCell ref="A760:B760"/>
    <mergeCell ref="A761:B761"/>
    <mergeCell ref="A752:B752"/>
    <mergeCell ref="A753:B753"/>
    <mergeCell ref="A754:B754"/>
    <mergeCell ref="A729:B729"/>
    <mergeCell ref="F723:F729"/>
    <mergeCell ref="F709:F715"/>
    <mergeCell ref="A686:B686"/>
    <mergeCell ref="A687:B687"/>
    <mergeCell ref="A688:B688"/>
    <mergeCell ref="A689:B689"/>
    <mergeCell ref="A714:B714"/>
    <mergeCell ref="A715:B715"/>
    <mergeCell ref="A731:B731"/>
    <mergeCell ref="A732:B732"/>
    <mergeCell ref="A733:B733"/>
    <mergeCell ref="A734:B734"/>
    <mergeCell ref="A735:B735"/>
    <mergeCell ref="A736:B736"/>
    <mergeCell ref="F730:F736"/>
    <mergeCell ref="A702:B702"/>
    <mergeCell ref="A703:B703"/>
    <mergeCell ref="A704:B704"/>
    <mergeCell ref="A705:B705"/>
    <mergeCell ref="A706:B706"/>
    <mergeCell ref="A694:B694"/>
    <mergeCell ref="A695:B695"/>
    <mergeCell ref="A696:B696"/>
    <mergeCell ref="A697:B697"/>
    <mergeCell ref="A772:B772"/>
    <mergeCell ref="A765:B765"/>
    <mergeCell ref="F759:F765"/>
    <mergeCell ref="G759:G765"/>
    <mergeCell ref="B759:D759"/>
    <mergeCell ref="B766:D766"/>
    <mergeCell ref="A762:B762"/>
    <mergeCell ref="A763:B763"/>
    <mergeCell ref="F701:F707"/>
    <mergeCell ref="G701:G707"/>
    <mergeCell ref="F633:F639"/>
    <mergeCell ref="F766:F772"/>
    <mergeCell ref="G766:G772"/>
    <mergeCell ref="F671:F677"/>
    <mergeCell ref="G671:G677"/>
    <mergeCell ref="F716:F722"/>
    <mergeCell ref="G716:G722"/>
    <mergeCell ref="G633:G639"/>
    <mergeCell ref="A745:B745"/>
    <mergeCell ref="A746:B746"/>
    <mergeCell ref="A747:B747"/>
    <mergeCell ref="A748:B748"/>
    <mergeCell ref="B709:D709"/>
    <mergeCell ref="B678:D678"/>
    <mergeCell ref="B685:D685"/>
    <mergeCell ref="B693:D693"/>
    <mergeCell ref="B701:D701"/>
    <mergeCell ref="A708:D708"/>
    <mergeCell ref="B648:D648"/>
    <mergeCell ref="A750:B750"/>
    <mergeCell ref="F744:F750"/>
    <mergeCell ref="G744:G750"/>
    <mergeCell ref="G730:G736"/>
    <mergeCell ref="B730:D730"/>
    <mergeCell ref="B744:D744"/>
    <mergeCell ref="B723:D723"/>
    <mergeCell ref="A749:B749"/>
    <mergeCell ref="A740:B740"/>
    <mergeCell ref="A741:B741"/>
    <mergeCell ref="A742:B742"/>
    <mergeCell ref="B737:D737"/>
    <mergeCell ref="F737:F743"/>
    <mergeCell ref="G737:G743"/>
    <mergeCell ref="G709:G715"/>
    <mergeCell ref="A724:B724"/>
    <mergeCell ref="A725:B725"/>
    <mergeCell ref="A726:B726"/>
    <mergeCell ref="A727:B727"/>
    <mergeCell ref="A728:B728"/>
    <mergeCell ref="A720:B720"/>
    <mergeCell ref="A721:B721"/>
    <mergeCell ref="A722:B722"/>
    <mergeCell ref="G723:G729"/>
    <mergeCell ref="A698:B698"/>
    <mergeCell ref="A699:B699"/>
    <mergeCell ref="F693:F699"/>
    <mergeCell ref="G693:G699"/>
    <mergeCell ref="A717:B717"/>
    <mergeCell ref="A718:B718"/>
    <mergeCell ref="A719:B719"/>
    <mergeCell ref="A707:B707"/>
    <mergeCell ref="B716:D716"/>
    <mergeCell ref="A710:B710"/>
    <mergeCell ref="A711:B711"/>
    <mergeCell ref="A712:B712"/>
    <mergeCell ref="A713:B713"/>
    <mergeCell ref="A691:B691"/>
    <mergeCell ref="A679:B679"/>
    <mergeCell ref="C679:E684"/>
    <mergeCell ref="A680:B680"/>
    <mergeCell ref="A681:B681"/>
    <mergeCell ref="A682:B682"/>
    <mergeCell ref="A683:B683"/>
    <mergeCell ref="A684:B684"/>
    <mergeCell ref="F678:F684"/>
    <mergeCell ref="G678:G684"/>
    <mergeCell ref="F685:F691"/>
    <mergeCell ref="G685:G691"/>
    <mergeCell ref="A690:B690"/>
    <mergeCell ref="F656:F662"/>
    <mergeCell ref="A660:B660"/>
    <mergeCell ref="B656:D656"/>
    <mergeCell ref="B663:D663"/>
    <mergeCell ref="A634:B634"/>
    <mergeCell ref="A635:B635"/>
    <mergeCell ref="A636:B636"/>
    <mergeCell ref="A637:B637"/>
    <mergeCell ref="A638:B638"/>
    <mergeCell ref="A639:B639"/>
    <mergeCell ref="A642:B642"/>
    <mergeCell ref="A643:B643"/>
    <mergeCell ref="A644:B644"/>
    <mergeCell ref="A645:B645"/>
    <mergeCell ref="A646:B646"/>
    <mergeCell ref="A647:B647"/>
    <mergeCell ref="G648:G654"/>
    <mergeCell ref="F641:F647"/>
    <mergeCell ref="G641:G647"/>
    <mergeCell ref="A649:B649"/>
    <mergeCell ref="A650:B650"/>
    <mergeCell ref="A651:B651"/>
    <mergeCell ref="A652:B652"/>
    <mergeCell ref="A653:B653"/>
    <mergeCell ref="A654:B654"/>
    <mergeCell ref="G656:G662"/>
    <mergeCell ref="F663:F669"/>
    <mergeCell ref="G663:G669"/>
    <mergeCell ref="F648:F654"/>
    <mergeCell ref="A672:B672"/>
    <mergeCell ref="A673:B673"/>
    <mergeCell ref="A674:B674"/>
    <mergeCell ref="A675:B675"/>
    <mergeCell ref="A676:B676"/>
    <mergeCell ref="A677:B677"/>
    <mergeCell ref="B633:D633"/>
    <mergeCell ref="A627:B627"/>
    <mergeCell ref="A628:B628"/>
    <mergeCell ref="A629:B629"/>
    <mergeCell ref="A630:B630"/>
    <mergeCell ref="A611:B611"/>
    <mergeCell ref="A612:B612"/>
    <mergeCell ref="A613:B613"/>
    <mergeCell ref="A614:B614"/>
    <mergeCell ref="A615:B615"/>
    <mergeCell ref="A616:B616"/>
    <mergeCell ref="A657:B657"/>
    <mergeCell ref="A658:B658"/>
    <mergeCell ref="A659:B659"/>
    <mergeCell ref="A661:B661"/>
    <mergeCell ref="A662:B662"/>
    <mergeCell ref="C642:D647"/>
    <mergeCell ref="B641:D641"/>
    <mergeCell ref="B671:D671"/>
    <mergeCell ref="A664:B664"/>
    <mergeCell ref="A665:B665"/>
    <mergeCell ref="A666:B666"/>
    <mergeCell ref="A667:B667"/>
    <mergeCell ref="A668:B668"/>
    <mergeCell ref="A669:B669"/>
    <mergeCell ref="F610:F616"/>
    <mergeCell ref="G610:G616"/>
    <mergeCell ref="A602:B602"/>
    <mergeCell ref="F596:F602"/>
    <mergeCell ref="G596:G602"/>
    <mergeCell ref="B619:D619"/>
    <mergeCell ref="A617:D617"/>
    <mergeCell ref="A631:B631"/>
    <mergeCell ref="A632:B632"/>
    <mergeCell ref="F626:F632"/>
    <mergeCell ref="G626:G632"/>
    <mergeCell ref="A620:B620"/>
    <mergeCell ref="B603:D603"/>
    <mergeCell ref="B610:D610"/>
    <mergeCell ref="F619:F625"/>
    <mergeCell ref="G619:G625"/>
    <mergeCell ref="G588:G594"/>
    <mergeCell ref="A621:B621"/>
    <mergeCell ref="A622:B622"/>
    <mergeCell ref="A623:B623"/>
    <mergeCell ref="A624:B624"/>
    <mergeCell ref="A625:B625"/>
    <mergeCell ref="B626:D626"/>
    <mergeCell ref="B588:D588"/>
    <mergeCell ref="A604:B604"/>
    <mergeCell ref="A605:B605"/>
    <mergeCell ref="A606:B606"/>
    <mergeCell ref="A607:B607"/>
    <mergeCell ref="A608:B608"/>
    <mergeCell ref="A609:B609"/>
    <mergeCell ref="F603:F609"/>
    <mergeCell ref="G603:G609"/>
    <mergeCell ref="A597:B597"/>
    <mergeCell ref="A598:B598"/>
    <mergeCell ref="A599:B599"/>
    <mergeCell ref="A600:B600"/>
    <mergeCell ref="A601:B601"/>
    <mergeCell ref="A566:B566"/>
    <mergeCell ref="F565:F571"/>
    <mergeCell ref="G565:G571"/>
    <mergeCell ref="I588:I594"/>
    <mergeCell ref="F551:F557"/>
    <mergeCell ref="G551:G557"/>
    <mergeCell ref="I558:I564"/>
    <mergeCell ref="I565:I571"/>
    <mergeCell ref="I581:I587"/>
    <mergeCell ref="A574:B574"/>
    <mergeCell ref="A575:B575"/>
    <mergeCell ref="A576:B576"/>
    <mergeCell ref="A577:B577"/>
    <mergeCell ref="A578:B578"/>
    <mergeCell ref="A579:B579"/>
    <mergeCell ref="F573:F579"/>
    <mergeCell ref="G573:G579"/>
    <mergeCell ref="B573:D573"/>
    <mergeCell ref="B581:D581"/>
    <mergeCell ref="I573:I579"/>
    <mergeCell ref="A567:B567"/>
    <mergeCell ref="A568:B568"/>
    <mergeCell ref="B558:D558"/>
    <mergeCell ref="B565:D565"/>
    <mergeCell ref="A569:B569"/>
    <mergeCell ref="A589:B589"/>
    <mergeCell ref="A590:B590"/>
    <mergeCell ref="F588:F594"/>
    <mergeCell ref="A552:B552"/>
    <mergeCell ref="A553:B553"/>
    <mergeCell ref="A554:B554"/>
    <mergeCell ref="A555:B555"/>
    <mergeCell ref="A556:B556"/>
    <mergeCell ref="A557:B557"/>
    <mergeCell ref="A559:B559"/>
    <mergeCell ref="A560:B560"/>
    <mergeCell ref="A561:B561"/>
    <mergeCell ref="A562:B562"/>
    <mergeCell ref="A563:B563"/>
    <mergeCell ref="A564:B564"/>
    <mergeCell ref="F558:F564"/>
    <mergeCell ref="F543:F549"/>
    <mergeCell ref="B543:D543"/>
    <mergeCell ref="B551:D551"/>
    <mergeCell ref="A591:B591"/>
    <mergeCell ref="A592:B592"/>
    <mergeCell ref="A593:B593"/>
    <mergeCell ref="A594:B594"/>
    <mergeCell ref="G558:G564"/>
    <mergeCell ref="A530:B530"/>
    <mergeCell ref="A531:B531"/>
    <mergeCell ref="A532:B532"/>
    <mergeCell ref="A533:B533"/>
    <mergeCell ref="A534:B534"/>
    <mergeCell ref="F528:F534"/>
    <mergeCell ref="G528:G534"/>
    <mergeCell ref="A537:B537"/>
    <mergeCell ref="A538:B538"/>
    <mergeCell ref="A539:B539"/>
    <mergeCell ref="A540:B540"/>
    <mergeCell ref="A541:B541"/>
    <mergeCell ref="A542:B542"/>
    <mergeCell ref="F536:F542"/>
    <mergeCell ref="G536:G542"/>
    <mergeCell ref="A544:B544"/>
    <mergeCell ref="A545:B545"/>
    <mergeCell ref="G543:G549"/>
    <mergeCell ref="B528:D528"/>
    <mergeCell ref="B536:D536"/>
    <mergeCell ref="A546:B546"/>
    <mergeCell ref="A547:B547"/>
    <mergeCell ref="A548:B548"/>
    <mergeCell ref="A549:B549"/>
    <mergeCell ref="A515:B515"/>
    <mergeCell ref="A516:B516"/>
    <mergeCell ref="A517:B517"/>
    <mergeCell ref="A518:B518"/>
    <mergeCell ref="F512:F518"/>
    <mergeCell ref="G512:G518"/>
    <mergeCell ref="A521:B521"/>
    <mergeCell ref="A522:B522"/>
    <mergeCell ref="A523:B523"/>
    <mergeCell ref="A524:B524"/>
    <mergeCell ref="A525:B525"/>
    <mergeCell ref="A526:B526"/>
    <mergeCell ref="F520:F526"/>
    <mergeCell ref="G520:G526"/>
    <mergeCell ref="B520:D520"/>
    <mergeCell ref="A519:C519"/>
    <mergeCell ref="A529:B529"/>
    <mergeCell ref="B512:D512"/>
    <mergeCell ref="A513:B513"/>
    <mergeCell ref="A514:B514"/>
    <mergeCell ref="A497:B497"/>
    <mergeCell ref="A498:B498"/>
    <mergeCell ref="A499:B499"/>
    <mergeCell ref="A500:B500"/>
    <mergeCell ref="A501:B501"/>
    <mergeCell ref="A502:B502"/>
    <mergeCell ref="F496:F502"/>
    <mergeCell ref="G496:G502"/>
    <mergeCell ref="A505:B505"/>
    <mergeCell ref="A506:B506"/>
    <mergeCell ref="A507:B507"/>
    <mergeCell ref="A508:B508"/>
    <mergeCell ref="A509:B509"/>
    <mergeCell ref="F504:F510"/>
    <mergeCell ref="G504:G510"/>
    <mergeCell ref="A510:B510"/>
    <mergeCell ref="B496:D496"/>
    <mergeCell ref="B504:D504"/>
    <mergeCell ref="G468:G474"/>
    <mergeCell ref="F475:F481"/>
    <mergeCell ref="G475:G481"/>
    <mergeCell ref="B475:D475"/>
    <mergeCell ref="B460:D460"/>
    <mergeCell ref="B468:D468"/>
    <mergeCell ref="G489:G495"/>
    <mergeCell ref="A483:B483"/>
    <mergeCell ref="A484:B484"/>
    <mergeCell ref="A485:B485"/>
    <mergeCell ref="A486:B486"/>
    <mergeCell ref="A487:B487"/>
    <mergeCell ref="A488:B488"/>
    <mergeCell ref="F482:F488"/>
    <mergeCell ref="G482:G488"/>
    <mergeCell ref="A490:B490"/>
    <mergeCell ref="A491:B491"/>
    <mergeCell ref="A492:B492"/>
    <mergeCell ref="A493:B493"/>
    <mergeCell ref="A494:B494"/>
    <mergeCell ref="A495:B495"/>
    <mergeCell ref="F489:F495"/>
    <mergeCell ref="A472:B472"/>
    <mergeCell ref="A473:B473"/>
    <mergeCell ref="A474:B474"/>
    <mergeCell ref="B482:D482"/>
    <mergeCell ref="B489:D489"/>
    <mergeCell ref="A479:B479"/>
    <mergeCell ref="A480:B480"/>
    <mergeCell ref="A481:B481"/>
    <mergeCell ref="A448:B448"/>
    <mergeCell ref="F445:F451"/>
    <mergeCell ref="G445:G451"/>
    <mergeCell ref="A436:B436"/>
    <mergeCell ref="G430:G436"/>
    <mergeCell ref="A454:B454"/>
    <mergeCell ref="A455:B455"/>
    <mergeCell ref="A456:B456"/>
    <mergeCell ref="A457:B457"/>
    <mergeCell ref="A458:B458"/>
    <mergeCell ref="A459:B459"/>
    <mergeCell ref="F453:F459"/>
    <mergeCell ref="A476:B476"/>
    <mergeCell ref="A477:B477"/>
    <mergeCell ref="A478:B478"/>
    <mergeCell ref="B445:D445"/>
    <mergeCell ref="B453:D453"/>
    <mergeCell ref="B438:D438"/>
    <mergeCell ref="A439:B439"/>
    <mergeCell ref="A440:B440"/>
    <mergeCell ref="A461:B461"/>
    <mergeCell ref="A462:B462"/>
    <mergeCell ref="A463:B463"/>
    <mergeCell ref="A464:B464"/>
    <mergeCell ref="A465:B465"/>
    <mergeCell ref="A466:B466"/>
    <mergeCell ref="F460:F466"/>
    <mergeCell ref="G460:G466"/>
    <mergeCell ref="A469:B469"/>
    <mergeCell ref="A470:B470"/>
    <mergeCell ref="A471:B471"/>
    <mergeCell ref="F468:F474"/>
    <mergeCell ref="G438:G444"/>
    <mergeCell ref="A433:B433"/>
    <mergeCell ref="A434:B434"/>
    <mergeCell ref="A435:B435"/>
    <mergeCell ref="A446:B446"/>
    <mergeCell ref="A447:B447"/>
    <mergeCell ref="B430:D430"/>
    <mergeCell ref="I422:I428"/>
    <mergeCell ref="A423:B423"/>
    <mergeCell ref="A424:B424"/>
    <mergeCell ref="A425:B425"/>
    <mergeCell ref="A426:B426"/>
    <mergeCell ref="A427:B427"/>
    <mergeCell ref="A428:B428"/>
    <mergeCell ref="F422:F428"/>
    <mergeCell ref="G422:G428"/>
    <mergeCell ref="A401:B401"/>
    <mergeCell ref="A403:B403"/>
    <mergeCell ref="A404:B404"/>
    <mergeCell ref="I430:I436"/>
    <mergeCell ref="A418:B418"/>
    <mergeCell ref="B406:D406"/>
    <mergeCell ref="A412:B412"/>
    <mergeCell ref="B414:D414"/>
    <mergeCell ref="B422:D422"/>
    <mergeCell ref="B398:D398"/>
    <mergeCell ref="A419:B419"/>
    <mergeCell ref="A420:B420"/>
    <mergeCell ref="F414:F420"/>
    <mergeCell ref="G414:G420"/>
    <mergeCell ref="F384:F390"/>
    <mergeCell ref="G384:G390"/>
    <mergeCell ref="G363:G369"/>
    <mergeCell ref="F356:F362"/>
    <mergeCell ref="G356:G362"/>
    <mergeCell ref="A359:B359"/>
    <mergeCell ref="A378:B378"/>
    <mergeCell ref="A379:B379"/>
    <mergeCell ref="A376:B376"/>
    <mergeCell ref="A383:B383"/>
    <mergeCell ref="B356:E356"/>
    <mergeCell ref="A392:B392"/>
    <mergeCell ref="A393:B393"/>
    <mergeCell ref="F398:F404"/>
    <mergeCell ref="C364:E369"/>
    <mergeCell ref="A385:B385"/>
    <mergeCell ref="A386:B386"/>
    <mergeCell ref="A387:B387"/>
    <mergeCell ref="A388:B388"/>
    <mergeCell ref="A389:B389"/>
    <mergeCell ref="A415:B415"/>
    <mergeCell ref="A416:B416"/>
    <mergeCell ref="I751:I757"/>
    <mergeCell ref="H8:H10"/>
    <mergeCell ref="I8:I10"/>
    <mergeCell ref="I504:I510"/>
    <mergeCell ref="I543:I549"/>
    <mergeCell ref="I551:I557"/>
    <mergeCell ref="H349:H355"/>
    <mergeCell ref="F349:F355"/>
    <mergeCell ref="A395:B395"/>
    <mergeCell ref="A396:B396"/>
    <mergeCell ref="A366:B366"/>
    <mergeCell ref="A367:B367"/>
    <mergeCell ref="A368:B368"/>
    <mergeCell ref="A369:B369"/>
    <mergeCell ref="A394:B394"/>
    <mergeCell ref="G391:G397"/>
    <mergeCell ref="A390:B390"/>
    <mergeCell ref="A360:B360"/>
    <mergeCell ref="A361:B361"/>
    <mergeCell ref="F406:F412"/>
    <mergeCell ref="A409:B409"/>
    <mergeCell ref="G398:G404"/>
    <mergeCell ref="A410:B410"/>
    <mergeCell ref="A411:B411"/>
    <mergeCell ref="G406:G412"/>
    <mergeCell ref="A400:B400"/>
    <mergeCell ref="I626:I632"/>
    <mergeCell ref="I610:I616"/>
    <mergeCell ref="G377:G383"/>
    <mergeCell ref="A382:B382"/>
    <mergeCell ref="A371:B371"/>
    <mergeCell ref="A362:B362"/>
    <mergeCell ref="A1:I1"/>
    <mergeCell ref="A8:A10"/>
    <mergeCell ref="B8:B10"/>
    <mergeCell ref="C8:E9"/>
    <mergeCell ref="F8:F10"/>
    <mergeCell ref="G8:G10"/>
    <mergeCell ref="A350:B350"/>
    <mergeCell ref="A372:B372"/>
    <mergeCell ref="A373:B373"/>
    <mergeCell ref="A374:B374"/>
    <mergeCell ref="A364:B364"/>
    <mergeCell ref="A357:B357"/>
    <mergeCell ref="A358:B358"/>
    <mergeCell ref="A365:B365"/>
    <mergeCell ref="F377:F383"/>
    <mergeCell ref="G370:G376"/>
    <mergeCell ref="A380:B380"/>
    <mergeCell ref="A381:B381"/>
    <mergeCell ref="G349:G355"/>
    <mergeCell ref="B349:E349"/>
    <mergeCell ref="A2:I2"/>
    <mergeCell ref="A355:B355"/>
    <mergeCell ref="B363:D363"/>
    <mergeCell ref="B370:D370"/>
    <mergeCell ref="B377:D377"/>
    <mergeCell ref="I349:I355"/>
    <mergeCell ref="A3:I3"/>
    <mergeCell ref="A5:C5"/>
    <mergeCell ref="A6:C6"/>
    <mergeCell ref="A7:C7"/>
    <mergeCell ref="D5:I5"/>
    <mergeCell ref="A12:E12"/>
    <mergeCell ref="A1057:B1057"/>
    <mergeCell ref="A824:B824"/>
    <mergeCell ref="A827:B827"/>
    <mergeCell ref="A828:B828"/>
    <mergeCell ref="F363:F369"/>
    <mergeCell ref="A1054:B1054"/>
    <mergeCell ref="A1055:B1055"/>
    <mergeCell ref="A1056:B1056"/>
    <mergeCell ref="A743:B743"/>
    <mergeCell ref="A375:B375"/>
    <mergeCell ref="A407:B407"/>
    <mergeCell ref="A408:B408"/>
    <mergeCell ref="A397:B397"/>
    <mergeCell ref="A803:B803"/>
    <mergeCell ref="A804:B804"/>
    <mergeCell ref="A813:B813"/>
    <mergeCell ref="F391:F397"/>
    <mergeCell ref="F370:F376"/>
    <mergeCell ref="A417:B417"/>
    <mergeCell ref="A402:B402"/>
    <mergeCell ref="A399:B399"/>
    <mergeCell ref="A431:B431"/>
    <mergeCell ref="A432:B432"/>
    <mergeCell ref="F430:F436"/>
    <mergeCell ref="A441:B441"/>
    <mergeCell ref="A442:B442"/>
    <mergeCell ref="A443:B443"/>
    <mergeCell ref="A444:B444"/>
    <mergeCell ref="F438:F444"/>
    <mergeCell ref="A449:B449"/>
    <mergeCell ref="A450:B450"/>
    <mergeCell ref="A451:B451"/>
    <mergeCell ref="A785:B785"/>
    <mergeCell ref="A786:B786"/>
    <mergeCell ref="A814:B814"/>
    <mergeCell ref="A816:B816"/>
    <mergeCell ref="A818:B818"/>
    <mergeCell ref="A819:B819"/>
    <mergeCell ref="A820:B820"/>
    <mergeCell ref="A821:B821"/>
    <mergeCell ref="A810:B810"/>
    <mergeCell ref="A811:B811"/>
    <mergeCell ref="A812:B812"/>
    <mergeCell ref="A795:B795"/>
    <mergeCell ref="A774:B774"/>
    <mergeCell ref="A775:B775"/>
    <mergeCell ref="A776:B776"/>
    <mergeCell ref="A777:B777"/>
    <mergeCell ref="A778:B778"/>
    <mergeCell ref="A779:B779"/>
    <mergeCell ref="A782:B782"/>
    <mergeCell ref="A792:B792"/>
    <mergeCell ref="A793:B793"/>
    <mergeCell ref="A796:B796"/>
    <mergeCell ref="A797:B797"/>
    <mergeCell ref="A798:B798"/>
    <mergeCell ref="A799:E799"/>
    <mergeCell ref="B800:E800"/>
    <mergeCell ref="A783:B783"/>
    <mergeCell ref="A784:B784"/>
    <mergeCell ref="A856:B856"/>
    <mergeCell ref="A857:B857"/>
    <mergeCell ref="A858:B858"/>
    <mergeCell ref="A859:B859"/>
    <mergeCell ref="A860:B860"/>
    <mergeCell ref="A801:B801"/>
    <mergeCell ref="A802:B802"/>
    <mergeCell ref="A836:B836"/>
    <mergeCell ref="A829:B829"/>
    <mergeCell ref="A832:B832"/>
    <mergeCell ref="A833:B833"/>
    <mergeCell ref="A837:B837"/>
    <mergeCell ref="A840:B840"/>
    <mergeCell ref="A841:B841"/>
    <mergeCell ref="A842:B842"/>
    <mergeCell ref="A845:B845"/>
    <mergeCell ref="A808:E808"/>
    <mergeCell ref="B809:E809"/>
    <mergeCell ref="A834:E834"/>
    <mergeCell ref="B835:E835"/>
    <mergeCell ref="A981:B981"/>
    <mergeCell ref="A982:B982"/>
    <mergeCell ref="A983:B983"/>
    <mergeCell ref="A984:B984"/>
    <mergeCell ref="A985:B985"/>
    <mergeCell ref="A944:B944"/>
    <mergeCell ref="A947:B947"/>
    <mergeCell ref="A948:B948"/>
    <mergeCell ref="A949:B949"/>
    <mergeCell ref="A906:B906"/>
    <mergeCell ref="A907:B907"/>
    <mergeCell ref="A908:B908"/>
    <mergeCell ref="A909:B909"/>
    <mergeCell ref="A910:B910"/>
    <mergeCell ref="A975:B975"/>
    <mergeCell ref="A976:B976"/>
    <mergeCell ref="A977:B977"/>
    <mergeCell ref="A953:B953"/>
    <mergeCell ref="A955:B955"/>
    <mergeCell ref="A956:B956"/>
    <mergeCell ref="A957:B957"/>
    <mergeCell ref="B912:E912"/>
    <mergeCell ref="A913:B913"/>
    <mergeCell ref="A914:B914"/>
    <mergeCell ref="A915:B915"/>
    <mergeCell ref="A916:B916"/>
    <mergeCell ref="A917:B917"/>
    <mergeCell ref="A918:B918"/>
    <mergeCell ref="A961:B961"/>
    <mergeCell ref="A922:B922"/>
    <mergeCell ref="A923:B923"/>
    <mergeCell ref="B920:E920"/>
    <mergeCell ref="A1031:B1031"/>
    <mergeCell ref="A1032:B1032"/>
    <mergeCell ref="A1033:B1033"/>
    <mergeCell ref="I685:I691"/>
    <mergeCell ref="A1046:B1046"/>
    <mergeCell ref="A1047:B1047"/>
    <mergeCell ref="A1048:B1048"/>
    <mergeCell ref="A1049:B1049"/>
    <mergeCell ref="A1050:B1050"/>
    <mergeCell ref="A1013:B1013"/>
    <mergeCell ref="A1014:B1014"/>
    <mergeCell ref="A1015:B1015"/>
    <mergeCell ref="A1025:E1025"/>
    <mergeCell ref="B1026:E1026"/>
    <mergeCell ref="F1026:F1033"/>
    <mergeCell ref="G1026:G1033"/>
    <mergeCell ref="A1000:B1000"/>
    <mergeCell ref="A1001:B1001"/>
    <mergeCell ref="A1002:B1002"/>
    <mergeCell ref="A1038:B1038"/>
    <mergeCell ref="A1039:B1039"/>
    <mergeCell ref="A1040:B1040"/>
    <mergeCell ref="A1005:B1005"/>
    <mergeCell ref="A1006:B1006"/>
    <mergeCell ref="A1009:B1009"/>
    <mergeCell ref="B773:I773"/>
    <mergeCell ref="F774:F780"/>
    <mergeCell ref="G774:G780"/>
    <mergeCell ref="A780:B780"/>
    <mergeCell ref="B781:E781"/>
    <mergeCell ref="A998:E998"/>
    <mergeCell ref="B999:E999"/>
    <mergeCell ref="I453:I459"/>
    <mergeCell ref="I460:I466"/>
    <mergeCell ref="I633:I639"/>
    <mergeCell ref="I641:I647"/>
    <mergeCell ref="I619:I625"/>
    <mergeCell ref="I356:I362"/>
    <mergeCell ref="I398:I404"/>
    <mergeCell ref="I406:I412"/>
    <mergeCell ref="I414:I420"/>
    <mergeCell ref="I536:I542"/>
    <mergeCell ref="I528:I534"/>
    <mergeCell ref="I520:I526"/>
    <mergeCell ref="I512:I518"/>
    <mergeCell ref="I603:I609"/>
    <mergeCell ref="I596:I602"/>
    <mergeCell ref="I496:I502"/>
    <mergeCell ref="I370:I376"/>
    <mergeCell ref="I438:I444"/>
    <mergeCell ref="I391:I397"/>
    <mergeCell ref="I384:I390"/>
    <mergeCell ref="I377:I383"/>
    <mergeCell ref="I489:I495"/>
    <mergeCell ref="I482:I488"/>
    <mergeCell ref="I475:I481"/>
    <mergeCell ref="I468:I474"/>
    <mergeCell ref="I445:I451"/>
    <mergeCell ref="I363:I369"/>
    <mergeCell ref="H460:H466"/>
    <mergeCell ref="H384:H390"/>
    <mergeCell ref="H377:H383"/>
    <mergeCell ref="H370:H376"/>
    <mergeCell ref="H363:H369"/>
    <mergeCell ref="H356:H362"/>
    <mergeCell ref="H391:H397"/>
    <mergeCell ref="H766:H772"/>
    <mergeCell ref="H504:H510"/>
    <mergeCell ref="H496:H502"/>
    <mergeCell ref="H489:H495"/>
    <mergeCell ref="H482:H488"/>
    <mergeCell ref="H475:H481"/>
    <mergeCell ref="H468:H474"/>
    <mergeCell ref="H453:H459"/>
    <mergeCell ref="H445:H451"/>
    <mergeCell ref="H438:H444"/>
    <mergeCell ref="H430:H436"/>
    <mergeCell ref="H422:H428"/>
    <mergeCell ref="H414:H420"/>
    <mergeCell ref="H406:H412"/>
    <mergeCell ref="H398:H404"/>
    <mergeCell ref="H573:H579"/>
    <mergeCell ref="H565:H571"/>
    <mergeCell ref="H558:H564"/>
    <mergeCell ref="H551:H557"/>
    <mergeCell ref="H543:H549"/>
    <mergeCell ref="H536:H542"/>
    <mergeCell ref="H528:H534"/>
    <mergeCell ref="H520:H526"/>
    <mergeCell ref="H512:H518"/>
    <mergeCell ref="H610:H616"/>
    <mergeCell ref="H581:H587"/>
    <mergeCell ref="H759:H765"/>
    <mergeCell ref="H751:H757"/>
    <mergeCell ref="H744:H750"/>
    <mergeCell ref="H737:H743"/>
    <mergeCell ref="H730:H736"/>
    <mergeCell ref="H723:H729"/>
    <mergeCell ref="H716:H722"/>
    <mergeCell ref="H709:H715"/>
    <mergeCell ref="H701:H707"/>
    <mergeCell ref="H693:H699"/>
    <mergeCell ref="H685:H691"/>
    <mergeCell ref="H678:H684"/>
    <mergeCell ref="H671:H677"/>
    <mergeCell ref="H663:H669"/>
    <mergeCell ref="H656:H662"/>
    <mergeCell ref="H648:H654"/>
    <mergeCell ref="H641:H647"/>
    <mergeCell ref="H633:H639"/>
    <mergeCell ref="H626:H632"/>
    <mergeCell ref="H619:H625"/>
    <mergeCell ref="F781:F788"/>
    <mergeCell ref="G781:G788"/>
    <mergeCell ref="H781:H788"/>
    <mergeCell ref="I781:I788"/>
    <mergeCell ref="A787:B787"/>
    <mergeCell ref="A788:B788"/>
    <mergeCell ref="A789:E789"/>
    <mergeCell ref="A790:E790"/>
    <mergeCell ref="B791:E791"/>
    <mergeCell ref="H603:H609"/>
    <mergeCell ref="H596:H602"/>
    <mergeCell ref="H588:H594"/>
    <mergeCell ref="I693:I699"/>
    <mergeCell ref="I678:I684"/>
    <mergeCell ref="I648:I654"/>
    <mergeCell ref="I723:I729"/>
    <mergeCell ref="I663:I669"/>
    <mergeCell ref="I656:I662"/>
    <mergeCell ref="I701:I707"/>
    <mergeCell ref="I709:I715"/>
    <mergeCell ref="I716:I722"/>
    <mergeCell ref="I671:I677"/>
    <mergeCell ref="I744:I750"/>
    <mergeCell ref="I737:I743"/>
    <mergeCell ref="I730:I736"/>
    <mergeCell ref="I766:I772"/>
    <mergeCell ref="I759:I765"/>
    <mergeCell ref="F791:F798"/>
    <mergeCell ref="G791:G798"/>
    <mergeCell ref="H791:H798"/>
    <mergeCell ref="I791:I798"/>
    <mergeCell ref="A794:B794"/>
    <mergeCell ref="F800:F807"/>
    <mergeCell ref="G800:G807"/>
    <mergeCell ref="H800:H807"/>
    <mergeCell ref="I800:I807"/>
    <mergeCell ref="A805:B805"/>
    <mergeCell ref="A806:B806"/>
    <mergeCell ref="A807:B807"/>
    <mergeCell ref="H809:H816"/>
    <mergeCell ref="I809:I816"/>
    <mergeCell ref="A815:B815"/>
    <mergeCell ref="B817:E817"/>
    <mergeCell ref="F817:F824"/>
    <mergeCell ref="G817:G824"/>
    <mergeCell ref="H817:H824"/>
    <mergeCell ref="I817:I824"/>
    <mergeCell ref="A822:B822"/>
    <mergeCell ref="A823:B823"/>
    <mergeCell ref="F809:F816"/>
    <mergeCell ref="G809:G816"/>
    <mergeCell ref="A825:E825"/>
    <mergeCell ref="B826:E826"/>
    <mergeCell ref="F826:F833"/>
    <mergeCell ref="G826:G833"/>
    <mergeCell ref="H826:H833"/>
    <mergeCell ref="I826:I833"/>
    <mergeCell ref="A830:B830"/>
    <mergeCell ref="A831:B831"/>
    <mergeCell ref="H835:H842"/>
    <mergeCell ref="I835:I842"/>
    <mergeCell ref="A838:B838"/>
    <mergeCell ref="A839:B839"/>
    <mergeCell ref="A843:E843"/>
    <mergeCell ref="B844:E844"/>
    <mergeCell ref="F844:F851"/>
    <mergeCell ref="G844:G851"/>
    <mergeCell ref="H844:H851"/>
    <mergeCell ref="I844:I851"/>
    <mergeCell ref="A846:B846"/>
    <mergeCell ref="A847:B847"/>
    <mergeCell ref="G835:G842"/>
    <mergeCell ref="A848:B848"/>
    <mergeCell ref="A849:B849"/>
    <mergeCell ref="A850:B850"/>
    <mergeCell ref="A851:B851"/>
    <mergeCell ref="F835:F842"/>
    <mergeCell ref="A852:E852"/>
    <mergeCell ref="B853:E853"/>
    <mergeCell ref="F853:F860"/>
    <mergeCell ref="G853:G860"/>
    <mergeCell ref="H853:H860"/>
    <mergeCell ref="I853:I860"/>
    <mergeCell ref="A854:B854"/>
    <mergeCell ref="H861:H868"/>
    <mergeCell ref="I861:I868"/>
    <mergeCell ref="A862:B862"/>
    <mergeCell ref="A869:E869"/>
    <mergeCell ref="B870:E870"/>
    <mergeCell ref="F870:F877"/>
    <mergeCell ref="G870:G877"/>
    <mergeCell ref="H870:H877"/>
    <mergeCell ref="I870:I877"/>
    <mergeCell ref="A876:B876"/>
    <mergeCell ref="A863:B863"/>
    <mergeCell ref="A864:B864"/>
    <mergeCell ref="A865:B865"/>
    <mergeCell ref="A866:B866"/>
    <mergeCell ref="A867:B867"/>
    <mergeCell ref="A868:B868"/>
    <mergeCell ref="A871:B871"/>
    <mergeCell ref="A872:B872"/>
    <mergeCell ref="A873:B873"/>
    <mergeCell ref="A874:B874"/>
    <mergeCell ref="A875:B875"/>
    <mergeCell ref="B861:E861"/>
    <mergeCell ref="F861:F868"/>
    <mergeCell ref="G861:G868"/>
    <mergeCell ref="A855:B855"/>
    <mergeCell ref="F878:F886"/>
    <mergeCell ref="G878:G886"/>
    <mergeCell ref="H878:H886"/>
    <mergeCell ref="I878:I886"/>
    <mergeCell ref="A883:B883"/>
    <mergeCell ref="B887:E887"/>
    <mergeCell ref="F887:F894"/>
    <mergeCell ref="G887:G894"/>
    <mergeCell ref="H887:H894"/>
    <mergeCell ref="I887:I894"/>
    <mergeCell ref="A890:B890"/>
    <mergeCell ref="A891:B891"/>
    <mergeCell ref="A892:B892"/>
    <mergeCell ref="A893:B893"/>
    <mergeCell ref="A894:B894"/>
    <mergeCell ref="A877:B877"/>
    <mergeCell ref="A879:B879"/>
    <mergeCell ref="A880:B880"/>
    <mergeCell ref="A881:B881"/>
    <mergeCell ref="A882:B882"/>
    <mergeCell ref="A884:B884"/>
    <mergeCell ref="A885:B885"/>
    <mergeCell ref="A886:B886"/>
    <mergeCell ref="A888:B888"/>
    <mergeCell ref="A889:B889"/>
    <mergeCell ref="B878:E878"/>
    <mergeCell ref="F895:F902"/>
    <mergeCell ref="G895:G902"/>
    <mergeCell ref="H895:H902"/>
    <mergeCell ref="I895:I902"/>
    <mergeCell ref="A897:B897"/>
    <mergeCell ref="A898:B898"/>
    <mergeCell ref="B903:E903"/>
    <mergeCell ref="F903:F910"/>
    <mergeCell ref="G903:G910"/>
    <mergeCell ref="H903:H910"/>
    <mergeCell ref="I903:I910"/>
    <mergeCell ref="A905:B905"/>
    <mergeCell ref="A911:E911"/>
    <mergeCell ref="F912:F919"/>
    <mergeCell ref="G912:G919"/>
    <mergeCell ref="H912:H919"/>
    <mergeCell ref="I912:I919"/>
    <mergeCell ref="A919:B919"/>
    <mergeCell ref="A896:B896"/>
    <mergeCell ref="A899:B899"/>
    <mergeCell ref="A900:B900"/>
    <mergeCell ref="A901:B901"/>
    <mergeCell ref="A902:B902"/>
    <mergeCell ref="A904:B904"/>
    <mergeCell ref="B895:E895"/>
    <mergeCell ref="F920:F927"/>
    <mergeCell ref="G920:G927"/>
    <mergeCell ref="H920:H927"/>
    <mergeCell ref="I920:I927"/>
    <mergeCell ref="A921:B921"/>
    <mergeCell ref="B928:E928"/>
    <mergeCell ref="F928:F935"/>
    <mergeCell ref="G928:G935"/>
    <mergeCell ref="H928:H935"/>
    <mergeCell ref="I928:I935"/>
    <mergeCell ref="A929:B929"/>
    <mergeCell ref="A936:E936"/>
    <mergeCell ref="B937:E937"/>
    <mergeCell ref="F937:F944"/>
    <mergeCell ref="G937:G944"/>
    <mergeCell ref="H937:H944"/>
    <mergeCell ref="I937:I944"/>
    <mergeCell ref="A943:B943"/>
    <mergeCell ref="A925:B925"/>
    <mergeCell ref="A926:B926"/>
    <mergeCell ref="A927:B927"/>
    <mergeCell ref="A930:B930"/>
    <mergeCell ref="A931:B931"/>
    <mergeCell ref="A932:B932"/>
    <mergeCell ref="A933:B933"/>
    <mergeCell ref="A934:B934"/>
    <mergeCell ref="A935:B935"/>
    <mergeCell ref="A938:B938"/>
    <mergeCell ref="A939:B939"/>
    <mergeCell ref="A940:B940"/>
    <mergeCell ref="A941:B941"/>
    <mergeCell ref="A924:B924"/>
    <mergeCell ref="B979:E979"/>
    <mergeCell ref="A980:B980"/>
    <mergeCell ref="A945:E945"/>
    <mergeCell ref="B946:E946"/>
    <mergeCell ref="F946:F953"/>
    <mergeCell ref="G946:G953"/>
    <mergeCell ref="H946:H953"/>
    <mergeCell ref="I946:I953"/>
    <mergeCell ref="A950:B950"/>
    <mergeCell ref="A951:B951"/>
    <mergeCell ref="A952:B952"/>
    <mergeCell ref="B954:E954"/>
    <mergeCell ref="F954:F961"/>
    <mergeCell ref="G954:G961"/>
    <mergeCell ref="H954:H961"/>
    <mergeCell ref="I954:I961"/>
    <mergeCell ref="A959:B959"/>
    <mergeCell ref="B962:E962"/>
    <mergeCell ref="F962:F969"/>
    <mergeCell ref="G962:G969"/>
    <mergeCell ref="H962:H969"/>
    <mergeCell ref="I962:I969"/>
    <mergeCell ref="A966:B966"/>
    <mergeCell ref="A967:B967"/>
    <mergeCell ref="A968:B968"/>
    <mergeCell ref="A969:B969"/>
    <mergeCell ref="A963:B963"/>
    <mergeCell ref="A964:B964"/>
    <mergeCell ref="A965:B965"/>
    <mergeCell ref="A958:B958"/>
    <mergeCell ref="A960:B960"/>
    <mergeCell ref="A1029:B1029"/>
    <mergeCell ref="A1030:B1030"/>
    <mergeCell ref="A970:E970"/>
    <mergeCell ref="F971:F978"/>
    <mergeCell ref="G971:G978"/>
    <mergeCell ref="H971:H978"/>
    <mergeCell ref="I971:I978"/>
    <mergeCell ref="A978:B978"/>
    <mergeCell ref="F979:F986"/>
    <mergeCell ref="G979:G986"/>
    <mergeCell ref="H979:H986"/>
    <mergeCell ref="I979:I986"/>
    <mergeCell ref="A986:B986"/>
    <mergeCell ref="A987:E987"/>
    <mergeCell ref="A988:E988"/>
    <mergeCell ref="A989:E989"/>
    <mergeCell ref="B990:E990"/>
    <mergeCell ref="F990:F997"/>
    <mergeCell ref="G990:G997"/>
    <mergeCell ref="H990:H997"/>
    <mergeCell ref="I990:I997"/>
    <mergeCell ref="A994:B994"/>
    <mergeCell ref="A995:B995"/>
    <mergeCell ref="A996:B996"/>
    <mergeCell ref="B971:E971"/>
    <mergeCell ref="A972:B972"/>
    <mergeCell ref="A973:B973"/>
    <mergeCell ref="A974:B974"/>
    <mergeCell ref="A991:B991"/>
    <mergeCell ref="A992:B992"/>
    <mergeCell ref="A993:B993"/>
    <mergeCell ref="A997:B997"/>
    <mergeCell ref="A1003:B1003"/>
    <mergeCell ref="A1004:B1004"/>
    <mergeCell ref="A1007:E1007"/>
    <mergeCell ref="B1008:E1008"/>
    <mergeCell ref="F1008:F1015"/>
    <mergeCell ref="G1008:G1015"/>
    <mergeCell ref="H1008:H1015"/>
    <mergeCell ref="I1008:I1015"/>
    <mergeCell ref="A1011:B1011"/>
    <mergeCell ref="A1012:B1012"/>
    <mergeCell ref="A1016:E1016"/>
    <mergeCell ref="B1017:E1017"/>
    <mergeCell ref="F1017:F1024"/>
    <mergeCell ref="G1017:G1024"/>
    <mergeCell ref="H1017:H1024"/>
    <mergeCell ref="I1017:I1024"/>
    <mergeCell ref="A1019:B1019"/>
    <mergeCell ref="A1020:B1020"/>
    <mergeCell ref="A1024:B1024"/>
    <mergeCell ref="G999:G1006"/>
    <mergeCell ref="A1018:B1018"/>
    <mergeCell ref="A1021:B1021"/>
    <mergeCell ref="A1022:B1022"/>
    <mergeCell ref="A1023:B1023"/>
    <mergeCell ref="A1010:B1010"/>
    <mergeCell ref="F999:F1006"/>
    <mergeCell ref="H774:H780"/>
    <mergeCell ref="I774:I780"/>
    <mergeCell ref="B1044:E1044"/>
    <mergeCell ref="F1044:F1050"/>
    <mergeCell ref="G1044:G1050"/>
    <mergeCell ref="H1044:H1050"/>
    <mergeCell ref="I1044:I1050"/>
    <mergeCell ref="A1045:B1045"/>
    <mergeCell ref="B1051:E1051"/>
    <mergeCell ref="F1051:F1057"/>
    <mergeCell ref="G1051:G1057"/>
    <mergeCell ref="H1051:H1057"/>
    <mergeCell ref="I1051:I1057"/>
    <mergeCell ref="A1052:B1052"/>
    <mergeCell ref="A1053:B1053"/>
    <mergeCell ref="H1026:H1033"/>
    <mergeCell ref="I1026:I1033"/>
    <mergeCell ref="A1027:B1027"/>
    <mergeCell ref="A1028:B1028"/>
    <mergeCell ref="A1034:E1034"/>
    <mergeCell ref="B1035:E1035"/>
    <mergeCell ref="F1035:F1042"/>
    <mergeCell ref="G1035:G1042"/>
    <mergeCell ref="H1035:H1042"/>
    <mergeCell ref="I1035:I1042"/>
    <mergeCell ref="A1036:B1036"/>
    <mergeCell ref="A1037:B1037"/>
    <mergeCell ref="A1041:B1041"/>
    <mergeCell ref="A1042:B1042"/>
    <mergeCell ref="A1043:E1043"/>
    <mergeCell ref="H999:H1006"/>
    <mergeCell ref="I999:I1006"/>
    <mergeCell ref="F12:F18"/>
    <mergeCell ref="G12:G18"/>
    <mergeCell ref="H12:H18"/>
    <mergeCell ref="I12:I18"/>
    <mergeCell ref="A13:B13"/>
    <mergeCell ref="A14:B14"/>
    <mergeCell ref="A15:B15"/>
    <mergeCell ref="A16:B16"/>
    <mergeCell ref="A17:B17"/>
    <mergeCell ref="A18:B18"/>
    <mergeCell ref="B19:E19"/>
    <mergeCell ref="F19:F25"/>
    <mergeCell ref="G19:G25"/>
    <mergeCell ref="H19:H25"/>
    <mergeCell ref="I19:I25"/>
    <mergeCell ref="A20:B20"/>
    <mergeCell ref="A21:B21"/>
    <mergeCell ref="A22:B22"/>
    <mergeCell ref="A23:B23"/>
    <mergeCell ref="A24:B24"/>
    <mergeCell ref="A25:B25"/>
    <mergeCell ref="B26:E26"/>
    <mergeCell ref="F26:F32"/>
    <mergeCell ref="G26:G32"/>
    <mergeCell ref="H26:H32"/>
    <mergeCell ref="I26:I32"/>
    <mergeCell ref="A27:B27"/>
    <mergeCell ref="A28:B28"/>
    <mergeCell ref="A29:B29"/>
    <mergeCell ref="A30:B30"/>
    <mergeCell ref="A31:B31"/>
    <mergeCell ref="A32:B32"/>
    <mergeCell ref="B33:E33"/>
    <mergeCell ref="F33:F39"/>
    <mergeCell ref="G33:G39"/>
    <mergeCell ref="H33:H39"/>
    <mergeCell ref="I33:I39"/>
    <mergeCell ref="A34:B34"/>
    <mergeCell ref="A35:B35"/>
    <mergeCell ref="A36:B36"/>
    <mergeCell ref="A37:B37"/>
    <mergeCell ref="A38:B38"/>
    <mergeCell ref="A39:B39"/>
    <mergeCell ref="A40:E40"/>
    <mergeCell ref="B42:E42"/>
    <mergeCell ref="F42:F48"/>
    <mergeCell ref="G42:G48"/>
    <mergeCell ref="H42:H48"/>
    <mergeCell ref="I42:I48"/>
    <mergeCell ref="A43:B43"/>
    <mergeCell ref="A44:B44"/>
    <mergeCell ref="A45:B45"/>
    <mergeCell ref="A46:B46"/>
    <mergeCell ref="A47:B47"/>
    <mergeCell ref="A48:B48"/>
    <mergeCell ref="B49:E49"/>
    <mergeCell ref="F49:F55"/>
    <mergeCell ref="G49:G55"/>
    <mergeCell ref="H49:H55"/>
    <mergeCell ref="I49:I55"/>
    <mergeCell ref="A50:B50"/>
    <mergeCell ref="A51:B51"/>
    <mergeCell ref="A52:B52"/>
    <mergeCell ref="A53:B53"/>
    <mergeCell ref="A54:B54"/>
    <mergeCell ref="A55:B55"/>
    <mergeCell ref="B56:E56"/>
    <mergeCell ref="F56:F62"/>
    <mergeCell ref="G56:G62"/>
    <mergeCell ref="H56:H62"/>
    <mergeCell ref="I56:I62"/>
    <mergeCell ref="A57:B57"/>
    <mergeCell ref="A58:B58"/>
    <mergeCell ref="A59:B59"/>
    <mergeCell ref="A60:B60"/>
    <mergeCell ref="A61:B61"/>
    <mergeCell ref="A62:B62"/>
    <mergeCell ref="A63:B63"/>
    <mergeCell ref="B64:E64"/>
    <mergeCell ref="F64:F70"/>
    <mergeCell ref="G64:G70"/>
    <mergeCell ref="H64:H70"/>
    <mergeCell ref="I64:I70"/>
    <mergeCell ref="A65:B65"/>
    <mergeCell ref="A66:B66"/>
    <mergeCell ref="A67:B67"/>
    <mergeCell ref="A68:B68"/>
    <mergeCell ref="A69:B69"/>
    <mergeCell ref="A70:B70"/>
    <mergeCell ref="B71:E71"/>
    <mergeCell ref="F71:F77"/>
    <mergeCell ref="G71:G77"/>
    <mergeCell ref="H71:H77"/>
    <mergeCell ref="I71:I77"/>
    <mergeCell ref="A72:B72"/>
    <mergeCell ref="A73:B73"/>
    <mergeCell ref="A74:B74"/>
    <mergeCell ref="A75:B75"/>
    <mergeCell ref="A76:B76"/>
    <mergeCell ref="A77:B77"/>
    <mergeCell ref="B78:E78"/>
    <mergeCell ref="F78:F84"/>
    <mergeCell ref="G78:G84"/>
    <mergeCell ref="H78:H84"/>
    <mergeCell ref="I78:I84"/>
    <mergeCell ref="A79:B79"/>
    <mergeCell ref="A80:B80"/>
    <mergeCell ref="A81:B81"/>
    <mergeCell ref="A82:B82"/>
    <mergeCell ref="A83:B83"/>
    <mergeCell ref="A84:B84"/>
    <mergeCell ref="A85:E85"/>
    <mergeCell ref="B86:E86"/>
    <mergeCell ref="F86:F92"/>
    <mergeCell ref="G86:G92"/>
    <mergeCell ref="H86:H92"/>
    <mergeCell ref="I86:I92"/>
    <mergeCell ref="A87:B87"/>
    <mergeCell ref="A88:B88"/>
    <mergeCell ref="A89:B89"/>
    <mergeCell ref="A90:B90"/>
    <mergeCell ref="A91:B91"/>
    <mergeCell ref="A92:B92"/>
    <mergeCell ref="A93:E93"/>
    <mergeCell ref="B94:E94"/>
    <mergeCell ref="F94:F100"/>
    <mergeCell ref="G94:G100"/>
    <mergeCell ref="H94:H100"/>
    <mergeCell ref="I94:I100"/>
    <mergeCell ref="A95:B95"/>
    <mergeCell ref="A96:B96"/>
    <mergeCell ref="A97:B97"/>
    <mergeCell ref="A98:B98"/>
    <mergeCell ref="A99:B99"/>
    <mergeCell ref="A100:B100"/>
    <mergeCell ref="A101:C101"/>
    <mergeCell ref="B102:E102"/>
    <mergeCell ref="F102:F108"/>
    <mergeCell ref="G102:G108"/>
    <mergeCell ref="H102:H108"/>
    <mergeCell ref="I102:I108"/>
    <mergeCell ref="A103:B103"/>
    <mergeCell ref="A104:B104"/>
    <mergeCell ref="A105:B105"/>
    <mergeCell ref="A106:B106"/>
    <mergeCell ref="A107:B107"/>
    <mergeCell ref="A108:B108"/>
    <mergeCell ref="B110:E110"/>
    <mergeCell ref="F110:F116"/>
    <mergeCell ref="G110:G116"/>
    <mergeCell ref="H110:H116"/>
    <mergeCell ref="I110:I116"/>
    <mergeCell ref="A111:B111"/>
    <mergeCell ref="A112:B112"/>
    <mergeCell ref="A113:B113"/>
    <mergeCell ref="A114:B114"/>
    <mergeCell ref="A115:B115"/>
    <mergeCell ref="A116:B116"/>
    <mergeCell ref="B117:E117"/>
    <mergeCell ref="F117:F123"/>
    <mergeCell ref="G117:G123"/>
    <mergeCell ref="H117:H123"/>
    <mergeCell ref="I117:I123"/>
    <mergeCell ref="A118:B118"/>
    <mergeCell ref="A119:B119"/>
    <mergeCell ref="A120:B120"/>
    <mergeCell ref="A121:B121"/>
    <mergeCell ref="A122:B122"/>
    <mergeCell ref="A123:B123"/>
    <mergeCell ref="B124:E124"/>
    <mergeCell ref="F124:F130"/>
    <mergeCell ref="G124:G130"/>
    <mergeCell ref="H124:H130"/>
    <mergeCell ref="I124:I130"/>
    <mergeCell ref="A125:B125"/>
    <mergeCell ref="A126:B126"/>
    <mergeCell ref="A127:B127"/>
    <mergeCell ref="A128:B128"/>
    <mergeCell ref="A129:B129"/>
    <mergeCell ref="A130:B130"/>
    <mergeCell ref="B131:E131"/>
    <mergeCell ref="F131:F137"/>
    <mergeCell ref="G131:G137"/>
    <mergeCell ref="H131:H137"/>
    <mergeCell ref="I131:I137"/>
    <mergeCell ref="A132:B132"/>
    <mergeCell ref="A133:B133"/>
    <mergeCell ref="A134:B134"/>
    <mergeCell ref="A135:B135"/>
    <mergeCell ref="A136:B136"/>
    <mergeCell ref="A137:B137"/>
    <mergeCell ref="B138:C138"/>
    <mergeCell ref="B139:E139"/>
    <mergeCell ref="F139:F145"/>
    <mergeCell ref="G139:G145"/>
    <mergeCell ref="H139:H145"/>
    <mergeCell ref="I139:I145"/>
    <mergeCell ref="A140:B140"/>
    <mergeCell ref="A141:B141"/>
    <mergeCell ref="A142:B142"/>
    <mergeCell ref="A143:B143"/>
    <mergeCell ref="A144:B144"/>
    <mergeCell ref="A145:B145"/>
    <mergeCell ref="B146:E146"/>
    <mergeCell ref="F146:F152"/>
    <mergeCell ref="G146:G152"/>
    <mergeCell ref="H146:H152"/>
    <mergeCell ref="I146:I152"/>
    <mergeCell ref="A147:B147"/>
    <mergeCell ref="A148:B148"/>
    <mergeCell ref="A149:B149"/>
    <mergeCell ref="A150:B150"/>
    <mergeCell ref="A151:B151"/>
    <mergeCell ref="A152:B152"/>
    <mergeCell ref="B153:E153"/>
    <mergeCell ref="F153:F159"/>
    <mergeCell ref="G153:G159"/>
    <mergeCell ref="H153:H159"/>
    <mergeCell ref="I153:I159"/>
    <mergeCell ref="A154:B154"/>
    <mergeCell ref="A155:B155"/>
    <mergeCell ref="A156:B156"/>
    <mergeCell ref="A157:B157"/>
    <mergeCell ref="A158:B158"/>
    <mergeCell ref="A159:B159"/>
    <mergeCell ref="B160:E160"/>
    <mergeCell ref="F160:F166"/>
    <mergeCell ref="G160:G166"/>
    <mergeCell ref="H160:H166"/>
    <mergeCell ref="I160:I166"/>
    <mergeCell ref="A161:B161"/>
    <mergeCell ref="A162:B162"/>
    <mergeCell ref="A163:B163"/>
    <mergeCell ref="A164:B164"/>
    <mergeCell ref="A165:B165"/>
    <mergeCell ref="A166:B166"/>
    <mergeCell ref="B167:E167"/>
    <mergeCell ref="F167:F173"/>
    <mergeCell ref="G167:G173"/>
    <mergeCell ref="H167:H173"/>
    <mergeCell ref="I167:I173"/>
    <mergeCell ref="A168:B168"/>
    <mergeCell ref="A169:B169"/>
    <mergeCell ref="A170:B170"/>
    <mergeCell ref="A171:B171"/>
    <mergeCell ref="A172:B172"/>
    <mergeCell ref="A173:B173"/>
    <mergeCell ref="B174:E174"/>
    <mergeCell ref="F174:F180"/>
    <mergeCell ref="G174:G180"/>
    <mergeCell ref="H174:H180"/>
    <mergeCell ref="I174:I180"/>
    <mergeCell ref="A175:B175"/>
    <mergeCell ref="A176:B176"/>
    <mergeCell ref="A177:B177"/>
    <mergeCell ref="A178:B178"/>
    <mergeCell ref="A179:B179"/>
    <mergeCell ref="A180:B180"/>
    <mergeCell ref="B181:E181"/>
    <mergeCell ref="F181:F187"/>
    <mergeCell ref="G181:G187"/>
    <mergeCell ref="H181:H187"/>
    <mergeCell ref="I181:I187"/>
    <mergeCell ref="A182:B182"/>
    <mergeCell ref="A183:B183"/>
    <mergeCell ref="A184:B184"/>
    <mergeCell ref="A185:B185"/>
    <mergeCell ref="A186:B186"/>
    <mergeCell ref="A187:B187"/>
    <mergeCell ref="A188:E188"/>
    <mergeCell ref="B189:E189"/>
    <mergeCell ref="F189:F195"/>
    <mergeCell ref="G189:G195"/>
    <mergeCell ref="H189:H195"/>
    <mergeCell ref="I189:I195"/>
    <mergeCell ref="A190:B190"/>
    <mergeCell ref="A191:B191"/>
    <mergeCell ref="A192:B192"/>
    <mergeCell ref="A193:B193"/>
    <mergeCell ref="A194:B194"/>
    <mergeCell ref="A195:B195"/>
    <mergeCell ref="B196:E196"/>
    <mergeCell ref="F196:F202"/>
    <mergeCell ref="G196:G202"/>
    <mergeCell ref="H196:H202"/>
    <mergeCell ref="I196:I202"/>
    <mergeCell ref="A197:B197"/>
    <mergeCell ref="A198:B198"/>
    <mergeCell ref="A199:B199"/>
    <mergeCell ref="A200:B200"/>
    <mergeCell ref="A201:B201"/>
    <mergeCell ref="A202:B202"/>
    <mergeCell ref="B203:E203"/>
    <mergeCell ref="F203:F209"/>
    <mergeCell ref="G203:G209"/>
    <mergeCell ref="H203:H209"/>
    <mergeCell ref="I203:I209"/>
    <mergeCell ref="A204:B204"/>
    <mergeCell ref="A205:B205"/>
    <mergeCell ref="A206:B206"/>
    <mergeCell ref="A207:B207"/>
    <mergeCell ref="A208:B208"/>
    <mergeCell ref="A209:B209"/>
    <mergeCell ref="B210:E210"/>
    <mergeCell ref="F210:F216"/>
    <mergeCell ref="G210:G216"/>
    <mergeCell ref="H210:H216"/>
    <mergeCell ref="I210:I216"/>
    <mergeCell ref="A211:B211"/>
    <mergeCell ref="A212:B212"/>
    <mergeCell ref="A213:B213"/>
    <mergeCell ref="A214:B214"/>
    <mergeCell ref="A215:B215"/>
    <mergeCell ref="A216:B216"/>
    <mergeCell ref="B217:E217"/>
    <mergeCell ref="F217:F223"/>
    <mergeCell ref="G217:G223"/>
    <mergeCell ref="H217:H223"/>
    <mergeCell ref="I217:I223"/>
    <mergeCell ref="A218:B218"/>
    <mergeCell ref="A219:B219"/>
    <mergeCell ref="A220:B220"/>
    <mergeCell ref="A221:B221"/>
    <mergeCell ref="A222:B222"/>
    <mergeCell ref="A223:B223"/>
    <mergeCell ref="A224:E224"/>
    <mergeCell ref="B226:E226"/>
    <mergeCell ref="F226:F232"/>
    <mergeCell ref="G226:G232"/>
    <mergeCell ref="H226:H232"/>
    <mergeCell ref="I226:I232"/>
    <mergeCell ref="A227:B227"/>
    <mergeCell ref="A228:B228"/>
    <mergeCell ref="A229:B229"/>
    <mergeCell ref="A230:B230"/>
    <mergeCell ref="A231:B231"/>
    <mergeCell ref="A232:B232"/>
    <mergeCell ref="A233:E233"/>
    <mergeCell ref="B235:E235"/>
    <mergeCell ref="F235:F241"/>
    <mergeCell ref="G235:G241"/>
    <mergeCell ref="H235:H241"/>
    <mergeCell ref="I235:I241"/>
    <mergeCell ref="A236:B236"/>
    <mergeCell ref="A237:B237"/>
    <mergeCell ref="A238:B238"/>
    <mergeCell ref="A239:B239"/>
    <mergeCell ref="A240:B240"/>
    <mergeCell ref="A241:B241"/>
    <mergeCell ref="A242:E242"/>
    <mergeCell ref="B243:E243"/>
    <mergeCell ref="F243:F249"/>
    <mergeCell ref="G243:G249"/>
    <mergeCell ref="H243:H249"/>
    <mergeCell ref="I243:I249"/>
    <mergeCell ref="A244:B244"/>
    <mergeCell ref="A245:B245"/>
    <mergeCell ref="A246:B246"/>
    <mergeCell ref="A247:B247"/>
    <mergeCell ref="A248:B248"/>
    <mergeCell ref="A249:B249"/>
    <mergeCell ref="B251:E251"/>
    <mergeCell ref="F251:F257"/>
    <mergeCell ref="G251:G257"/>
    <mergeCell ref="H251:H257"/>
    <mergeCell ref="I251:I257"/>
    <mergeCell ref="A252:B252"/>
    <mergeCell ref="A253:B253"/>
    <mergeCell ref="A254:B254"/>
    <mergeCell ref="A255:B255"/>
    <mergeCell ref="A256:B256"/>
    <mergeCell ref="A257:B257"/>
    <mergeCell ref="B259:E259"/>
    <mergeCell ref="F259:F265"/>
    <mergeCell ref="G259:G265"/>
    <mergeCell ref="H259:H265"/>
    <mergeCell ref="I259:I265"/>
    <mergeCell ref="A260:B260"/>
    <mergeCell ref="A261:B261"/>
    <mergeCell ref="A262:B262"/>
    <mergeCell ref="A263:B263"/>
    <mergeCell ref="A264:B264"/>
    <mergeCell ref="A265:B265"/>
    <mergeCell ref="A266:E266"/>
    <mergeCell ref="B267:E267"/>
    <mergeCell ref="F267:F273"/>
    <mergeCell ref="G267:G273"/>
    <mergeCell ref="H267:H273"/>
    <mergeCell ref="I267:I273"/>
    <mergeCell ref="A268:B268"/>
    <mergeCell ref="A269:B269"/>
    <mergeCell ref="A270:B270"/>
    <mergeCell ref="A271:B271"/>
    <mergeCell ref="A272:B272"/>
    <mergeCell ref="A273:B273"/>
    <mergeCell ref="B274:E274"/>
    <mergeCell ref="F274:F280"/>
    <mergeCell ref="G274:G280"/>
    <mergeCell ref="H274:H280"/>
    <mergeCell ref="I274:I280"/>
    <mergeCell ref="A275:B275"/>
    <mergeCell ref="A276:B276"/>
    <mergeCell ref="A277:B277"/>
    <mergeCell ref="A278:B278"/>
    <mergeCell ref="A279:B279"/>
    <mergeCell ref="A280:B280"/>
    <mergeCell ref="B282:E282"/>
    <mergeCell ref="F282:F288"/>
    <mergeCell ref="G282:G288"/>
    <mergeCell ref="H282:H288"/>
    <mergeCell ref="I282:I288"/>
    <mergeCell ref="A283:B283"/>
    <mergeCell ref="A284:B284"/>
    <mergeCell ref="A285:B285"/>
    <mergeCell ref="A286:B286"/>
    <mergeCell ref="A287:B287"/>
    <mergeCell ref="A288:B288"/>
    <mergeCell ref="A289:E289"/>
    <mergeCell ref="B290:E290"/>
    <mergeCell ref="F290:F296"/>
    <mergeCell ref="G290:G296"/>
    <mergeCell ref="H290:H296"/>
    <mergeCell ref="I290:I296"/>
    <mergeCell ref="A291:B291"/>
    <mergeCell ref="A292:B292"/>
    <mergeCell ref="A293:B293"/>
    <mergeCell ref="A294:B294"/>
    <mergeCell ref="A295:B295"/>
    <mergeCell ref="A296:B296"/>
    <mergeCell ref="B297:E297"/>
    <mergeCell ref="F297:F303"/>
    <mergeCell ref="G297:G303"/>
    <mergeCell ref="H297:H303"/>
    <mergeCell ref="I297:I303"/>
    <mergeCell ref="A298:B298"/>
    <mergeCell ref="A299:B299"/>
    <mergeCell ref="A300:B300"/>
    <mergeCell ref="A301:B301"/>
    <mergeCell ref="A302:B302"/>
    <mergeCell ref="A303:B303"/>
    <mergeCell ref="B305:E305"/>
    <mergeCell ref="F305:F311"/>
    <mergeCell ref="G305:G311"/>
    <mergeCell ref="H305:H311"/>
    <mergeCell ref="I305:I311"/>
    <mergeCell ref="A306:B306"/>
    <mergeCell ref="A307:B307"/>
    <mergeCell ref="A308:B308"/>
    <mergeCell ref="A309:B309"/>
    <mergeCell ref="A310:B310"/>
    <mergeCell ref="A311:B311"/>
    <mergeCell ref="A339:B339"/>
    <mergeCell ref="A340:B340"/>
    <mergeCell ref="B312:E312"/>
    <mergeCell ref="F312:F318"/>
    <mergeCell ref="G312:G318"/>
    <mergeCell ref="H312:H318"/>
    <mergeCell ref="I312:I318"/>
    <mergeCell ref="A313:B313"/>
    <mergeCell ref="A314:B314"/>
    <mergeCell ref="A315:B315"/>
    <mergeCell ref="A316:B316"/>
    <mergeCell ref="A317:B317"/>
    <mergeCell ref="A318:B318"/>
    <mergeCell ref="B319:E319"/>
    <mergeCell ref="A320:B320"/>
    <mergeCell ref="F320:F325"/>
    <mergeCell ref="G320:G325"/>
    <mergeCell ref="H320:H325"/>
    <mergeCell ref="I320:I325"/>
    <mergeCell ref="A321:B321"/>
    <mergeCell ref="A322:B322"/>
    <mergeCell ref="A323:B323"/>
    <mergeCell ref="A324:B324"/>
    <mergeCell ref="A325:B325"/>
    <mergeCell ref="B342:E342"/>
    <mergeCell ref="F342:F348"/>
    <mergeCell ref="G342:G348"/>
    <mergeCell ref="H342:H348"/>
    <mergeCell ref="I342:I348"/>
    <mergeCell ref="A343:B343"/>
    <mergeCell ref="A344:B344"/>
    <mergeCell ref="A345:B345"/>
    <mergeCell ref="A346:B346"/>
    <mergeCell ref="A347:B347"/>
    <mergeCell ref="A348:B348"/>
    <mergeCell ref="B326:E326"/>
    <mergeCell ref="F326:F333"/>
    <mergeCell ref="G326:G333"/>
    <mergeCell ref="H326:H333"/>
    <mergeCell ref="I326:I333"/>
    <mergeCell ref="A327:B327"/>
    <mergeCell ref="A328:B328"/>
    <mergeCell ref="A329:B329"/>
    <mergeCell ref="A330:B330"/>
    <mergeCell ref="A331:B331"/>
    <mergeCell ref="A332:B332"/>
    <mergeCell ref="A333:E333"/>
    <mergeCell ref="B334:E334"/>
    <mergeCell ref="F334:F340"/>
    <mergeCell ref="G334:G340"/>
    <mergeCell ref="H334:H340"/>
    <mergeCell ref="I334:I340"/>
    <mergeCell ref="A335:B335"/>
    <mergeCell ref="A336:B336"/>
    <mergeCell ref="A337:B337"/>
    <mergeCell ref="A338:B338"/>
  </mergeCells>
  <pageMargins left="1.1811023622047245" right="0" top="0.78740157480314965" bottom="0.78740157480314965" header="0" footer="0"/>
  <pageSetup paperSize="9" scale="62" fitToHeight="0" orientation="portrait" r:id="rId1"/>
  <colBreaks count="1" manualBreakCount="1">
    <brk id="8" max="105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1"/>
  <sheetViews>
    <sheetView zoomScale="85" zoomScaleNormal="85" workbookViewId="0">
      <selection activeCell="H19" sqref="H19"/>
    </sheetView>
  </sheetViews>
  <sheetFormatPr defaultRowHeight="12.75" x14ac:dyDescent="0.2"/>
  <cols>
    <col min="1" max="1" width="7" customWidth="1"/>
    <col min="2" max="2" width="44.28515625" customWidth="1"/>
    <col min="3" max="3" width="10" customWidth="1"/>
    <col min="4" max="4" width="12.42578125" customWidth="1"/>
    <col min="5" max="5" width="8.140625" customWidth="1"/>
    <col min="6" max="6" width="10.28515625" customWidth="1"/>
    <col min="7" max="7" width="21.7109375" customWidth="1"/>
    <col min="257" max="257" width="7" customWidth="1"/>
    <col min="258" max="258" width="23.42578125" customWidth="1"/>
    <col min="259" max="259" width="12.5703125" customWidth="1"/>
    <col min="260" max="260" width="19.5703125" customWidth="1"/>
    <col min="261" max="262" width="17.85546875" customWidth="1"/>
    <col min="263" max="263" width="28.28515625" customWidth="1"/>
    <col min="513" max="513" width="7" customWidth="1"/>
    <col min="514" max="514" width="23.42578125" customWidth="1"/>
    <col min="515" max="515" width="12.5703125" customWidth="1"/>
    <col min="516" max="516" width="19.5703125" customWidth="1"/>
    <col min="517" max="518" width="17.85546875" customWidth="1"/>
    <col min="519" max="519" width="28.28515625" customWidth="1"/>
    <col min="769" max="769" width="7" customWidth="1"/>
    <col min="770" max="770" width="23.42578125" customWidth="1"/>
    <col min="771" max="771" width="12.5703125" customWidth="1"/>
    <col min="772" max="772" width="19.5703125" customWidth="1"/>
    <col min="773" max="774" width="17.85546875" customWidth="1"/>
    <col min="775" max="775" width="28.28515625" customWidth="1"/>
    <col min="1025" max="1025" width="7" customWidth="1"/>
    <col min="1026" max="1026" width="23.42578125" customWidth="1"/>
    <col min="1027" max="1027" width="12.5703125" customWidth="1"/>
    <col min="1028" max="1028" width="19.5703125" customWidth="1"/>
    <col min="1029" max="1030" width="17.85546875" customWidth="1"/>
    <col min="1031" max="1031" width="28.28515625" customWidth="1"/>
    <col min="1281" max="1281" width="7" customWidth="1"/>
    <col min="1282" max="1282" width="23.42578125" customWidth="1"/>
    <col min="1283" max="1283" width="12.5703125" customWidth="1"/>
    <col min="1284" max="1284" width="19.5703125" customWidth="1"/>
    <col min="1285" max="1286" width="17.85546875" customWidth="1"/>
    <col min="1287" max="1287" width="28.28515625" customWidth="1"/>
    <col min="1537" max="1537" width="7" customWidth="1"/>
    <col min="1538" max="1538" width="23.42578125" customWidth="1"/>
    <col min="1539" max="1539" width="12.5703125" customWidth="1"/>
    <col min="1540" max="1540" width="19.5703125" customWidth="1"/>
    <col min="1541" max="1542" width="17.85546875" customWidth="1"/>
    <col min="1543" max="1543" width="28.28515625" customWidth="1"/>
    <col min="1793" max="1793" width="7" customWidth="1"/>
    <col min="1794" max="1794" width="23.42578125" customWidth="1"/>
    <col min="1795" max="1795" width="12.5703125" customWidth="1"/>
    <col min="1796" max="1796" width="19.5703125" customWidth="1"/>
    <col min="1797" max="1798" width="17.85546875" customWidth="1"/>
    <col min="1799" max="1799" width="28.28515625" customWidth="1"/>
    <col min="2049" max="2049" width="7" customWidth="1"/>
    <col min="2050" max="2050" width="23.42578125" customWidth="1"/>
    <col min="2051" max="2051" width="12.5703125" customWidth="1"/>
    <col min="2052" max="2052" width="19.5703125" customWidth="1"/>
    <col min="2053" max="2054" width="17.85546875" customWidth="1"/>
    <col min="2055" max="2055" width="28.28515625" customWidth="1"/>
    <col min="2305" max="2305" width="7" customWidth="1"/>
    <col min="2306" max="2306" width="23.42578125" customWidth="1"/>
    <col min="2307" max="2307" width="12.5703125" customWidth="1"/>
    <col min="2308" max="2308" width="19.5703125" customWidth="1"/>
    <col min="2309" max="2310" width="17.85546875" customWidth="1"/>
    <col min="2311" max="2311" width="28.28515625" customWidth="1"/>
    <col min="2561" max="2561" width="7" customWidth="1"/>
    <col min="2562" max="2562" width="23.42578125" customWidth="1"/>
    <col min="2563" max="2563" width="12.5703125" customWidth="1"/>
    <col min="2564" max="2564" width="19.5703125" customWidth="1"/>
    <col min="2565" max="2566" width="17.85546875" customWidth="1"/>
    <col min="2567" max="2567" width="28.28515625" customWidth="1"/>
    <col min="2817" max="2817" width="7" customWidth="1"/>
    <col min="2818" max="2818" width="23.42578125" customWidth="1"/>
    <col min="2819" max="2819" width="12.5703125" customWidth="1"/>
    <col min="2820" max="2820" width="19.5703125" customWidth="1"/>
    <col min="2821" max="2822" width="17.85546875" customWidth="1"/>
    <col min="2823" max="2823" width="28.28515625" customWidth="1"/>
    <col min="3073" max="3073" width="7" customWidth="1"/>
    <col min="3074" max="3074" width="23.42578125" customWidth="1"/>
    <col min="3075" max="3075" width="12.5703125" customWidth="1"/>
    <col min="3076" max="3076" width="19.5703125" customWidth="1"/>
    <col min="3077" max="3078" width="17.85546875" customWidth="1"/>
    <col min="3079" max="3079" width="28.28515625" customWidth="1"/>
    <col min="3329" max="3329" width="7" customWidth="1"/>
    <col min="3330" max="3330" width="23.42578125" customWidth="1"/>
    <col min="3331" max="3331" width="12.5703125" customWidth="1"/>
    <col min="3332" max="3332" width="19.5703125" customWidth="1"/>
    <col min="3333" max="3334" width="17.85546875" customWidth="1"/>
    <col min="3335" max="3335" width="28.28515625" customWidth="1"/>
    <col min="3585" max="3585" width="7" customWidth="1"/>
    <col min="3586" max="3586" width="23.42578125" customWidth="1"/>
    <col min="3587" max="3587" width="12.5703125" customWidth="1"/>
    <col min="3588" max="3588" width="19.5703125" customWidth="1"/>
    <col min="3589" max="3590" width="17.85546875" customWidth="1"/>
    <col min="3591" max="3591" width="28.28515625" customWidth="1"/>
    <col min="3841" max="3841" width="7" customWidth="1"/>
    <col min="3842" max="3842" width="23.42578125" customWidth="1"/>
    <col min="3843" max="3843" width="12.5703125" customWidth="1"/>
    <col min="3844" max="3844" width="19.5703125" customWidth="1"/>
    <col min="3845" max="3846" width="17.85546875" customWidth="1"/>
    <col min="3847" max="3847" width="28.28515625" customWidth="1"/>
    <col min="4097" max="4097" width="7" customWidth="1"/>
    <col min="4098" max="4098" width="23.42578125" customWidth="1"/>
    <col min="4099" max="4099" width="12.5703125" customWidth="1"/>
    <col min="4100" max="4100" width="19.5703125" customWidth="1"/>
    <col min="4101" max="4102" width="17.85546875" customWidth="1"/>
    <col min="4103" max="4103" width="28.28515625" customWidth="1"/>
    <col min="4353" max="4353" width="7" customWidth="1"/>
    <col min="4354" max="4354" width="23.42578125" customWidth="1"/>
    <col min="4355" max="4355" width="12.5703125" customWidth="1"/>
    <col min="4356" max="4356" width="19.5703125" customWidth="1"/>
    <col min="4357" max="4358" width="17.85546875" customWidth="1"/>
    <col min="4359" max="4359" width="28.28515625" customWidth="1"/>
    <col min="4609" max="4609" width="7" customWidth="1"/>
    <col min="4610" max="4610" width="23.42578125" customWidth="1"/>
    <col min="4611" max="4611" width="12.5703125" customWidth="1"/>
    <col min="4612" max="4612" width="19.5703125" customWidth="1"/>
    <col min="4613" max="4614" width="17.85546875" customWidth="1"/>
    <col min="4615" max="4615" width="28.28515625" customWidth="1"/>
    <col min="4865" max="4865" width="7" customWidth="1"/>
    <col min="4866" max="4866" width="23.42578125" customWidth="1"/>
    <col min="4867" max="4867" width="12.5703125" customWidth="1"/>
    <col min="4868" max="4868" width="19.5703125" customWidth="1"/>
    <col min="4869" max="4870" width="17.85546875" customWidth="1"/>
    <col min="4871" max="4871" width="28.28515625" customWidth="1"/>
    <col min="5121" max="5121" width="7" customWidth="1"/>
    <col min="5122" max="5122" width="23.42578125" customWidth="1"/>
    <col min="5123" max="5123" width="12.5703125" customWidth="1"/>
    <col min="5124" max="5124" width="19.5703125" customWidth="1"/>
    <col min="5125" max="5126" width="17.85546875" customWidth="1"/>
    <col min="5127" max="5127" width="28.28515625" customWidth="1"/>
    <col min="5377" max="5377" width="7" customWidth="1"/>
    <col min="5378" max="5378" width="23.42578125" customWidth="1"/>
    <col min="5379" max="5379" width="12.5703125" customWidth="1"/>
    <col min="5380" max="5380" width="19.5703125" customWidth="1"/>
    <col min="5381" max="5382" width="17.85546875" customWidth="1"/>
    <col min="5383" max="5383" width="28.28515625" customWidth="1"/>
    <col min="5633" max="5633" width="7" customWidth="1"/>
    <col min="5634" max="5634" width="23.42578125" customWidth="1"/>
    <col min="5635" max="5635" width="12.5703125" customWidth="1"/>
    <col min="5636" max="5636" width="19.5703125" customWidth="1"/>
    <col min="5637" max="5638" width="17.85546875" customWidth="1"/>
    <col min="5639" max="5639" width="28.28515625" customWidth="1"/>
    <col min="5889" max="5889" width="7" customWidth="1"/>
    <col min="5890" max="5890" width="23.42578125" customWidth="1"/>
    <col min="5891" max="5891" width="12.5703125" customWidth="1"/>
    <col min="5892" max="5892" width="19.5703125" customWidth="1"/>
    <col min="5893" max="5894" width="17.85546875" customWidth="1"/>
    <col min="5895" max="5895" width="28.28515625" customWidth="1"/>
    <col min="6145" max="6145" width="7" customWidth="1"/>
    <col min="6146" max="6146" width="23.42578125" customWidth="1"/>
    <col min="6147" max="6147" width="12.5703125" customWidth="1"/>
    <col min="6148" max="6148" width="19.5703125" customWidth="1"/>
    <col min="6149" max="6150" width="17.85546875" customWidth="1"/>
    <col min="6151" max="6151" width="28.28515625" customWidth="1"/>
    <col min="6401" max="6401" width="7" customWidth="1"/>
    <col min="6402" max="6402" width="23.42578125" customWidth="1"/>
    <col min="6403" max="6403" width="12.5703125" customWidth="1"/>
    <col min="6404" max="6404" width="19.5703125" customWidth="1"/>
    <col min="6405" max="6406" width="17.85546875" customWidth="1"/>
    <col min="6407" max="6407" width="28.28515625" customWidth="1"/>
    <col min="6657" max="6657" width="7" customWidth="1"/>
    <col min="6658" max="6658" width="23.42578125" customWidth="1"/>
    <col min="6659" max="6659" width="12.5703125" customWidth="1"/>
    <col min="6660" max="6660" width="19.5703125" customWidth="1"/>
    <col min="6661" max="6662" width="17.85546875" customWidth="1"/>
    <col min="6663" max="6663" width="28.28515625" customWidth="1"/>
    <col min="6913" max="6913" width="7" customWidth="1"/>
    <col min="6914" max="6914" width="23.42578125" customWidth="1"/>
    <col min="6915" max="6915" width="12.5703125" customWidth="1"/>
    <col min="6916" max="6916" width="19.5703125" customWidth="1"/>
    <col min="6917" max="6918" width="17.85546875" customWidth="1"/>
    <col min="6919" max="6919" width="28.28515625" customWidth="1"/>
    <col min="7169" max="7169" width="7" customWidth="1"/>
    <col min="7170" max="7170" width="23.42578125" customWidth="1"/>
    <col min="7171" max="7171" width="12.5703125" customWidth="1"/>
    <col min="7172" max="7172" width="19.5703125" customWidth="1"/>
    <col min="7173" max="7174" width="17.85546875" customWidth="1"/>
    <col min="7175" max="7175" width="28.28515625" customWidth="1"/>
    <col min="7425" max="7425" width="7" customWidth="1"/>
    <col min="7426" max="7426" width="23.42578125" customWidth="1"/>
    <col min="7427" max="7427" width="12.5703125" customWidth="1"/>
    <col min="7428" max="7428" width="19.5703125" customWidth="1"/>
    <col min="7429" max="7430" width="17.85546875" customWidth="1"/>
    <col min="7431" max="7431" width="28.28515625" customWidth="1"/>
    <col min="7681" max="7681" width="7" customWidth="1"/>
    <col min="7682" max="7682" width="23.42578125" customWidth="1"/>
    <col min="7683" max="7683" width="12.5703125" customWidth="1"/>
    <col min="7684" max="7684" width="19.5703125" customWidth="1"/>
    <col min="7685" max="7686" width="17.85546875" customWidth="1"/>
    <col min="7687" max="7687" width="28.28515625" customWidth="1"/>
    <col min="7937" max="7937" width="7" customWidth="1"/>
    <col min="7938" max="7938" width="23.42578125" customWidth="1"/>
    <col min="7939" max="7939" width="12.5703125" customWidth="1"/>
    <col min="7940" max="7940" width="19.5703125" customWidth="1"/>
    <col min="7941" max="7942" width="17.85546875" customWidth="1"/>
    <col min="7943" max="7943" width="28.28515625" customWidth="1"/>
    <col min="8193" max="8193" width="7" customWidth="1"/>
    <col min="8194" max="8194" width="23.42578125" customWidth="1"/>
    <col min="8195" max="8195" width="12.5703125" customWidth="1"/>
    <col min="8196" max="8196" width="19.5703125" customWidth="1"/>
    <col min="8197" max="8198" width="17.85546875" customWidth="1"/>
    <col min="8199" max="8199" width="28.28515625" customWidth="1"/>
    <col min="8449" max="8449" width="7" customWidth="1"/>
    <col min="8450" max="8450" width="23.42578125" customWidth="1"/>
    <col min="8451" max="8451" width="12.5703125" customWidth="1"/>
    <col min="8452" max="8452" width="19.5703125" customWidth="1"/>
    <col min="8453" max="8454" width="17.85546875" customWidth="1"/>
    <col min="8455" max="8455" width="28.28515625" customWidth="1"/>
    <col min="8705" max="8705" width="7" customWidth="1"/>
    <col min="8706" max="8706" width="23.42578125" customWidth="1"/>
    <col min="8707" max="8707" width="12.5703125" customWidth="1"/>
    <col min="8708" max="8708" width="19.5703125" customWidth="1"/>
    <col min="8709" max="8710" width="17.85546875" customWidth="1"/>
    <col min="8711" max="8711" width="28.28515625" customWidth="1"/>
    <col min="8961" max="8961" width="7" customWidth="1"/>
    <col min="8962" max="8962" width="23.42578125" customWidth="1"/>
    <col min="8963" max="8963" width="12.5703125" customWidth="1"/>
    <col min="8964" max="8964" width="19.5703125" customWidth="1"/>
    <col min="8965" max="8966" width="17.85546875" customWidth="1"/>
    <col min="8967" max="8967" width="28.28515625" customWidth="1"/>
    <col min="9217" max="9217" width="7" customWidth="1"/>
    <col min="9218" max="9218" width="23.42578125" customWidth="1"/>
    <col min="9219" max="9219" width="12.5703125" customWidth="1"/>
    <col min="9220" max="9220" width="19.5703125" customWidth="1"/>
    <col min="9221" max="9222" width="17.85546875" customWidth="1"/>
    <col min="9223" max="9223" width="28.28515625" customWidth="1"/>
    <col min="9473" max="9473" width="7" customWidth="1"/>
    <col min="9474" max="9474" width="23.42578125" customWidth="1"/>
    <col min="9475" max="9475" width="12.5703125" customWidth="1"/>
    <col min="9476" max="9476" width="19.5703125" customWidth="1"/>
    <col min="9477" max="9478" width="17.85546875" customWidth="1"/>
    <col min="9479" max="9479" width="28.28515625" customWidth="1"/>
    <col min="9729" max="9729" width="7" customWidth="1"/>
    <col min="9730" max="9730" width="23.42578125" customWidth="1"/>
    <col min="9731" max="9731" width="12.5703125" customWidth="1"/>
    <col min="9732" max="9732" width="19.5703125" customWidth="1"/>
    <col min="9733" max="9734" width="17.85546875" customWidth="1"/>
    <col min="9735" max="9735" width="28.28515625" customWidth="1"/>
    <col min="9985" max="9985" width="7" customWidth="1"/>
    <col min="9986" max="9986" width="23.42578125" customWidth="1"/>
    <col min="9987" max="9987" width="12.5703125" customWidth="1"/>
    <col min="9988" max="9988" width="19.5703125" customWidth="1"/>
    <col min="9989" max="9990" width="17.85546875" customWidth="1"/>
    <col min="9991" max="9991" width="28.28515625" customWidth="1"/>
    <col min="10241" max="10241" width="7" customWidth="1"/>
    <col min="10242" max="10242" width="23.42578125" customWidth="1"/>
    <col min="10243" max="10243" width="12.5703125" customWidth="1"/>
    <col min="10244" max="10244" width="19.5703125" customWidth="1"/>
    <col min="10245" max="10246" width="17.85546875" customWidth="1"/>
    <col min="10247" max="10247" width="28.28515625" customWidth="1"/>
    <col min="10497" max="10497" width="7" customWidth="1"/>
    <col min="10498" max="10498" width="23.42578125" customWidth="1"/>
    <col min="10499" max="10499" width="12.5703125" customWidth="1"/>
    <col min="10500" max="10500" width="19.5703125" customWidth="1"/>
    <col min="10501" max="10502" width="17.85546875" customWidth="1"/>
    <col min="10503" max="10503" width="28.28515625" customWidth="1"/>
    <col min="10753" max="10753" width="7" customWidth="1"/>
    <col min="10754" max="10754" width="23.42578125" customWidth="1"/>
    <col min="10755" max="10755" width="12.5703125" customWidth="1"/>
    <col min="10756" max="10756" width="19.5703125" customWidth="1"/>
    <col min="10757" max="10758" width="17.85546875" customWidth="1"/>
    <col min="10759" max="10759" width="28.28515625" customWidth="1"/>
    <col min="11009" max="11009" width="7" customWidth="1"/>
    <col min="11010" max="11010" width="23.42578125" customWidth="1"/>
    <col min="11011" max="11011" width="12.5703125" customWidth="1"/>
    <col min="11012" max="11012" width="19.5703125" customWidth="1"/>
    <col min="11013" max="11014" width="17.85546875" customWidth="1"/>
    <col min="11015" max="11015" width="28.28515625" customWidth="1"/>
    <col min="11265" max="11265" width="7" customWidth="1"/>
    <col min="11266" max="11266" width="23.42578125" customWidth="1"/>
    <col min="11267" max="11267" width="12.5703125" customWidth="1"/>
    <col min="11268" max="11268" width="19.5703125" customWidth="1"/>
    <col min="11269" max="11270" width="17.85546875" customWidth="1"/>
    <col min="11271" max="11271" width="28.28515625" customWidth="1"/>
    <col min="11521" max="11521" width="7" customWidth="1"/>
    <col min="11522" max="11522" width="23.42578125" customWidth="1"/>
    <col min="11523" max="11523" width="12.5703125" customWidth="1"/>
    <col min="11524" max="11524" width="19.5703125" customWidth="1"/>
    <col min="11525" max="11526" width="17.85546875" customWidth="1"/>
    <col min="11527" max="11527" width="28.28515625" customWidth="1"/>
    <col min="11777" max="11777" width="7" customWidth="1"/>
    <col min="11778" max="11778" width="23.42578125" customWidth="1"/>
    <col min="11779" max="11779" width="12.5703125" customWidth="1"/>
    <col min="11780" max="11780" width="19.5703125" customWidth="1"/>
    <col min="11781" max="11782" width="17.85546875" customWidth="1"/>
    <col min="11783" max="11783" width="28.28515625" customWidth="1"/>
    <col min="12033" max="12033" width="7" customWidth="1"/>
    <col min="12034" max="12034" width="23.42578125" customWidth="1"/>
    <col min="12035" max="12035" width="12.5703125" customWidth="1"/>
    <col min="12036" max="12036" width="19.5703125" customWidth="1"/>
    <col min="12037" max="12038" width="17.85546875" customWidth="1"/>
    <col min="12039" max="12039" width="28.28515625" customWidth="1"/>
    <col min="12289" max="12289" width="7" customWidth="1"/>
    <col min="12290" max="12290" width="23.42578125" customWidth="1"/>
    <col min="12291" max="12291" width="12.5703125" customWidth="1"/>
    <col min="12292" max="12292" width="19.5703125" customWidth="1"/>
    <col min="12293" max="12294" width="17.85546875" customWidth="1"/>
    <col min="12295" max="12295" width="28.28515625" customWidth="1"/>
    <col min="12545" max="12545" width="7" customWidth="1"/>
    <col min="12546" max="12546" width="23.42578125" customWidth="1"/>
    <col min="12547" max="12547" width="12.5703125" customWidth="1"/>
    <col min="12548" max="12548" width="19.5703125" customWidth="1"/>
    <col min="12549" max="12550" width="17.85546875" customWidth="1"/>
    <col min="12551" max="12551" width="28.28515625" customWidth="1"/>
    <col min="12801" max="12801" width="7" customWidth="1"/>
    <col min="12802" max="12802" width="23.42578125" customWidth="1"/>
    <col min="12803" max="12803" width="12.5703125" customWidth="1"/>
    <col min="12804" max="12804" width="19.5703125" customWidth="1"/>
    <col min="12805" max="12806" width="17.85546875" customWidth="1"/>
    <col min="12807" max="12807" width="28.28515625" customWidth="1"/>
    <col min="13057" max="13057" width="7" customWidth="1"/>
    <col min="13058" max="13058" width="23.42578125" customWidth="1"/>
    <col min="13059" max="13059" width="12.5703125" customWidth="1"/>
    <col min="13060" max="13060" width="19.5703125" customWidth="1"/>
    <col min="13061" max="13062" width="17.85546875" customWidth="1"/>
    <col min="13063" max="13063" width="28.28515625" customWidth="1"/>
    <col min="13313" max="13313" width="7" customWidth="1"/>
    <col min="13314" max="13314" width="23.42578125" customWidth="1"/>
    <col min="13315" max="13315" width="12.5703125" customWidth="1"/>
    <col min="13316" max="13316" width="19.5703125" customWidth="1"/>
    <col min="13317" max="13318" width="17.85546875" customWidth="1"/>
    <col min="13319" max="13319" width="28.28515625" customWidth="1"/>
    <col min="13569" max="13569" width="7" customWidth="1"/>
    <col min="13570" max="13570" width="23.42578125" customWidth="1"/>
    <col min="13571" max="13571" width="12.5703125" customWidth="1"/>
    <col min="13572" max="13572" width="19.5703125" customWidth="1"/>
    <col min="13573" max="13574" width="17.85546875" customWidth="1"/>
    <col min="13575" max="13575" width="28.28515625" customWidth="1"/>
    <col min="13825" max="13825" width="7" customWidth="1"/>
    <col min="13826" max="13826" width="23.42578125" customWidth="1"/>
    <col min="13827" max="13827" width="12.5703125" customWidth="1"/>
    <col min="13828" max="13828" width="19.5703125" customWidth="1"/>
    <col min="13829" max="13830" width="17.85546875" customWidth="1"/>
    <col min="13831" max="13831" width="28.28515625" customWidth="1"/>
    <col min="14081" max="14081" width="7" customWidth="1"/>
    <col min="14082" max="14082" width="23.42578125" customWidth="1"/>
    <col min="14083" max="14083" width="12.5703125" customWidth="1"/>
    <col min="14084" max="14084" width="19.5703125" customWidth="1"/>
    <col min="14085" max="14086" width="17.85546875" customWidth="1"/>
    <col min="14087" max="14087" width="28.28515625" customWidth="1"/>
    <col min="14337" max="14337" width="7" customWidth="1"/>
    <col min="14338" max="14338" width="23.42578125" customWidth="1"/>
    <col min="14339" max="14339" width="12.5703125" customWidth="1"/>
    <col min="14340" max="14340" width="19.5703125" customWidth="1"/>
    <col min="14341" max="14342" width="17.85546875" customWidth="1"/>
    <col min="14343" max="14343" width="28.28515625" customWidth="1"/>
    <col min="14593" max="14593" width="7" customWidth="1"/>
    <col min="14594" max="14594" width="23.42578125" customWidth="1"/>
    <col min="14595" max="14595" width="12.5703125" customWidth="1"/>
    <col min="14596" max="14596" width="19.5703125" customWidth="1"/>
    <col min="14597" max="14598" width="17.85546875" customWidth="1"/>
    <col min="14599" max="14599" width="28.28515625" customWidth="1"/>
    <col min="14849" max="14849" width="7" customWidth="1"/>
    <col min="14850" max="14850" width="23.42578125" customWidth="1"/>
    <col min="14851" max="14851" width="12.5703125" customWidth="1"/>
    <col min="14852" max="14852" width="19.5703125" customWidth="1"/>
    <col min="14853" max="14854" width="17.85546875" customWidth="1"/>
    <col min="14855" max="14855" width="28.28515625" customWidth="1"/>
    <col min="15105" max="15105" width="7" customWidth="1"/>
    <col min="15106" max="15106" width="23.42578125" customWidth="1"/>
    <col min="15107" max="15107" width="12.5703125" customWidth="1"/>
    <col min="15108" max="15108" width="19.5703125" customWidth="1"/>
    <col min="15109" max="15110" width="17.85546875" customWidth="1"/>
    <col min="15111" max="15111" width="28.28515625" customWidth="1"/>
    <col min="15361" max="15361" width="7" customWidth="1"/>
    <col min="15362" max="15362" width="23.42578125" customWidth="1"/>
    <col min="15363" max="15363" width="12.5703125" customWidth="1"/>
    <col min="15364" max="15364" width="19.5703125" customWidth="1"/>
    <col min="15365" max="15366" width="17.85546875" customWidth="1"/>
    <col min="15367" max="15367" width="28.28515625" customWidth="1"/>
    <col min="15617" max="15617" width="7" customWidth="1"/>
    <col min="15618" max="15618" width="23.42578125" customWidth="1"/>
    <col min="15619" max="15619" width="12.5703125" customWidth="1"/>
    <col min="15620" max="15620" width="19.5703125" customWidth="1"/>
    <col min="15621" max="15622" width="17.85546875" customWidth="1"/>
    <col min="15623" max="15623" width="28.28515625" customWidth="1"/>
    <col min="15873" max="15873" width="7" customWidth="1"/>
    <col min="15874" max="15874" width="23.42578125" customWidth="1"/>
    <col min="15875" max="15875" width="12.5703125" customWidth="1"/>
    <col min="15876" max="15876" width="19.5703125" customWidth="1"/>
    <col min="15877" max="15878" width="17.85546875" customWidth="1"/>
    <col min="15879" max="15879" width="28.28515625" customWidth="1"/>
    <col min="16129" max="16129" width="7" customWidth="1"/>
    <col min="16130" max="16130" width="23.42578125" customWidth="1"/>
    <col min="16131" max="16131" width="12.5703125" customWidth="1"/>
    <col min="16132" max="16132" width="19.5703125" customWidth="1"/>
    <col min="16133" max="16134" width="17.85546875" customWidth="1"/>
    <col min="16135" max="16135" width="28.28515625" customWidth="1"/>
  </cols>
  <sheetData>
    <row r="1" spans="1:8" s="76" customFormat="1" ht="15" x14ac:dyDescent="0.25">
      <c r="G1" s="77" t="s">
        <v>599</v>
      </c>
    </row>
    <row r="2" spans="1:8" s="78" customFormat="1" ht="14.25" customHeight="1" x14ac:dyDescent="0.2"/>
    <row r="3" spans="1:8" s="78" customFormat="1" ht="15.75" x14ac:dyDescent="0.25">
      <c r="A3" s="397" t="s">
        <v>600</v>
      </c>
      <c r="B3" s="397"/>
      <c r="C3" s="397"/>
      <c r="D3" s="397"/>
      <c r="E3" s="397"/>
      <c r="F3" s="397"/>
      <c r="G3" s="397"/>
    </row>
    <row r="4" spans="1:8" s="78" customFormat="1" x14ac:dyDescent="0.2"/>
    <row r="5" spans="1:8" s="79" customFormat="1" ht="42.75" customHeight="1" x14ac:dyDescent="0.2">
      <c r="A5" s="398" t="s">
        <v>601</v>
      </c>
      <c r="B5" s="398" t="s">
        <v>602</v>
      </c>
      <c r="C5" s="398" t="s">
        <v>603</v>
      </c>
      <c r="D5" s="392" t="s">
        <v>604</v>
      </c>
      <c r="E5" s="393"/>
      <c r="F5" s="394"/>
      <c r="G5" s="398" t="s">
        <v>605</v>
      </c>
    </row>
    <row r="6" spans="1:8" s="79" customFormat="1" ht="16.5" customHeight="1" x14ac:dyDescent="0.2">
      <c r="A6" s="399"/>
      <c r="B6" s="399"/>
      <c r="C6" s="399"/>
      <c r="D6" s="398" t="s">
        <v>606</v>
      </c>
      <c r="E6" s="401" t="s">
        <v>607</v>
      </c>
      <c r="F6" s="402"/>
      <c r="G6" s="399"/>
    </row>
    <row r="7" spans="1:8" s="79" customFormat="1" ht="30.75" customHeight="1" x14ac:dyDescent="0.2">
      <c r="A7" s="400"/>
      <c r="B7" s="400"/>
      <c r="C7" s="400"/>
      <c r="D7" s="400"/>
      <c r="E7" s="80" t="s">
        <v>608</v>
      </c>
      <c r="F7" s="80" t="s">
        <v>609</v>
      </c>
      <c r="G7" s="400"/>
    </row>
    <row r="8" spans="1:8" s="76" customFormat="1" ht="15" x14ac:dyDescent="0.25">
      <c r="A8" s="81">
        <v>1</v>
      </c>
      <c r="B8" s="81">
        <v>2</v>
      </c>
      <c r="C8" s="81">
        <v>3</v>
      </c>
      <c r="D8" s="81">
        <v>4</v>
      </c>
      <c r="E8" s="81">
        <v>5</v>
      </c>
      <c r="F8" s="81">
        <v>6</v>
      </c>
      <c r="G8" s="81">
        <v>7</v>
      </c>
    </row>
    <row r="9" spans="1:8" s="76" customFormat="1" ht="33" customHeight="1" x14ac:dyDescent="0.25">
      <c r="A9" s="81">
        <v>1</v>
      </c>
      <c r="B9" s="395" t="s">
        <v>636</v>
      </c>
      <c r="C9" s="396"/>
      <c r="D9" s="396"/>
      <c r="E9" s="396"/>
      <c r="F9" s="396"/>
      <c r="G9" s="396"/>
    </row>
    <row r="10" spans="1:8" s="76" customFormat="1" ht="45" x14ac:dyDescent="0.25">
      <c r="A10" s="97" t="s">
        <v>637</v>
      </c>
      <c r="B10" s="95" t="s">
        <v>638</v>
      </c>
      <c r="C10" s="81" t="s">
        <v>613</v>
      </c>
      <c r="D10" s="81">
        <v>54</v>
      </c>
      <c r="E10" s="81">
        <v>56</v>
      </c>
      <c r="F10" s="81">
        <v>80</v>
      </c>
      <c r="G10" s="98"/>
    </row>
    <row r="11" spans="1:8" s="76" customFormat="1" ht="45" x14ac:dyDescent="0.25">
      <c r="A11" s="97" t="s">
        <v>639</v>
      </c>
      <c r="B11" s="95" t="s">
        <v>640</v>
      </c>
      <c r="C11" s="81" t="s">
        <v>613</v>
      </c>
      <c r="D11" s="81">
        <v>54</v>
      </c>
      <c r="E11" s="81">
        <v>56</v>
      </c>
      <c r="F11" s="81">
        <v>88</v>
      </c>
      <c r="G11" s="98"/>
    </row>
    <row r="12" spans="1:8" s="76" customFormat="1" ht="135" x14ac:dyDescent="0.25">
      <c r="A12" s="97" t="s">
        <v>641</v>
      </c>
      <c r="B12" s="95" t="s">
        <v>642</v>
      </c>
      <c r="C12" s="81" t="s">
        <v>613</v>
      </c>
      <c r="D12" s="81">
        <v>85</v>
      </c>
      <c r="E12" s="81">
        <v>92</v>
      </c>
      <c r="F12" s="81">
        <v>100</v>
      </c>
      <c r="G12" s="81"/>
    </row>
    <row r="13" spans="1:8" s="76" customFormat="1" ht="120" x14ac:dyDescent="0.25">
      <c r="A13" s="97" t="s">
        <v>369</v>
      </c>
      <c r="B13" s="95" t="s">
        <v>643</v>
      </c>
      <c r="C13" s="81" t="s">
        <v>644</v>
      </c>
      <c r="D13" s="81">
        <v>9</v>
      </c>
      <c r="E13" s="94">
        <v>10</v>
      </c>
      <c r="F13" s="81">
        <v>15</v>
      </c>
      <c r="G13" s="81"/>
      <c r="H13" s="76">
        <v>10</v>
      </c>
    </row>
    <row r="14" spans="1:8" s="79" customFormat="1" ht="34.5" customHeight="1" x14ac:dyDescent="0.2">
      <c r="A14" s="82"/>
      <c r="B14" s="392" t="s">
        <v>610</v>
      </c>
      <c r="C14" s="393"/>
      <c r="D14" s="393"/>
      <c r="E14" s="393"/>
      <c r="F14" s="393"/>
      <c r="G14" s="394"/>
    </row>
    <row r="15" spans="1:8" s="79" customFormat="1" ht="49.5" customHeight="1" x14ac:dyDescent="0.2">
      <c r="A15" s="99" t="s">
        <v>645</v>
      </c>
      <c r="B15" s="83" t="s">
        <v>646</v>
      </c>
      <c r="C15" s="80" t="s">
        <v>613</v>
      </c>
      <c r="D15" s="80">
        <v>65</v>
      </c>
      <c r="E15" s="80">
        <v>60</v>
      </c>
      <c r="F15" s="80">
        <v>70</v>
      </c>
      <c r="G15" s="80"/>
    </row>
    <row r="16" spans="1:8" s="79" customFormat="1" ht="60" x14ac:dyDescent="0.2">
      <c r="A16" s="85" t="s">
        <v>611</v>
      </c>
      <c r="B16" s="86" t="s">
        <v>612</v>
      </c>
      <c r="C16" s="87" t="s">
        <v>613</v>
      </c>
      <c r="D16" s="88">
        <v>15</v>
      </c>
      <c r="E16" s="88">
        <v>15</v>
      </c>
      <c r="F16" s="88">
        <v>15</v>
      </c>
      <c r="G16" s="84"/>
    </row>
    <row r="17" spans="1:7" s="79" customFormat="1" ht="45.75" customHeight="1" x14ac:dyDescent="0.2">
      <c r="A17" s="85" t="s">
        <v>614</v>
      </c>
      <c r="B17" s="86" t="s">
        <v>615</v>
      </c>
      <c r="C17" s="87" t="s">
        <v>616</v>
      </c>
      <c r="D17" s="88">
        <v>110</v>
      </c>
      <c r="E17" s="88">
        <v>111</v>
      </c>
      <c r="F17" s="88">
        <v>111</v>
      </c>
      <c r="G17" s="84"/>
    </row>
    <row r="18" spans="1:7" s="89" customFormat="1" ht="32.25" customHeight="1" x14ac:dyDescent="0.2">
      <c r="A18" s="85" t="s">
        <v>617</v>
      </c>
      <c r="B18" s="86" t="s">
        <v>618</v>
      </c>
      <c r="C18" s="87" t="s">
        <v>616</v>
      </c>
      <c r="D18" s="88">
        <v>10</v>
      </c>
      <c r="E18" s="88">
        <v>11</v>
      </c>
      <c r="F18" s="88">
        <v>9</v>
      </c>
      <c r="G18" s="84" t="s">
        <v>619</v>
      </c>
    </row>
    <row r="19" spans="1:7" s="90" customFormat="1" ht="31.15" customHeight="1" x14ac:dyDescent="0.2">
      <c r="A19" s="388" t="s">
        <v>620</v>
      </c>
      <c r="B19" s="389"/>
      <c r="C19" s="390"/>
      <c r="D19" s="389"/>
      <c r="E19" s="390"/>
      <c r="F19" s="390"/>
      <c r="G19" s="391"/>
    </row>
    <row r="20" spans="1:7" s="90" customFormat="1" ht="45.6" customHeight="1" x14ac:dyDescent="0.2">
      <c r="A20" s="91" t="s">
        <v>621</v>
      </c>
      <c r="B20" s="272" t="s">
        <v>622</v>
      </c>
      <c r="C20" s="93" t="s">
        <v>623</v>
      </c>
      <c r="D20" s="94">
        <v>292</v>
      </c>
      <c r="E20" s="94">
        <v>250</v>
      </c>
      <c r="F20" s="94">
        <v>363</v>
      </c>
      <c r="G20" s="272"/>
    </row>
    <row r="21" spans="1:7" s="90" customFormat="1" ht="63.6" customHeight="1" x14ac:dyDescent="0.2">
      <c r="A21" s="91" t="s">
        <v>624</v>
      </c>
      <c r="B21" s="272" t="s">
        <v>625</v>
      </c>
      <c r="C21" s="93" t="s">
        <v>626</v>
      </c>
      <c r="D21" s="93">
        <v>72</v>
      </c>
      <c r="E21" s="93">
        <v>70</v>
      </c>
      <c r="F21" s="93">
        <v>81</v>
      </c>
      <c r="G21" s="272"/>
    </row>
    <row r="22" spans="1:7" s="90" customFormat="1" ht="72.599999999999994" customHeight="1" x14ac:dyDescent="0.2">
      <c r="A22" s="91" t="s">
        <v>254</v>
      </c>
      <c r="B22" s="272" t="s">
        <v>627</v>
      </c>
      <c r="C22" s="93" t="s">
        <v>628</v>
      </c>
      <c r="D22" s="93">
        <v>59</v>
      </c>
      <c r="E22" s="93">
        <v>30</v>
      </c>
      <c r="F22" s="93">
        <v>42</v>
      </c>
      <c r="G22" s="272"/>
    </row>
    <row r="23" spans="1:7" s="90" customFormat="1" ht="76.150000000000006" customHeight="1" x14ac:dyDescent="0.2">
      <c r="A23" s="91" t="s">
        <v>259</v>
      </c>
      <c r="B23" s="272" t="s">
        <v>629</v>
      </c>
      <c r="C23" s="93" t="s">
        <v>623</v>
      </c>
      <c r="D23" s="93">
        <v>19.3</v>
      </c>
      <c r="E23" s="93">
        <v>10</v>
      </c>
      <c r="F23" s="93">
        <v>13</v>
      </c>
      <c r="G23" s="272"/>
    </row>
    <row r="24" spans="1:7" s="90" customFormat="1" ht="76.150000000000006" customHeight="1" x14ac:dyDescent="0.2">
      <c r="A24" s="91" t="s">
        <v>630</v>
      </c>
      <c r="B24" s="272" t="s">
        <v>1067</v>
      </c>
      <c r="C24" s="93" t="s">
        <v>631</v>
      </c>
      <c r="D24" s="93">
        <v>38.905999999999999</v>
      </c>
      <c r="E24" s="93">
        <v>41</v>
      </c>
      <c r="F24" s="93">
        <v>39.6</v>
      </c>
      <c r="G24" s="272" t="s">
        <v>1068</v>
      </c>
    </row>
    <row r="25" spans="1:7" s="90" customFormat="1" ht="77.45" customHeight="1" x14ac:dyDescent="0.2">
      <c r="A25" s="91" t="s">
        <v>632</v>
      </c>
      <c r="B25" s="272" t="s">
        <v>1035</v>
      </c>
      <c r="C25" s="93" t="s">
        <v>626</v>
      </c>
      <c r="D25" s="93">
        <v>695</v>
      </c>
      <c r="E25" s="93">
        <v>678</v>
      </c>
      <c r="F25" s="93">
        <v>602</v>
      </c>
      <c r="G25" s="93"/>
    </row>
    <row r="26" spans="1:7" s="90" customFormat="1" ht="60" customHeight="1" x14ac:dyDescent="0.2">
      <c r="A26" s="91" t="s">
        <v>633</v>
      </c>
      <c r="B26" s="272" t="s">
        <v>634</v>
      </c>
      <c r="C26" s="93" t="s">
        <v>635</v>
      </c>
      <c r="D26" s="93">
        <v>10.3</v>
      </c>
      <c r="E26" s="93">
        <v>10</v>
      </c>
      <c r="F26" s="93">
        <v>9.4</v>
      </c>
      <c r="G26" s="93"/>
    </row>
    <row r="27" spans="1:7" s="90" customFormat="1" ht="59.45" customHeight="1" x14ac:dyDescent="0.2">
      <c r="A27" s="91" t="s">
        <v>1069</v>
      </c>
      <c r="B27" s="272" t="s">
        <v>1070</v>
      </c>
      <c r="C27" s="93" t="s">
        <v>623</v>
      </c>
      <c r="D27" s="271">
        <v>1.71</v>
      </c>
      <c r="E27" s="93">
        <v>1.7</v>
      </c>
      <c r="F27" s="93">
        <v>1.7</v>
      </c>
      <c r="G27" s="272"/>
    </row>
    <row r="28" spans="1:7" s="90" customFormat="1" ht="121.15" customHeight="1" x14ac:dyDescent="0.2">
      <c r="A28" s="91" t="s">
        <v>1071</v>
      </c>
      <c r="B28" s="272" t="s">
        <v>1072</v>
      </c>
      <c r="C28" s="93" t="s">
        <v>623</v>
      </c>
      <c r="D28" s="273">
        <v>83.56</v>
      </c>
      <c r="E28" s="93">
        <v>83.5</v>
      </c>
      <c r="F28" s="93">
        <v>83.56</v>
      </c>
      <c r="G28" s="272"/>
    </row>
    <row r="29" spans="1:7" s="90" customFormat="1" ht="31.15" customHeight="1" x14ac:dyDescent="0.2">
      <c r="A29"/>
      <c r="B29"/>
      <c r="C29"/>
      <c r="D29"/>
      <c r="E29"/>
      <c r="F29"/>
      <c r="G29"/>
    </row>
    <row r="30" spans="1:7" s="90" customFormat="1" ht="31.15" customHeight="1" x14ac:dyDescent="0.2">
      <c r="A30"/>
      <c r="B30"/>
      <c r="C30"/>
      <c r="D30"/>
      <c r="E30"/>
      <c r="F30"/>
      <c r="G30"/>
    </row>
    <row r="71" spans="2:2" x14ac:dyDescent="0.2">
      <c r="B71" s="89"/>
    </row>
  </sheetData>
  <mergeCells count="11">
    <mergeCell ref="A19:G19"/>
    <mergeCell ref="B14:G14"/>
    <mergeCell ref="B9:G9"/>
    <mergeCell ref="A3:G3"/>
    <mergeCell ref="A5:A7"/>
    <mergeCell ref="B5:B7"/>
    <mergeCell ref="C5:C7"/>
    <mergeCell ref="D5:F5"/>
    <mergeCell ref="G5:G7"/>
    <mergeCell ref="D6:D7"/>
    <mergeCell ref="E6:F6"/>
  </mergeCells>
  <pageMargins left="1.1811023622047245" right="0.70866141732283472" top="0.74803149606299213" bottom="0.74803149606299213" header="0.31496062992125984" footer="0.31496062992125984"/>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52"/>
  <sheetViews>
    <sheetView tabSelected="1" zoomScale="145" zoomScaleNormal="145" workbookViewId="0">
      <selection activeCell="J46" sqref="J46"/>
    </sheetView>
  </sheetViews>
  <sheetFormatPr defaultRowHeight="12.75" x14ac:dyDescent="0.2"/>
  <cols>
    <col min="1" max="1" width="6.140625" customWidth="1"/>
    <col min="2" max="2" width="32" customWidth="1"/>
    <col min="3" max="3" width="14.7109375" customWidth="1"/>
    <col min="4" max="4" width="9.85546875" customWidth="1"/>
    <col min="5" max="5" width="8.85546875" customWidth="1"/>
    <col min="6" max="6" width="9.140625" customWidth="1"/>
    <col min="7" max="7" width="9.28515625" customWidth="1"/>
    <col min="8" max="8" width="18.28515625" customWidth="1"/>
    <col min="9" max="9" width="20.28515625" customWidth="1"/>
    <col min="10" max="10" width="18.140625" customWidth="1"/>
    <col min="257" max="257" width="6.140625" customWidth="1"/>
    <col min="258" max="258" width="32" customWidth="1"/>
    <col min="259" max="259" width="14.7109375" customWidth="1"/>
    <col min="260" max="260" width="8.7109375" customWidth="1"/>
    <col min="261" max="262" width="8.140625" customWidth="1"/>
    <col min="263" max="263" width="8.28515625" customWidth="1"/>
    <col min="264" max="264" width="18.28515625" customWidth="1"/>
    <col min="265" max="265" width="20.28515625" customWidth="1"/>
    <col min="266" max="266" width="18.140625" customWidth="1"/>
    <col min="513" max="513" width="6.140625" customWidth="1"/>
    <col min="514" max="514" width="32" customWidth="1"/>
    <col min="515" max="515" width="14.7109375" customWidth="1"/>
    <col min="516" max="516" width="8.7109375" customWidth="1"/>
    <col min="517" max="518" width="8.140625" customWidth="1"/>
    <col min="519" max="519" width="8.28515625" customWidth="1"/>
    <col min="520" max="520" width="18.28515625" customWidth="1"/>
    <col min="521" max="521" width="20.28515625" customWidth="1"/>
    <col min="522" max="522" width="18.140625" customWidth="1"/>
    <col min="769" max="769" width="6.140625" customWidth="1"/>
    <col min="770" max="770" width="32" customWidth="1"/>
    <col min="771" max="771" width="14.7109375" customWidth="1"/>
    <col min="772" max="772" width="8.7109375" customWidth="1"/>
    <col min="773" max="774" width="8.140625" customWidth="1"/>
    <col min="775" max="775" width="8.28515625" customWidth="1"/>
    <col min="776" max="776" width="18.28515625" customWidth="1"/>
    <col min="777" max="777" width="20.28515625" customWidth="1"/>
    <col min="778" max="778" width="18.140625" customWidth="1"/>
    <col min="1025" max="1025" width="6.140625" customWidth="1"/>
    <col min="1026" max="1026" width="32" customWidth="1"/>
    <col min="1027" max="1027" width="14.7109375" customWidth="1"/>
    <col min="1028" max="1028" width="8.7109375" customWidth="1"/>
    <col min="1029" max="1030" width="8.140625" customWidth="1"/>
    <col min="1031" max="1031" width="8.28515625" customWidth="1"/>
    <col min="1032" max="1032" width="18.28515625" customWidth="1"/>
    <col min="1033" max="1033" width="20.28515625" customWidth="1"/>
    <col min="1034" max="1034" width="18.140625" customWidth="1"/>
    <col min="1281" max="1281" width="6.140625" customWidth="1"/>
    <col min="1282" max="1282" width="32" customWidth="1"/>
    <col min="1283" max="1283" width="14.7109375" customWidth="1"/>
    <col min="1284" max="1284" width="8.7109375" customWidth="1"/>
    <col min="1285" max="1286" width="8.140625" customWidth="1"/>
    <col min="1287" max="1287" width="8.28515625" customWidth="1"/>
    <col min="1288" max="1288" width="18.28515625" customWidth="1"/>
    <col min="1289" max="1289" width="20.28515625" customWidth="1"/>
    <col min="1290" max="1290" width="18.140625" customWidth="1"/>
    <col min="1537" max="1537" width="6.140625" customWidth="1"/>
    <col min="1538" max="1538" width="32" customWidth="1"/>
    <col min="1539" max="1539" width="14.7109375" customWidth="1"/>
    <col min="1540" max="1540" width="8.7109375" customWidth="1"/>
    <col min="1541" max="1542" width="8.140625" customWidth="1"/>
    <col min="1543" max="1543" width="8.28515625" customWidth="1"/>
    <col min="1544" max="1544" width="18.28515625" customWidth="1"/>
    <col min="1545" max="1545" width="20.28515625" customWidth="1"/>
    <col min="1546" max="1546" width="18.140625" customWidth="1"/>
    <col min="1793" max="1793" width="6.140625" customWidth="1"/>
    <col min="1794" max="1794" width="32" customWidth="1"/>
    <col min="1795" max="1795" width="14.7109375" customWidth="1"/>
    <col min="1796" max="1796" width="8.7109375" customWidth="1"/>
    <col min="1797" max="1798" width="8.140625" customWidth="1"/>
    <col min="1799" max="1799" width="8.28515625" customWidth="1"/>
    <col min="1800" max="1800" width="18.28515625" customWidth="1"/>
    <col min="1801" max="1801" width="20.28515625" customWidth="1"/>
    <col min="1802" max="1802" width="18.140625" customWidth="1"/>
    <col min="2049" max="2049" width="6.140625" customWidth="1"/>
    <col min="2050" max="2050" width="32" customWidth="1"/>
    <col min="2051" max="2051" width="14.7109375" customWidth="1"/>
    <col min="2052" max="2052" width="8.7109375" customWidth="1"/>
    <col min="2053" max="2054" width="8.140625" customWidth="1"/>
    <col min="2055" max="2055" width="8.28515625" customWidth="1"/>
    <col min="2056" max="2056" width="18.28515625" customWidth="1"/>
    <col min="2057" max="2057" width="20.28515625" customWidth="1"/>
    <col min="2058" max="2058" width="18.140625" customWidth="1"/>
    <col min="2305" max="2305" width="6.140625" customWidth="1"/>
    <col min="2306" max="2306" width="32" customWidth="1"/>
    <col min="2307" max="2307" width="14.7109375" customWidth="1"/>
    <col min="2308" max="2308" width="8.7109375" customWidth="1"/>
    <col min="2309" max="2310" width="8.140625" customWidth="1"/>
    <col min="2311" max="2311" width="8.28515625" customWidth="1"/>
    <col min="2312" max="2312" width="18.28515625" customWidth="1"/>
    <col min="2313" max="2313" width="20.28515625" customWidth="1"/>
    <col min="2314" max="2314" width="18.140625" customWidth="1"/>
    <col min="2561" max="2561" width="6.140625" customWidth="1"/>
    <col min="2562" max="2562" width="32" customWidth="1"/>
    <col min="2563" max="2563" width="14.7109375" customWidth="1"/>
    <col min="2564" max="2564" width="8.7109375" customWidth="1"/>
    <col min="2565" max="2566" width="8.140625" customWidth="1"/>
    <col min="2567" max="2567" width="8.28515625" customWidth="1"/>
    <col min="2568" max="2568" width="18.28515625" customWidth="1"/>
    <col min="2569" max="2569" width="20.28515625" customWidth="1"/>
    <col min="2570" max="2570" width="18.140625" customWidth="1"/>
    <col min="2817" max="2817" width="6.140625" customWidth="1"/>
    <col min="2818" max="2818" width="32" customWidth="1"/>
    <col min="2819" max="2819" width="14.7109375" customWidth="1"/>
    <col min="2820" max="2820" width="8.7109375" customWidth="1"/>
    <col min="2821" max="2822" width="8.140625" customWidth="1"/>
    <col min="2823" max="2823" width="8.28515625" customWidth="1"/>
    <col min="2824" max="2824" width="18.28515625" customWidth="1"/>
    <col min="2825" max="2825" width="20.28515625" customWidth="1"/>
    <col min="2826" max="2826" width="18.140625" customWidth="1"/>
    <col min="3073" max="3073" width="6.140625" customWidth="1"/>
    <col min="3074" max="3074" width="32" customWidth="1"/>
    <col min="3075" max="3075" width="14.7109375" customWidth="1"/>
    <col min="3076" max="3076" width="8.7109375" customWidth="1"/>
    <col min="3077" max="3078" width="8.140625" customWidth="1"/>
    <col min="3079" max="3079" width="8.28515625" customWidth="1"/>
    <col min="3080" max="3080" width="18.28515625" customWidth="1"/>
    <col min="3081" max="3081" width="20.28515625" customWidth="1"/>
    <col min="3082" max="3082" width="18.140625" customWidth="1"/>
    <col min="3329" max="3329" width="6.140625" customWidth="1"/>
    <col min="3330" max="3330" width="32" customWidth="1"/>
    <col min="3331" max="3331" width="14.7109375" customWidth="1"/>
    <col min="3332" max="3332" width="8.7109375" customWidth="1"/>
    <col min="3333" max="3334" width="8.140625" customWidth="1"/>
    <col min="3335" max="3335" width="8.28515625" customWidth="1"/>
    <col min="3336" max="3336" width="18.28515625" customWidth="1"/>
    <col min="3337" max="3337" width="20.28515625" customWidth="1"/>
    <col min="3338" max="3338" width="18.140625" customWidth="1"/>
    <col min="3585" max="3585" width="6.140625" customWidth="1"/>
    <col min="3586" max="3586" width="32" customWidth="1"/>
    <col min="3587" max="3587" width="14.7109375" customWidth="1"/>
    <col min="3588" max="3588" width="8.7109375" customWidth="1"/>
    <col min="3589" max="3590" width="8.140625" customWidth="1"/>
    <col min="3591" max="3591" width="8.28515625" customWidth="1"/>
    <col min="3592" max="3592" width="18.28515625" customWidth="1"/>
    <col min="3593" max="3593" width="20.28515625" customWidth="1"/>
    <col min="3594" max="3594" width="18.140625" customWidth="1"/>
    <col min="3841" max="3841" width="6.140625" customWidth="1"/>
    <col min="3842" max="3842" width="32" customWidth="1"/>
    <col min="3843" max="3843" width="14.7109375" customWidth="1"/>
    <col min="3844" max="3844" width="8.7109375" customWidth="1"/>
    <col min="3845" max="3846" width="8.140625" customWidth="1"/>
    <col min="3847" max="3847" width="8.28515625" customWidth="1"/>
    <col min="3848" max="3848" width="18.28515625" customWidth="1"/>
    <col min="3849" max="3849" width="20.28515625" customWidth="1"/>
    <col min="3850" max="3850" width="18.140625" customWidth="1"/>
    <col min="4097" max="4097" width="6.140625" customWidth="1"/>
    <col min="4098" max="4098" width="32" customWidth="1"/>
    <col min="4099" max="4099" width="14.7109375" customWidth="1"/>
    <col min="4100" max="4100" width="8.7109375" customWidth="1"/>
    <col min="4101" max="4102" width="8.140625" customWidth="1"/>
    <col min="4103" max="4103" width="8.28515625" customWidth="1"/>
    <col min="4104" max="4104" width="18.28515625" customWidth="1"/>
    <col min="4105" max="4105" width="20.28515625" customWidth="1"/>
    <col min="4106" max="4106" width="18.140625" customWidth="1"/>
    <col min="4353" max="4353" width="6.140625" customWidth="1"/>
    <col min="4354" max="4354" width="32" customWidth="1"/>
    <col min="4355" max="4355" width="14.7109375" customWidth="1"/>
    <col min="4356" max="4356" width="8.7109375" customWidth="1"/>
    <col min="4357" max="4358" width="8.140625" customWidth="1"/>
    <col min="4359" max="4359" width="8.28515625" customWidth="1"/>
    <col min="4360" max="4360" width="18.28515625" customWidth="1"/>
    <col min="4361" max="4361" width="20.28515625" customWidth="1"/>
    <col min="4362" max="4362" width="18.140625" customWidth="1"/>
    <col min="4609" max="4609" width="6.140625" customWidth="1"/>
    <col min="4610" max="4610" width="32" customWidth="1"/>
    <col min="4611" max="4611" width="14.7109375" customWidth="1"/>
    <col min="4612" max="4612" width="8.7109375" customWidth="1"/>
    <col min="4613" max="4614" width="8.140625" customWidth="1"/>
    <col min="4615" max="4615" width="8.28515625" customWidth="1"/>
    <col min="4616" max="4616" width="18.28515625" customWidth="1"/>
    <col min="4617" max="4617" width="20.28515625" customWidth="1"/>
    <col min="4618" max="4618" width="18.140625" customWidth="1"/>
    <col min="4865" max="4865" width="6.140625" customWidth="1"/>
    <col min="4866" max="4866" width="32" customWidth="1"/>
    <col min="4867" max="4867" width="14.7109375" customWidth="1"/>
    <col min="4868" max="4868" width="8.7109375" customWidth="1"/>
    <col min="4869" max="4870" width="8.140625" customWidth="1"/>
    <col min="4871" max="4871" width="8.28515625" customWidth="1"/>
    <col min="4872" max="4872" width="18.28515625" customWidth="1"/>
    <col min="4873" max="4873" width="20.28515625" customWidth="1"/>
    <col min="4874" max="4874" width="18.140625" customWidth="1"/>
    <col min="5121" max="5121" width="6.140625" customWidth="1"/>
    <col min="5122" max="5122" width="32" customWidth="1"/>
    <col min="5123" max="5123" width="14.7109375" customWidth="1"/>
    <col min="5124" max="5124" width="8.7109375" customWidth="1"/>
    <col min="5125" max="5126" width="8.140625" customWidth="1"/>
    <col min="5127" max="5127" width="8.28515625" customWidth="1"/>
    <col min="5128" max="5128" width="18.28515625" customWidth="1"/>
    <col min="5129" max="5129" width="20.28515625" customWidth="1"/>
    <col min="5130" max="5130" width="18.140625" customWidth="1"/>
    <col min="5377" max="5377" width="6.140625" customWidth="1"/>
    <col min="5378" max="5378" width="32" customWidth="1"/>
    <col min="5379" max="5379" width="14.7109375" customWidth="1"/>
    <col min="5380" max="5380" width="8.7109375" customWidth="1"/>
    <col min="5381" max="5382" width="8.140625" customWidth="1"/>
    <col min="5383" max="5383" width="8.28515625" customWidth="1"/>
    <col min="5384" max="5384" width="18.28515625" customWidth="1"/>
    <col min="5385" max="5385" width="20.28515625" customWidth="1"/>
    <col min="5386" max="5386" width="18.140625" customWidth="1"/>
    <col min="5633" max="5633" width="6.140625" customWidth="1"/>
    <col min="5634" max="5634" width="32" customWidth="1"/>
    <col min="5635" max="5635" width="14.7109375" customWidth="1"/>
    <col min="5636" max="5636" width="8.7109375" customWidth="1"/>
    <col min="5637" max="5638" width="8.140625" customWidth="1"/>
    <col min="5639" max="5639" width="8.28515625" customWidth="1"/>
    <col min="5640" max="5640" width="18.28515625" customWidth="1"/>
    <col min="5641" max="5641" width="20.28515625" customWidth="1"/>
    <col min="5642" max="5642" width="18.140625" customWidth="1"/>
    <col min="5889" max="5889" width="6.140625" customWidth="1"/>
    <col min="5890" max="5890" width="32" customWidth="1"/>
    <col min="5891" max="5891" width="14.7109375" customWidth="1"/>
    <col min="5892" max="5892" width="8.7109375" customWidth="1"/>
    <col min="5893" max="5894" width="8.140625" customWidth="1"/>
    <col min="5895" max="5895" width="8.28515625" customWidth="1"/>
    <col min="5896" max="5896" width="18.28515625" customWidth="1"/>
    <col min="5897" max="5897" width="20.28515625" customWidth="1"/>
    <col min="5898" max="5898" width="18.140625" customWidth="1"/>
    <col min="6145" max="6145" width="6.140625" customWidth="1"/>
    <col min="6146" max="6146" width="32" customWidth="1"/>
    <col min="6147" max="6147" width="14.7109375" customWidth="1"/>
    <col min="6148" max="6148" width="8.7109375" customWidth="1"/>
    <col min="6149" max="6150" width="8.140625" customWidth="1"/>
    <col min="6151" max="6151" width="8.28515625" customWidth="1"/>
    <col min="6152" max="6152" width="18.28515625" customWidth="1"/>
    <col min="6153" max="6153" width="20.28515625" customWidth="1"/>
    <col min="6154" max="6154" width="18.140625" customWidth="1"/>
    <col min="6401" max="6401" width="6.140625" customWidth="1"/>
    <col min="6402" max="6402" width="32" customWidth="1"/>
    <col min="6403" max="6403" width="14.7109375" customWidth="1"/>
    <col min="6404" max="6404" width="8.7109375" customWidth="1"/>
    <col min="6405" max="6406" width="8.140625" customWidth="1"/>
    <col min="6407" max="6407" width="8.28515625" customWidth="1"/>
    <col min="6408" max="6408" width="18.28515625" customWidth="1"/>
    <col min="6409" max="6409" width="20.28515625" customWidth="1"/>
    <col min="6410" max="6410" width="18.140625" customWidth="1"/>
    <col min="6657" max="6657" width="6.140625" customWidth="1"/>
    <col min="6658" max="6658" width="32" customWidth="1"/>
    <col min="6659" max="6659" width="14.7109375" customWidth="1"/>
    <col min="6660" max="6660" width="8.7109375" customWidth="1"/>
    <col min="6661" max="6662" width="8.140625" customWidth="1"/>
    <col min="6663" max="6663" width="8.28515625" customWidth="1"/>
    <col min="6664" max="6664" width="18.28515625" customWidth="1"/>
    <col min="6665" max="6665" width="20.28515625" customWidth="1"/>
    <col min="6666" max="6666" width="18.140625" customWidth="1"/>
    <col min="6913" max="6913" width="6.140625" customWidth="1"/>
    <col min="6914" max="6914" width="32" customWidth="1"/>
    <col min="6915" max="6915" width="14.7109375" customWidth="1"/>
    <col min="6916" max="6916" width="8.7109375" customWidth="1"/>
    <col min="6917" max="6918" width="8.140625" customWidth="1"/>
    <col min="6919" max="6919" width="8.28515625" customWidth="1"/>
    <col min="6920" max="6920" width="18.28515625" customWidth="1"/>
    <col min="6921" max="6921" width="20.28515625" customWidth="1"/>
    <col min="6922" max="6922" width="18.140625" customWidth="1"/>
    <col min="7169" max="7169" width="6.140625" customWidth="1"/>
    <col min="7170" max="7170" width="32" customWidth="1"/>
    <col min="7171" max="7171" width="14.7109375" customWidth="1"/>
    <col min="7172" max="7172" width="8.7109375" customWidth="1"/>
    <col min="7173" max="7174" width="8.140625" customWidth="1"/>
    <col min="7175" max="7175" width="8.28515625" customWidth="1"/>
    <col min="7176" max="7176" width="18.28515625" customWidth="1"/>
    <col min="7177" max="7177" width="20.28515625" customWidth="1"/>
    <col min="7178" max="7178" width="18.140625" customWidth="1"/>
    <col min="7425" max="7425" width="6.140625" customWidth="1"/>
    <col min="7426" max="7426" width="32" customWidth="1"/>
    <col min="7427" max="7427" width="14.7109375" customWidth="1"/>
    <col min="7428" max="7428" width="8.7109375" customWidth="1"/>
    <col min="7429" max="7430" width="8.140625" customWidth="1"/>
    <col min="7431" max="7431" width="8.28515625" customWidth="1"/>
    <col min="7432" max="7432" width="18.28515625" customWidth="1"/>
    <col min="7433" max="7433" width="20.28515625" customWidth="1"/>
    <col min="7434" max="7434" width="18.140625" customWidth="1"/>
    <col min="7681" max="7681" width="6.140625" customWidth="1"/>
    <col min="7682" max="7682" width="32" customWidth="1"/>
    <col min="7683" max="7683" width="14.7109375" customWidth="1"/>
    <col min="7684" max="7684" width="8.7109375" customWidth="1"/>
    <col min="7685" max="7686" width="8.140625" customWidth="1"/>
    <col min="7687" max="7687" width="8.28515625" customWidth="1"/>
    <col min="7688" max="7688" width="18.28515625" customWidth="1"/>
    <col min="7689" max="7689" width="20.28515625" customWidth="1"/>
    <col min="7690" max="7690" width="18.140625" customWidth="1"/>
    <col min="7937" max="7937" width="6.140625" customWidth="1"/>
    <col min="7938" max="7938" width="32" customWidth="1"/>
    <col min="7939" max="7939" width="14.7109375" customWidth="1"/>
    <col min="7940" max="7940" width="8.7109375" customWidth="1"/>
    <col min="7941" max="7942" width="8.140625" customWidth="1"/>
    <col min="7943" max="7943" width="8.28515625" customWidth="1"/>
    <col min="7944" max="7944" width="18.28515625" customWidth="1"/>
    <col min="7945" max="7945" width="20.28515625" customWidth="1"/>
    <col min="7946" max="7946" width="18.140625" customWidth="1"/>
    <col min="8193" max="8193" width="6.140625" customWidth="1"/>
    <col min="8194" max="8194" width="32" customWidth="1"/>
    <col min="8195" max="8195" width="14.7109375" customWidth="1"/>
    <col min="8196" max="8196" width="8.7109375" customWidth="1"/>
    <col min="8197" max="8198" width="8.140625" customWidth="1"/>
    <col min="8199" max="8199" width="8.28515625" customWidth="1"/>
    <col min="8200" max="8200" width="18.28515625" customWidth="1"/>
    <col min="8201" max="8201" width="20.28515625" customWidth="1"/>
    <col min="8202" max="8202" width="18.140625" customWidth="1"/>
    <col min="8449" max="8449" width="6.140625" customWidth="1"/>
    <col min="8450" max="8450" width="32" customWidth="1"/>
    <col min="8451" max="8451" width="14.7109375" customWidth="1"/>
    <col min="8452" max="8452" width="8.7109375" customWidth="1"/>
    <col min="8453" max="8454" width="8.140625" customWidth="1"/>
    <col min="8455" max="8455" width="8.28515625" customWidth="1"/>
    <col min="8456" max="8456" width="18.28515625" customWidth="1"/>
    <col min="8457" max="8457" width="20.28515625" customWidth="1"/>
    <col min="8458" max="8458" width="18.140625" customWidth="1"/>
    <col min="8705" max="8705" width="6.140625" customWidth="1"/>
    <col min="8706" max="8706" width="32" customWidth="1"/>
    <col min="8707" max="8707" width="14.7109375" customWidth="1"/>
    <col min="8708" max="8708" width="8.7109375" customWidth="1"/>
    <col min="8709" max="8710" width="8.140625" customWidth="1"/>
    <col min="8711" max="8711" width="8.28515625" customWidth="1"/>
    <col min="8712" max="8712" width="18.28515625" customWidth="1"/>
    <col min="8713" max="8713" width="20.28515625" customWidth="1"/>
    <col min="8714" max="8714" width="18.140625" customWidth="1"/>
    <col min="8961" max="8961" width="6.140625" customWidth="1"/>
    <col min="8962" max="8962" width="32" customWidth="1"/>
    <col min="8963" max="8963" width="14.7109375" customWidth="1"/>
    <col min="8964" max="8964" width="8.7109375" customWidth="1"/>
    <col min="8965" max="8966" width="8.140625" customWidth="1"/>
    <col min="8967" max="8967" width="8.28515625" customWidth="1"/>
    <col min="8968" max="8968" width="18.28515625" customWidth="1"/>
    <col min="8969" max="8969" width="20.28515625" customWidth="1"/>
    <col min="8970" max="8970" width="18.140625" customWidth="1"/>
    <col min="9217" max="9217" width="6.140625" customWidth="1"/>
    <col min="9218" max="9218" width="32" customWidth="1"/>
    <col min="9219" max="9219" width="14.7109375" customWidth="1"/>
    <col min="9220" max="9220" width="8.7109375" customWidth="1"/>
    <col min="9221" max="9222" width="8.140625" customWidth="1"/>
    <col min="9223" max="9223" width="8.28515625" customWidth="1"/>
    <col min="9224" max="9224" width="18.28515625" customWidth="1"/>
    <col min="9225" max="9225" width="20.28515625" customWidth="1"/>
    <col min="9226" max="9226" width="18.140625" customWidth="1"/>
    <col min="9473" max="9473" width="6.140625" customWidth="1"/>
    <col min="9474" max="9474" width="32" customWidth="1"/>
    <col min="9475" max="9475" width="14.7109375" customWidth="1"/>
    <col min="9476" max="9476" width="8.7109375" customWidth="1"/>
    <col min="9477" max="9478" width="8.140625" customWidth="1"/>
    <col min="9479" max="9479" width="8.28515625" customWidth="1"/>
    <col min="9480" max="9480" width="18.28515625" customWidth="1"/>
    <col min="9481" max="9481" width="20.28515625" customWidth="1"/>
    <col min="9482" max="9482" width="18.140625" customWidth="1"/>
    <col min="9729" max="9729" width="6.140625" customWidth="1"/>
    <col min="9730" max="9730" width="32" customWidth="1"/>
    <col min="9731" max="9731" width="14.7109375" customWidth="1"/>
    <col min="9732" max="9732" width="8.7109375" customWidth="1"/>
    <col min="9733" max="9734" width="8.140625" customWidth="1"/>
    <col min="9735" max="9735" width="8.28515625" customWidth="1"/>
    <col min="9736" max="9736" width="18.28515625" customWidth="1"/>
    <col min="9737" max="9737" width="20.28515625" customWidth="1"/>
    <col min="9738" max="9738" width="18.140625" customWidth="1"/>
    <col min="9985" max="9985" width="6.140625" customWidth="1"/>
    <col min="9986" max="9986" width="32" customWidth="1"/>
    <col min="9987" max="9987" width="14.7109375" customWidth="1"/>
    <col min="9988" max="9988" width="8.7109375" customWidth="1"/>
    <col min="9989" max="9990" width="8.140625" customWidth="1"/>
    <col min="9991" max="9991" width="8.28515625" customWidth="1"/>
    <col min="9992" max="9992" width="18.28515625" customWidth="1"/>
    <col min="9993" max="9993" width="20.28515625" customWidth="1"/>
    <col min="9994" max="9994" width="18.140625" customWidth="1"/>
    <col min="10241" max="10241" width="6.140625" customWidth="1"/>
    <col min="10242" max="10242" width="32" customWidth="1"/>
    <col min="10243" max="10243" width="14.7109375" customWidth="1"/>
    <col min="10244" max="10244" width="8.7109375" customWidth="1"/>
    <col min="10245" max="10246" width="8.140625" customWidth="1"/>
    <col min="10247" max="10247" width="8.28515625" customWidth="1"/>
    <col min="10248" max="10248" width="18.28515625" customWidth="1"/>
    <col min="10249" max="10249" width="20.28515625" customWidth="1"/>
    <col min="10250" max="10250" width="18.140625" customWidth="1"/>
    <col min="10497" max="10497" width="6.140625" customWidth="1"/>
    <col min="10498" max="10498" width="32" customWidth="1"/>
    <col min="10499" max="10499" width="14.7109375" customWidth="1"/>
    <col min="10500" max="10500" width="8.7109375" customWidth="1"/>
    <col min="10501" max="10502" width="8.140625" customWidth="1"/>
    <col min="10503" max="10503" width="8.28515625" customWidth="1"/>
    <col min="10504" max="10504" width="18.28515625" customWidth="1"/>
    <col min="10505" max="10505" width="20.28515625" customWidth="1"/>
    <col min="10506" max="10506" width="18.140625" customWidth="1"/>
    <col min="10753" max="10753" width="6.140625" customWidth="1"/>
    <col min="10754" max="10754" width="32" customWidth="1"/>
    <col min="10755" max="10755" width="14.7109375" customWidth="1"/>
    <col min="10756" max="10756" width="8.7109375" customWidth="1"/>
    <col min="10757" max="10758" width="8.140625" customWidth="1"/>
    <col min="10759" max="10759" width="8.28515625" customWidth="1"/>
    <col min="10760" max="10760" width="18.28515625" customWidth="1"/>
    <col min="10761" max="10761" width="20.28515625" customWidth="1"/>
    <col min="10762" max="10762" width="18.140625" customWidth="1"/>
    <col min="11009" max="11009" width="6.140625" customWidth="1"/>
    <col min="11010" max="11010" width="32" customWidth="1"/>
    <col min="11011" max="11011" width="14.7109375" customWidth="1"/>
    <col min="11012" max="11012" width="8.7109375" customWidth="1"/>
    <col min="11013" max="11014" width="8.140625" customWidth="1"/>
    <col min="11015" max="11015" width="8.28515625" customWidth="1"/>
    <col min="11016" max="11016" width="18.28515625" customWidth="1"/>
    <col min="11017" max="11017" width="20.28515625" customWidth="1"/>
    <col min="11018" max="11018" width="18.140625" customWidth="1"/>
    <col min="11265" max="11265" width="6.140625" customWidth="1"/>
    <col min="11266" max="11266" width="32" customWidth="1"/>
    <col min="11267" max="11267" width="14.7109375" customWidth="1"/>
    <col min="11268" max="11268" width="8.7109375" customWidth="1"/>
    <col min="11269" max="11270" width="8.140625" customWidth="1"/>
    <col min="11271" max="11271" width="8.28515625" customWidth="1"/>
    <col min="11272" max="11272" width="18.28515625" customWidth="1"/>
    <col min="11273" max="11273" width="20.28515625" customWidth="1"/>
    <col min="11274" max="11274" width="18.140625" customWidth="1"/>
    <col min="11521" max="11521" width="6.140625" customWidth="1"/>
    <col min="11522" max="11522" width="32" customWidth="1"/>
    <col min="11523" max="11523" width="14.7109375" customWidth="1"/>
    <col min="11524" max="11524" width="8.7109375" customWidth="1"/>
    <col min="11525" max="11526" width="8.140625" customWidth="1"/>
    <col min="11527" max="11527" width="8.28515625" customWidth="1"/>
    <col min="11528" max="11528" width="18.28515625" customWidth="1"/>
    <col min="11529" max="11529" width="20.28515625" customWidth="1"/>
    <col min="11530" max="11530" width="18.140625" customWidth="1"/>
    <col min="11777" max="11777" width="6.140625" customWidth="1"/>
    <col min="11778" max="11778" width="32" customWidth="1"/>
    <col min="11779" max="11779" width="14.7109375" customWidth="1"/>
    <col min="11780" max="11780" width="8.7109375" customWidth="1"/>
    <col min="11781" max="11782" width="8.140625" customWidth="1"/>
    <col min="11783" max="11783" width="8.28515625" customWidth="1"/>
    <col min="11784" max="11784" width="18.28515625" customWidth="1"/>
    <col min="11785" max="11785" width="20.28515625" customWidth="1"/>
    <col min="11786" max="11786" width="18.140625" customWidth="1"/>
    <col min="12033" max="12033" width="6.140625" customWidth="1"/>
    <col min="12034" max="12034" width="32" customWidth="1"/>
    <col min="12035" max="12035" width="14.7109375" customWidth="1"/>
    <col min="12036" max="12036" width="8.7109375" customWidth="1"/>
    <col min="12037" max="12038" width="8.140625" customWidth="1"/>
    <col min="12039" max="12039" width="8.28515625" customWidth="1"/>
    <col min="12040" max="12040" width="18.28515625" customWidth="1"/>
    <col min="12041" max="12041" width="20.28515625" customWidth="1"/>
    <col min="12042" max="12042" width="18.140625" customWidth="1"/>
    <col min="12289" max="12289" width="6.140625" customWidth="1"/>
    <col min="12290" max="12290" width="32" customWidth="1"/>
    <col min="12291" max="12291" width="14.7109375" customWidth="1"/>
    <col min="12292" max="12292" width="8.7109375" customWidth="1"/>
    <col min="12293" max="12294" width="8.140625" customWidth="1"/>
    <col min="12295" max="12295" width="8.28515625" customWidth="1"/>
    <col min="12296" max="12296" width="18.28515625" customWidth="1"/>
    <col min="12297" max="12297" width="20.28515625" customWidth="1"/>
    <col min="12298" max="12298" width="18.140625" customWidth="1"/>
    <col min="12545" max="12545" width="6.140625" customWidth="1"/>
    <col min="12546" max="12546" width="32" customWidth="1"/>
    <col min="12547" max="12547" width="14.7109375" customWidth="1"/>
    <col min="12548" max="12548" width="8.7109375" customWidth="1"/>
    <col min="12549" max="12550" width="8.140625" customWidth="1"/>
    <col min="12551" max="12551" width="8.28515625" customWidth="1"/>
    <col min="12552" max="12552" width="18.28515625" customWidth="1"/>
    <col min="12553" max="12553" width="20.28515625" customWidth="1"/>
    <col min="12554" max="12554" width="18.140625" customWidth="1"/>
    <col min="12801" max="12801" width="6.140625" customWidth="1"/>
    <col min="12802" max="12802" width="32" customWidth="1"/>
    <col min="12803" max="12803" width="14.7109375" customWidth="1"/>
    <col min="12804" max="12804" width="8.7109375" customWidth="1"/>
    <col min="12805" max="12806" width="8.140625" customWidth="1"/>
    <col min="12807" max="12807" width="8.28515625" customWidth="1"/>
    <col min="12808" max="12808" width="18.28515625" customWidth="1"/>
    <col min="12809" max="12809" width="20.28515625" customWidth="1"/>
    <col min="12810" max="12810" width="18.140625" customWidth="1"/>
    <col min="13057" max="13057" width="6.140625" customWidth="1"/>
    <col min="13058" max="13058" width="32" customWidth="1"/>
    <col min="13059" max="13059" width="14.7109375" customWidth="1"/>
    <col min="13060" max="13060" width="8.7109375" customWidth="1"/>
    <col min="13061" max="13062" width="8.140625" customWidth="1"/>
    <col min="13063" max="13063" width="8.28515625" customWidth="1"/>
    <col min="13064" max="13064" width="18.28515625" customWidth="1"/>
    <col min="13065" max="13065" width="20.28515625" customWidth="1"/>
    <col min="13066" max="13066" width="18.140625" customWidth="1"/>
    <col min="13313" max="13313" width="6.140625" customWidth="1"/>
    <col min="13314" max="13314" width="32" customWidth="1"/>
    <col min="13315" max="13315" width="14.7109375" customWidth="1"/>
    <col min="13316" max="13316" width="8.7109375" customWidth="1"/>
    <col min="13317" max="13318" width="8.140625" customWidth="1"/>
    <col min="13319" max="13319" width="8.28515625" customWidth="1"/>
    <col min="13320" max="13320" width="18.28515625" customWidth="1"/>
    <col min="13321" max="13321" width="20.28515625" customWidth="1"/>
    <col min="13322" max="13322" width="18.140625" customWidth="1"/>
    <col min="13569" max="13569" width="6.140625" customWidth="1"/>
    <col min="13570" max="13570" width="32" customWidth="1"/>
    <col min="13571" max="13571" width="14.7109375" customWidth="1"/>
    <col min="13572" max="13572" width="8.7109375" customWidth="1"/>
    <col min="13573" max="13574" width="8.140625" customWidth="1"/>
    <col min="13575" max="13575" width="8.28515625" customWidth="1"/>
    <col min="13576" max="13576" width="18.28515625" customWidth="1"/>
    <col min="13577" max="13577" width="20.28515625" customWidth="1"/>
    <col min="13578" max="13578" width="18.140625" customWidth="1"/>
    <col min="13825" max="13825" width="6.140625" customWidth="1"/>
    <col min="13826" max="13826" width="32" customWidth="1"/>
    <col min="13827" max="13827" width="14.7109375" customWidth="1"/>
    <col min="13828" max="13828" width="8.7109375" customWidth="1"/>
    <col min="13829" max="13830" width="8.140625" customWidth="1"/>
    <col min="13831" max="13831" width="8.28515625" customWidth="1"/>
    <col min="13832" max="13832" width="18.28515625" customWidth="1"/>
    <col min="13833" max="13833" width="20.28515625" customWidth="1"/>
    <col min="13834" max="13834" width="18.140625" customWidth="1"/>
    <col min="14081" max="14081" width="6.140625" customWidth="1"/>
    <col min="14082" max="14082" width="32" customWidth="1"/>
    <col min="14083" max="14083" width="14.7109375" customWidth="1"/>
    <col min="14084" max="14084" width="8.7109375" customWidth="1"/>
    <col min="14085" max="14086" width="8.140625" customWidth="1"/>
    <col min="14087" max="14087" width="8.28515625" customWidth="1"/>
    <col min="14088" max="14088" width="18.28515625" customWidth="1"/>
    <col min="14089" max="14089" width="20.28515625" customWidth="1"/>
    <col min="14090" max="14090" width="18.140625" customWidth="1"/>
    <col min="14337" max="14337" width="6.140625" customWidth="1"/>
    <col min="14338" max="14338" width="32" customWidth="1"/>
    <col min="14339" max="14339" width="14.7109375" customWidth="1"/>
    <col min="14340" max="14340" width="8.7109375" customWidth="1"/>
    <col min="14341" max="14342" width="8.140625" customWidth="1"/>
    <col min="14343" max="14343" width="8.28515625" customWidth="1"/>
    <col min="14344" max="14344" width="18.28515625" customWidth="1"/>
    <col min="14345" max="14345" width="20.28515625" customWidth="1"/>
    <col min="14346" max="14346" width="18.140625" customWidth="1"/>
    <col min="14593" max="14593" width="6.140625" customWidth="1"/>
    <col min="14594" max="14594" width="32" customWidth="1"/>
    <col min="14595" max="14595" width="14.7109375" customWidth="1"/>
    <col min="14596" max="14596" width="8.7109375" customWidth="1"/>
    <col min="14597" max="14598" width="8.140625" customWidth="1"/>
    <col min="14599" max="14599" width="8.28515625" customWidth="1"/>
    <col min="14600" max="14600" width="18.28515625" customWidth="1"/>
    <col min="14601" max="14601" width="20.28515625" customWidth="1"/>
    <col min="14602" max="14602" width="18.140625" customWidth="1"/>
    <col min="14849" max="14849" width="6.140625" customWidth="1"/>
    <col min="14850" max="14850" width="32" customWidth="1"/>
    <col min="14851" max="14851" width="14.7109375" customWidth="1"/>
    <col min="14852" max="14852" width="8.7109375" customWidth="1"/>
    <col min="14853" max="14854" width="8.140625" customWidth="1"/>
    <col min="14855" max="14855" width="8.28515625" customWidth="1"/>
    <col min="14856" max="14856" width="18.28515625" customWidth="1"/>
    <col min="14857" max="14857" width="20.28515625" customWidth="1"/>
    <col min="14858" max="14858" width="18.140625" customWidth="1"/>
    <col min="15105" max="15105" width="6.140625" customWidth="1"/>
    <col min="15106" max="15106" width="32" customWidth="1"/>
    <col min="15107" max="15107" width="14.7109375" customWidth="1"/>
    <col min="15108" max="15108" width="8.7109375" customWidth="1"/>
    <col min="15109" max="15110" width="8.140625" customWidth="1"/>
    <col min="15111" max="15111" width="8.28515625" customWidth="1"/>
    <col min="15112" max="15112" width="18.28515625" customWidth="1"/>
    <col min="15113" max="15113" width="20.28515625" customWidth="1"/>
    <col min="15114" max="15114" width="18.140625" customWidth="1"/>
    <col min="15361" max="15361" width="6.140625" customWidth="1"/>
    <col min="15362" max="15362" width="32" customWidth="1"/>
    <col min="15363" max="15363" width="14.7109375" customWidth="1"/>
    <col min="15364" max="15364" width="8.7109375" customWidth="1"/>
    <col min="15365" max="15366" width="8.140625" customWidth="1"/>
    <col min="15367" max="15367" width="8.28515625" customWidth="1"/>
    <col min="15368" max="15368" width="18.28515625" customWidth="1"/>
    <col min="15369" max="15369" width="20.28515625" customWidth="1"/>
    <col min="15370" max="15370" width="18.140625" customWidth="1"/>
    <col min="15617" max="15617" width="6.140625" customWidth="1"/>
    <col min="15618" max="15618" width="32" customWidth="1"/>
    <col min="15619" max="15619" width="14.7109375" customWidth="1"/>
    <col min="15620" max="15620" width="8.7109375" customWidth="1"/>
    <col min="15621" max="15622" width="8.140625" customWidth="1"/>
    <col min="15623" max="15623" width="8.28515625" customWidth="1"/>
    <col min="15624" max="15624" width="18.28515625" customWidth="1"/>
    <col min="15625" max="15625" width="20.28515625" customWidth="1"/>
    <col min="15626" max="15626" width="18.140625" customWidth="1"/>
    <col min="15873" max="15873" width="6.140625" customWidth="1"/>
    <col min="15874" max="15874" width="32" customWidth="1"/>
    <col min="15875" max="15875" width="14.7109375" customWidth="1"/>
    <col min="15876" max="15876" width="8.7109375" customWidth="1"/>
    <col min="15877" max="15878" width="8.140625" customWidth="1"/>
    <col min="15879" max="15879" width="8.28515625" customWidth="1"/>
    <col min="15880" max="15880" width="18.28515625" customWidth="1"/>
    <col min="15881" max="15881" width="20.28515625" customWidth="1"/>
    <col min="15882" max="15882" width="18.140625" customWidth="1"/>
    <col min="16129" max="16129" width="6.140625" customWidth="1"/>
    <col min="16130" max="16130" width="32" customWidth="1"/>
    <col min="16131" max="16131" width="14.7109375" customWidth="1"/>
    <col min="16132" max="16132" width="8.7109375" customWidth="1"/>
    <col min="16133" max="16134" width="8.140625" customWidth="1"/>
    <col min="16135" max="16135" width="8.28515625" customWidth="1"/>
    <col min="16136" max="16136" width="18.28515625" customWidth="1"/>
    <col min="16137" max="16137" width="20.28515625" customWidth="1"/>
    <col min="16138" max="16138" width="18.140625" customWidth="1"/>
  </cols>
  <sheetData>
    <row r="1" spans="1:10" s="100" customFormat="1" ht="16.5" customHeight="1" x14ac:dyDescent="0.25">
      <c r="J1" s="118" t="s">
        <v>647</v>
      </c>
    </row>
    <row r="2" spans="1:10" s="100" customFormat="1" ht="18.75" customHeight="1" x14ac:dyDescent="0.25">
      <c r="J2" s="119"/>
    </row>
    <row r="3" spans="1:10" s="101" customFormat="1" ht="15.75" x14ac:dyDescent="0.25">
      <c r="A3" s="408" t="s">
        <v>648</v>
      </c>
      <c r="B3" s="408"/>
      <c r="C3" s="408"/>
      <c r="D3" s="408"/>
      <c r="E3" s="408"/>
      <c r="F3" s="408"/>
      <c r="G3" s="408"/>
      <c r="H3" s="408"/>
      <c r="I3" s="408"/>
      <c r="J3" s="408"/>
    </row>
    <row r="4" spans="1:10" s="101" customFormat="1" ht="15.75" x14ac:dyDescent="0.25">
      <c r="A4" s="408" t="s">
        <v>649</v>
      </c>
      <c r="B4" s="408"/>
      <c r="C4" s="408"/>
      <c r="D4" s="408"/>
      <c r="E4" s="408"/>
      <c r="F4" s="408"/>
      <c r="G4" s="408"/>
      <c r="H4" s="408"/>
      <c r="I4" s="408"/>
      <c r="J4" s="408"/>
    </row>
    <row r="5" spans="1:10" s="101" customFormat="1" ht="33" customHeight="1" x14ac:dyDescent="0.25">
      <c r="A5" s="408" t="s">
        <v>650</v>
      </c>
      <c r="B5" s="408"/>
      <c r="C5" s="408"/>
      <c r="D5" s="408"/>
      <c r="E5" s="408"/>
      <c r="F5" s="408"/>
      <c r="G5" s="408"/>
      <c r="H5" s="408"/>
      <c r="I5" s="408"/>
      <c r="J5" s="408"/>
    </row>
    <row r="6" spans="1:10" s="100" customFormat="1" ht="15" x14ac:dyDescent="0.25">
      <c r="J6" s="119"/>
    </row>
    <row r="7" spans="1:10" s="102" customFormat="1" ht="21.75" customHeight="1" x14ac:dyDescent="0.2">
      <c r="A7" s="409" t="s">
        <v>601</v>
      </c>
      <c r="B7" s="409" t="s">
        <v>651</v>
      </c>
      <c r="C7" s="409" t="s">
        <v>652</v>
      </c>
      <c r="D7" s="411" t="s">
        <v>653</v>
      </c>
      <c r="E7" s="412"/>
      <c r="F7" s="411" t="s">
        <v>654</v>
      </c>
      <c r="G7" s="412"/>
      <c r="H7" s="411" t="s">
        <v>655</v>
      </c>
      <c r="I7" s="412"/>
      <c r="J7" s="407" t="s">
        <v>656</v>
      </c>
    </row>
    <row r="8" spans="1:10" s="102" customFormat="1" ht="47.25" customHeight="1" x14ac:dyDescent="0.2">
      <c r="A8" s="410"/>
      <c r="B8" s="410"/>
      <c r="C8" s="410"/>
      <c r="D8" s="103" t="s">
        <v>657</v>
      </c>
      <c r="E8" s="103" t="s">
        <v>658</v>
      </c>
      <c r="F8" s="103" t="s">
        <v>657</v>
      </c>
      <c r="G8" s="103" t="s">
        <v>658</v>
      </c>
      <c r="H8" s="103" t="s">
        <v>769</v>
      </c>
      <c r="I8" s="104" t="s">
        <v>770</v>
      </c>
      <c r="J8" s="407"/>
    </row>
    <row r="9" spans="1:10" s="100" customFormat="1" ht="17.25" customHeight="1" x14ac:dyDescent="0.25">
      <c r="A9" s="93">
        <v>1</v>
      </c>
      <c r="B9" s="93">
        <v>2</v>
      </c>
      <c r="C9" s="93">
        <v>4</v>
      </c>
      <c r="D9" s="93">
        <v>5</v>
      </c>
      <c r="E9" s="93">
        <v>6</v>
      </c>
      <c r="F9" s="93">
        <v>7</v>
      </c>
      <c r="G9" s="93">
        <v>8</v>
      </c>
      <c r="H9" s="93">
        <v>9</v>
      </c>
      <c r="I9" s="105">
        <v>10</v>
      </c>
      <c r="J9" s="93">
        <v>11</v>
      </c>
    </row>
    <row r="10" spans="1:10" s="106" customFormat="1" ht="17.25" customHeight="1" x14ac:dyDescent="0.2">
      <c r="A10" s="407" t="s">
        <v>659</v>
      </c>
      <c r="B10" s="407"/>
      <c r="C10" s="407"/>
      <c r="D10" s="407"/>
      <c r="E10" s="407"/>
      <c r="F10" s="407"/>
      <c r="G10" s="407"/>
      <c r="H10" s="407"/>
      <c r="I10" s="407"/>
      <c r="J10" s="407"/>
    </row>
    <row r="11" spans="1:10" s="106" customFormat="1" ht="151.5" customHeight="1" x14ac:dyDescent="0.2">
      <c r="A11" s="107" t="s">
        <v>637</v>
      </c>
      <c r="B11" s="108" t="s">
        <v>361</v>
      </c>
      <c r="C11" s="103" t="s">
        <v>660</v>
      </c>
      <c r="D11" s="103" t="s">
        <v>661</v>
      </c>
      <c r="E11" s="103" t="s">
        <v>360</v>
      </c>
      <c r="F11" s="103" t="s">
        <v>661</v>
      </c>
      <c r="G11" s="103" t="s">
        <v>360</v>
      </c>
      <c r="H11" s="109" t="s">
        <v>662</v>
      </c>
      <c r="I11" s="110" t="s">
        <v>663</v>
      </c>
      <c r="J11" s="103" t="s">
        <v>664</v>
      </c>
    </row>
    <row r="12" spans="1:10" s="106" customFormat="1" ht="126" customHeight="1" x14ac:dyDescent="0.2">
      <c r="A12" s="107" t="s">
        <v>16</v>
      </c>
      <c r="B12" s="103" t="s">
        <v>665</v>
      </c>
      <c r="C12" s="103" t="s">
        <v>660</v>
      </c>
      <c r="D12" s="103" t="s">
        <v>661</v>
      </c>
      <c r="E12" s="103" t="s">
        <v>666</v>
      </c>
      <c r="F12" s="103" t="s">
        <v>661</v>
      </c>
      <c r="G12" s="103" t="s">
        <v>666</v>
      </c>
      <c r="H12" s="109" t="s">
        <v>667</v>
      </c>
      <c r="I12" s="110" t="s">
        <v>869</v>
      </c>
      <c r="J12" s="103" t="s">
        <v>870</v>
      </c>
    </row>
    <row r="13" spans="1:10" s="106" customFormat="1" ht="117.75" customHeight="1" x14ac:dyDescent="0.2">
      <c r="A13" s="107" t="s">
        <v>669</v>
      </c>
      <c r="B13" s="103" t="s">
        <v>218</v>
      </c>
      <c r="C13" s="103" t="s">
        <v>660</v>
      </c>
      <c r="D13" s="103" t="s">
        <v>661</v>
      </c>
      <c r="E13" s="103" t="s">
        <v>670</v>
      </c>
      <c r="F13" s="103" t="s">
        <v>671</v>
      </c>
      <c r="G13" s="103" t="s">
        <v>360</v>
      </c>
      <c r="H13" s="109" t="s">
        <v>672</v>
      </c>
      <c r="I13" s="110" t="s">
        <v>871</v>
      </c>
      <c r="J13" s="103"/>
    </row>
    <row r="14" spans="1:10" s="106" customFormat="1" ht="127.5" x14ac:dyDescent="0.2">
      <c r="A14" s="107" t="s">
        <v>673</v>
      </c>
      <c r="B14" s="103" t="s">
        <v>214</v>
      </c>
      <c r="C14" s="103" t="s">
        <v>660</v>
      </c>
      <c r="D14" s="103" t="s">
        <v>674</v>
      </c>
      <c r="E14" s="103" t="s">
        <v>360</v>
      </c>
      <c r="F14" s="103" t="s">
        <v>675</v>
      </c>
      <c r="G14" s="103" t="s">
        <v>670</v>
      </c>
      <c r="H14" s="109" t="s">
        <v>676</v>
      </c>
      <c r="I14" s="144" t="s">
        <v>872</v>
      </c>
      <c r="J14" s="103"/>
    </row>
    <row r="15" spans="1:10" s="106" customFormat="1" ht="154.5" customHeight="1" x14ac:dyDescent="0.2">
      <c r="A15" s="111" t="s">
        <v>68</v>
      </c>
      <c r="B15" s="103" t="s">
        <v>502</v>
      </c>
      <c r="C15" s="103" t="s">
        <v>660</v>
      </c>
      <c r="D15" s="103" t="s">
        <v>661</v>
      </c>
      <c r="E15" s="103" t="s">
        <v>670</v>
      </c>
      <c r="F15" s="103" t="s">
        <v>661</v>
      </c>
      <c r="G15" s="103" t="s">
        <v>671</v>
      </c>
      <c r="H15" s="109" t="s">
        <v>80</v>
      </c>
      <c r="I15" s="145" t="s">
        <v>873</v>
      </c>
      <c r="J15" s="103" t="s">
        <v>668</v>
      </c>
    </row>
    <row r="16" spans="1:10" s="106" customFormat="1" ht="105" x14ac:dyDescent="0.2">
      <c r="A16" s="107" t="s">
        <v>677</v>
      </c>
      <c r="B16" s="92" t="s">
        <v>185</v>
      </c>
      <c r="C16" s="92" t="s">
        <v>100</v>
      </c>
      <c r="D16" s="107" t="s">
        <v>661</v>
      </c>
      <c r="E16" s="107" t="s">
        <v>670</v>
      </c>
      <c r="F16" s="107" t="s">
        <v>80</v>
      </c>
      <c r="G16" s="107" t="s">
        <v>80</v>
      </c>
      <c r="H16" s="103"/>
      <c r="I16" s="104"/>
      <c r="J16" s="93" t="s">
        <v>678</v>
      </c>
    </row>
    <row r="17" spans="1:10" s="106" customFormat="1" ht="150" x14ac:dyDescent="0.2">
      <c r="A17" s="107" t="s">
        <v>70</v>
      </c>
      <c r="B17" s="92" t="s">
        <v>303</v>
      </c>
      <c r="C17" s="103" t="s">
        <v>660</v>
      </c>
      <c r="D17" s="107" t="s">
        <v>709</v>
      </c>
      <c r="E17" s="107" t="s">
        <v>670</v>
      </c>
      <c r="F17" s="107" t="s">
        <v>671</v>
      </c>
      <c r="G17" s="107" t="s">
        <v>670</v>
      </c>
      <c r="H17" s="103" t="s">
        <v>875</v>
      </c>
      <c r="I17" s="104" t="s">
        <v>874</v>
      </c>
      <c r="J17" s="113" t="s">
        <v>668</v>
      </c>
    </row>
    <row r="18" spans="1:10" s="106" customFormat="1" ht="135" x14ac:dyDescent="0.2">
      <c r="A18" s="107" t="s">
        <v>71</v>
      </c>
      <c r="B18" s="92" t="s">
        <v>43</v>
      </c>
      <c r="C18" s="113" t="s">
        <v>74</v>
      </c>
      <c r="D18" s="107" t="s">
        <v>674</v>
      </c>
      <c r="E18" s="107" t="s">
        <v>675</v>
      </c>
      <c r="F18" s="107" t="s">
        <v>674</v>
      </c>
      <c r="G18" s="107" t="s">
        <v>674</v>
      </c>
      <c r="H18" s="103" t="s">
        <v>681</v>
      </c>
      <c r="I18" s="104" t="s">
        <v>876</v>
      </c>
      <c r="J18" s="113" t="s">
        <v>668</v>
      </c>
    </row>
    <row r="19" spans="1:10" s="106" customFormat="1" ht="42.75" x14ac:dyDescent="0.2">
      <c r="A19" s="107"/>
      <c r="B19" s="112" t="s">
        <v>1077</v>
      </c>
      <c r="C19" s="113"/>
      <c r="D19" s="107" t="s">
        <v>15</v>
      </c>
      <c r="E19" s="107" t="s">
        <v>675</v>
      </c>
      <c r="F19" s="107" t="s">
        <v>15</v>
      </c>
      <c r="G19" s="107" t="s">
        <v>674</v>
      </c>
      <c r="H19" s="103"/>
      <c r="I19" s="104"/>
      <c r="J19" s="113"/>
    </row>
    <row r="20" spans="1:10" s="106" customFormat="1" ht="180" customHeight="1" x14ac:dyDescent="0.2">
      <c r="A20" s="107" t="s">
        <v>72</v>
      </c>
      <c r="B20" s="92" t="s">
        <v>42</v>
      </c>
      <c r="C20" s="103" t="s">
        <v>660</v>
      </c>
      <c r="D20" s="107" t="s">
        <v>671</v>
      </c>
      <c r="E20" s="107" t="s">
        <v>670</v>
      </c>
      <c r="F20" s="107" t="s">
        <v>523</v>
      </c>
      <c r="G20" s="107" t="s">
        <v>670</v>
      </c>
      <c r="H20" s="103" t="s">
        <v>682</v>
      </c>
      <c r="I20" s="104" t="s">
        <v>877</v>
      </c>
      <c r="J20" s="113" t="s">
        <v>668</v>
      </c>
    </row>
    <row r="21" spans="1:10" s="106" customFormat="1" ht="99.75" x14ac:dyDescent="0.2">
      <c r="A21" s="107"/>
      <c r="B21" s="112" t="s">
        <v>683</v>
      </c>
      <c r="C21" s="113"/>
      <c r="D21" s="107" t="s">
        <v>15</v>
      </c>
      <c r="E21" s="107" t="s">
        <v>670</v>
      </c>
      <c r="F21" s="107" t="s">
        <v>15</v>
      </c>
      <c r="G21" s="107" t="s">
        <v>670</v>
      </c>
      <c r="H21" s="103"/>
      <c r="I21" s="104"/>
      <c r="J21" s="113"/>
    </row>
    <row r="22" spans="1:10" s="106" customFormat="1" ht="137.25" customHeight="1" x14ac:dyDescent="0.2">
      <c r="A22" s="107" t="s">
        <v>73</v>
      </c>
      <c r="B22" s="92" t="s">
        <v>307</v>
      </c>
      <c r="C22" s="103" t="s">
        <v>660</v>
      </c>
      <c r="D22" s="107" t="s">
        <v>723</v>
      </c>
      <c r="E22" s="107" t="s">
        <v>360</v>
      </c>
      <c r="F22" s="107" t="s">
        <v>723</v>
      </c>
      <c r="G22" s="107" t="s">
        <v>360</v>
      </c>
      <c r="H22" s="103" t="s">
        <v>879</v>
      </c>
      <c r="I22" s="104" t="s">
        <v>878</v>
      </c>
      <c r="J22" s="113"/>
    </row>
    <row r="23" spans="1:10" s="106" customFormat="1" ht="135" x14ac:dyDescent="0.2">
      <c r="A23" s="107" t="s">
        <v>92</v>
      </c>
      <c r="B23" s="92" t="s">
        <v>293</v>
      </c>
      <c r="C23" s="103" t="s">
        <v>660</v>
      </c>
      <c r="D23" s="107" t="s">
        <v>674</v>
      </c>
      <c r="E23" s="107" t="s">
        <v>675</v>
      </c>
      <c r="F23" s="107" t="s">
        <v>80</v>
      </c>
      <c r="G23" s="107" t="s">
        <v>80</v>
      </c>
      <c r="H23" s="103" t="s">
        <v>684</v>
      </c>
      <c r="I23" s="104" t="s">
        <v>880</v>
      </c>
      <c r="J23" s="113" t="s">
        <v>668</v>
      </c>
    </row>
    <row r="24" spans="1:10" s="106" customFormat="1" ht="152.25" customHeight="1" x14ac:dyDescent="0.2">
      <c r="A24" s="107" t="s">
        <v>217</v>
      </c>
      <c r="B24" s="92" t="s">
        <v>216</v>
      </c>
      <c r="C24" s="103" t="s">
        <v>660</v>
      </c>
      <c r="D24" s="107" t="s">
        <v>661</v>
      </c>
      <c r="E24" s="107" t="s">
        <v>360</v>
      </c>
      <c r="F24" s="107" t="s">
        <v>674</v>
      </c>
      <c r="G24" s="107" t="s">
        <v>360</v>
      </c>
      <c r="H24" s="103" t="s">
        <v>685</v>
      </c>
      <c r="I24" s="104" t="s">
        <v>881</v>
      </c>
      <c r="J24" s="113" t="s">
        <v>668</v>
      </c>
    </row>
    <row r="25" spans="1:10" s="106" customFormat="1" ht="180" x14ac:dyDescent="0.2">
      <c r="A25" s="107" t="s">
        <v>302</v>
      </c>
      <c r="B25" s="92" t="s">
        <v>49</v>
      </c>
      <c r="C25" s="103" t="s">
        <v>660</v>
      </c>
      <c r="D25" s="107" t="s">
        <v>661</v>
      </c>
      <c r="E25" s="107" t="s">
        <v>360</v>
      </c>
      <c r="F25" s="107" t="s">
        <v>695</v>
      </c>
      <c r="G25" s="107" t="s">
        <v>360</v>
      </c>
      <c r="H25" s="146" t="s">
        <v>883</v>
      </c>
      <c r="I25" s="147" t="s">
        <v>882</v>
      </c>
      <c r="J25" s="113" t="s">
        <v>668</v>
      </c>
    </row>
    <row r="26" spans="1:10" s="106" customFormat="1" ht="180" x14ac:dyDescent="0.2">
      <c r="A26" s="107" t="s">
        <v>302</v>
      </c>
      <c r="B26" s="92" t="s">
        <v>49</v>
      </c>
      <c r="C26" s="146" t="s">
        <v>660</v>
      </c>
      <c r="D26" s="107" t="s">
        <v>661</v>
      </c>
      <c r="E26" s="107" t="s">
        <v>360</v>
      </c>
      <c r="F26" s="107" t="s">
        <v>695</v>
      </c>
      <c r="G26" s="107" t="s">
        <v>360</v>
      </c>
      <c r="H26" s="146" t="s">
        <v>883</v>
      </c>
      <c r="I26" s="147" t="s">
        <v>882</v>
      </c>
      <c r="J26" s="113" t="s">
        <v>668</v>
      </c>
    </row>
    <row r="27" spans="1:10" s="106" customFormat="1" ht="229.5" customHeight="1" x14ac:dyDescent="0.2">
      <c r="A27" s="107" t="s">
        <v>306</v>
      </c>
      <c r="B27" s="92" t="s">
        <v>50</v>
      </c>
      <c r="C27" s="146" t="s">
        <v>660</v>
      </c>
      <c r="D27" s="107" t="s">
        <v>661</v>
      </c>
      <c r="E27" s="107" t="s">
        <v>360</v>
      </c>
      <c r="F27" s="107" t="s">
        <v>709</v>
      </c>
      <c r="G27" s="107" t="s">
        <v>360</v>
      </c>
      <c r="H27" s="146" t="s">
        <v>885</v>
      </c>
      <c r="I27" s="147" t="s">
        <v>884</v>
      </c>
      <c r="J27" s="113"/>
    </row>
    <row r="28" spans="1:10" s="106" customFormat="1" ht="150" x14ac:dyDescent="0.2">
      <c r="A28" s="107" t="s">
        <v>362</v>
      </c>
      <c r="B28" s="92" t="s">
        <v>51</v>
      </c>
      <c r="C28" s="146" t="s">
        <v>660</v>
      </c>
      <c r="D28" s="107" t="s">
        <v>661</v>
      </c>
      <c r="E28" s="107" t="s">
        <v>360</v>
      </c>
      <c r="F28" s="107"/>
      <c r="G28" s="107"/>
      <c r="H28" s="146" t="s">
        <v>887</v>
      </c>
      <c r="I28" s="147" t="s">
        <v>886</v>
      </c>
      <c r="J28" s="113"/>
    </row>
    <row r="29" spans="1:10" s="106" customFormat="1" ht="150" x14ac:dyDescent="0.2">
      <c r="A29" s="107" t="s">
        <v>363</v>
      </c>
      <c r="B29" s="92" t="s">
        <v>215</v>
      </c>
      <c r="C29" s="146" t="s">
        <v>660</v>
      </c>
      <c r="D29" s="107" t="s">
        <v>674</v>
      </c>
      <c r="E29" s="107" t="s">
        <v>670</v>
      </c>
      <c r="F29" s="107" t="s">
        <v>80</v>
      </c>
      <c r="G29" s="107" t="s">
        <v>80</v>
      </c>
      <c r="H29" s="146" t="s">
        <v>887</v>
      </c>
      <c r="I29" s="147" t="s">
        <v>80</v>
      </c>
      <c r="J29" s="113" t="s">
        <v>888</v>
      </c>
    </row>
    <row r="30" spans="1:10" s="106" customFormat="1" ht="180" x14ac:dyDescent="0.2">
      <c r="A30" s="107" t="s">
        <v>889</v>
      </c>
      <c r="B30" s="92" t="s">
        <v>219</v>
      </c>
      <c r="C30" s="146" t="s">
        <v>660</v>
      </c>
      <c r="D30" s="107" t="s">
        <v>661</v>
      </c>
      <c r="E30" s="107" t="s">
        <v>360</v>
      </c>
      <c r="F30" s="107" t="s">
        <v>709</v>
      </c>
      <c r="G30" s="107" t="s">
        <v>360</v>
      </c>
      <c r="H30" s="146" t="s">
        <v>890</v>
      </c>
      <c r="I30" s="147" t="s">
        <v>891</v>
      </c>
      <c r="J30" s="113"/>
    </row>
    <row r="31" spans="1:10" s="106" customFormat="1" ht="135" x14ac:dyDescent="0.2">
      <c r="A31" s="107" t="s">
        <v>503</v>
      </c>
      <c r="B31" s="92" t="s">
        <v>504</v>
      </c>
      <c r="C31" s="103" t="s">
        <v>660</v>
      </c>
      <c r="D31" s="107" t="s">
        <v>661</v>
      </c>
      <c r="E31" s="107" t="s">
        <v>360</v>
      </c>
      <c r="F31" s="107" t="s">
        <v>675</v>
      </c>
      <c r="G31" s="107" t="s">
        <v>671</v>
      </c>
      <c r="H31" s="103" t="s">
        <v>679</v>
      </c>
      <c r="I31" s="104" t="s">
        <v>680</v>
      </c>
      <c r="J31" s="113" t="s">
        <v>668</v>
      </c>
    </row>
    <row r="32" spans="1:10" s="106" customFormat="1" ht="105" x14ac:dyDescent="0.2">
      <c r="A32" s="107" t="s">
        <v>505</v>
      </c>
      <c r="B32" s="92" t="s">
        <v>506</v>
      </c>
      <c r="C32" s="146" t="s">
        <v>660</v>
      </c>
      <c r="D32" s="107" t="s">
        <v>661</v>
      </c>
      <c r="E32" s="107" t="s">
        <v>360</v>
      </c>
      <c r="F32" s="107" t="s">
        <v>671</v>
      </c>
      <c r="G32" s="107" t="s">
        <v>360</v>
      </c>
      <c r="H32" s="146" t="s">
        <v>892</v>
      </c>
      <c r="I32" s="147" t="s">
        <v>893</v>
      </c>
      <c r="J32" s="113"/>
    </row>
    <row r="33" spans="1:10" s="106" customFormat="1" ht="99.75" x14ac:dyDescent="0.2">
      <c r="A33" s="107" t="s">
        <v>639</v>
      </c>
      <c r="B33" s="108" t="s">
        <v>213</v>
      </c>
      <c r="C33" s="103" t="s">
        <v>75</v>
      </c>
      <c r="D33" s="107" t="s">
        <v>661</v>
      </c>
      <c r="E33" s="107" t="s">
        <v>360</v>
      </c>
      <c r="F33" s="107" t="s">
        <v>661</v>
      </c>
      <c r="G33" s="107" t="s">
        <v>360</v>
      </c>
      <c r="H33" s="103" t="s">
        <v>686</v>
      </c>
      <c r="I33" s="104" t="s">
        <v>686</v>
      </c>
      <c r="J33" s="93" t="s">
        <v>668</v>
      </c>
    </row>
    <row r="34" spans="1:10" s="106" customFormat="1" ht="79.5" customHeight="1" x14ac:dyDescent="0.2">
      <c r="A34" s="107" t="s">
        <v>9</v>
      </c>
      <c r="B34" s="103" t="s">
        <v>687</v>
      </c>
      <c r="C34" s="103" t="s">
        <v>75</v>
      </c>
      <c r="D34" s="114" t="s">
        <v>670</v>
      </c>
      <c r="E34" s="114" t="s">
        <v>670</v>
      </c>
      <c r="F34" s="114" t="s">
        <v>670</v>
      </c>
      <c r="G34" s="114" t="s">
        <v>670</v>
      </c>
      <c r="H34" s="103" t="s">
        <v>688</v>
      </c>
      <c r="I34" s="105" t="s">
        <v>689</v>
      </c>
      <c r="J34" s="93" t="s">
        <v>668</v>
      </c>
    </row>
    <row r="35" spans="1:10" s="106" customFormat="1" ht="91.5" customHeight="1" x14ac:dyDescent="0.2">
      <c r="A35" s="107" t="s">
        <v>204</v>
      </c>
      <c r="B35" s="103" t="s">
        <v>210</v>
      </c>
      <c r="C35" s="103" t="s">
        <v>75</v>
      </c>
      <c r="D35" s="64" t="s">
        <v>671</v>
      </c>
      <c r="E35" s="64" t="s">
        <v>670</v>
      </c>
      <c r="F35" s="64" t="s">
        <v>671</v>
      </c>
      <c r="G35" s="64" t="s">
        <v>670</v>
      </c>
      <c r="H35" s="103" t="s">
        <v>690</v>
      </c>
      <c r="I35" s="104" t="s">
        <v>691</v>
      </c>
      <c r="J35" s="93" t="s">
        <v>668</v>
      </c>
    </row>
    <row r="36" spans="1:10" s="106" customFormat="1" ht="107.25" customHeight="1" x14ac:dyDescent="0.2">
      <c r="A36" s="107"/>
      <c r="B36" s="112" t="s">
        <v>692</v>
      </c>
      <c r="C36" s="92" t="s">
        <v>54</v>
      </c>
      <c r="D36" s="115" t="s">
        <v>1</v>
      </c>
      <c r="E36" s="115" t="s">
        <v>670</v>
      </c>
      <c r="F36" s="115" t="s">
        <v>1</v>
      </c>
      <c r="G36" s="115" t="s">
        <v>670</v>
      </c>
      <c r="H36" s="93" t="s">
        <v>1</v>
      </c>
      <c r="I36" s="105" t="s">
        <v>1</v>
      </c>
      <c r="J36" s="93" t="s">
        <v>668</v>
      </c>
    </row>
    <row r="37" spans="1:10" s="106" customFormat="1" ht="79.5" customHeight="1" x14ac:dyDescent="0.2">
      <c r="A37" s="107" t="s">
        <v>206</v>
      </c>
      <c r="B37" s="103" t="s">
        <v>61</v>
      </c>
      <c r="C37" s="103" t="s">
        <v>75</v>
      </c>
      <c r="D37" s="114" t="s">
        <v>80</v>
      </c>
      <c r="E37" s="114" t="s">
        <v>80</v>
      </c>
      <c r="F37" s="114" t="s">
        <v>80</v>
      </c>
      <c r="G37" s="114" t="s">
        <v>80</v>
      </c>
      <c r="H37" s="93" t="s">
        <v>80</v>
      </c>
      <c r="I37" s="105" t="s">
        <v>80</v>
      </c>
      <c r="J37" s="93" t="s">
        <v>668</v>
      </c>
    </row>
    <row r="38" spans="1:10" s="106" customFormat="1" ht="120" x14ac:dyDescent="0.2">
      <c r="A38" s="107" t="s">
        <v>211</v>
      </c>
      <c r="B38" s="103" t="s">
        <v>205</v>
      </c>
      <c r="C38" s="103" t="s">
        <v>75</v>
      </c>
      <c r="D38" s="116" t="s">
        <v>670</v>
      </c>
      <c r="E38" s="116" t="s">
        <v>670</v>
      </c>
      <c r="F38" s="115" t="s">
        <v>670</v>
      </c>
      <c r="G38" s="115" t="s">
        <v>670</v>
      </c>
      <c r="H38" s="103" t="s">
        <v>693</v>
      </c>
      <c r="I38" s="104" t="s">
        <v>694</v>
      </c>
      <c r="J38" s="93" t="s">
        <v>668</v>
      </c>
    </row>
    <row r="39" spans="1:10" s="106" customFormat="1" ht="94.5" customHeight="1" x14ac:dyDescent="0.2">
      <c r="A39" s="107" t="s">
        <v>212</v>
      </c>
      <c r="B39" s="103" t="s">
        <v>62</v>
      </c>
      <c r="C39" s="103" t="s">
        <v>75</v>
      </c>
      <c r="D39" s="117" t="s">
        <v>661</v>
      </c>
      <c r="E39" s="117" t="s">
        <v>674</v>
      </c>
      <c r="F39" s="115" t="s">
        <v>661</v>
      </c>
      <c r="G39" s="115" t="s">
        <v>695</v>
      </c>
      <c r="H39" s="103" t="s">
        <v>696</v>
      </c>
      <c r="I39" s="104" t="s">
        <v>697</v>
      </c>
      <c r="J39" s="93" t="s">
        <v>668</v>
      </c>
    </row>
    <row r="40" spans="1:10" s="106" customFormat="1" ht="75" x14ac:dyDescent="0.2">
      <c r="A40" s="107" t="s">
        <v>641</v>
      </c>
      <c r="B40" s="108" t="s">
        <v>312</v>
      </c>
      <c r="C40" s="103" t="s">
        <v>660</v>
      </c>
      <c r="D40" s="93" t="s">
        <v>661</v>
      </c>
      <c r="E40" s="93" t="s">
        <v>360</v>
      </c>
      <c r="F40" s="93" t="s">
        <v>661</v>
      </c>
      <c r="G40" s="93" t="s">
        <v>360</v>
      </c>
      <c r="H40" s="109" t="s">
        <v>698</v>
      </c>
      <c r="I40" s="110" t="s">
        <v>699</v>
      </c>
      <c r="J40" s="103" t="s">
        <v>668</v>
      </c>
    </row>
    <row r="41" spans="1:10" s="106" customFormat="1" ht="120" x14ac:dyDescent="0.2">
      <c r="A41" s="107" t="s">
        <v>207</v>
      </c>
      <c r="B41" s="103" t="s">
        <v>700</v>
      </c>
      <c r="C41" s="103" t="s">
        <v>660</v>
      </c>
      <c r="D41" s="117" t="s">
        <v>675</v>
      </c>
      <c r="E41" s="115" t="s">
        <v>675</v>
      </c>
      <c r="F41" s="115" t="s">
        <v>675</v>
      </c>
      <c r="G41" s="117" t="s">
        <v>675</v>
      </c>
      <c r="H41" s="109" t="s">
        <v>701</v>
      </c>
      <c r="I41" s="110" t="s">
        <v>894</v>
      </c>
      <c r="J41" s="103" t="s">
        <v>668</v>
      </c>
    </row>
    <row r="42" spans="1:10" s="106" customFormat="1" ht="42.75" x14ac:dyDescent="0.2">
      <c r="A42" s="107"/>
      <c r="B42" s="108" t="s">
        <v>1073</v>
      </c>
      <c r="C42" s="103"/>
      <c r="D42" s="117" t="s">
        <v>15</v>
      </c>
      <c r="E42" s="115" t="s">
        <v>675</v>
      </c>
      <c r="F42" s="115" t="s">
        <v>15</v>
      </c>
      <c r="G42" s="117" t="s">
        <v>675</v>
      </c>
      <c r="H42" s="109"/>
      <c r="I42" s="110"/>
      <c r="J42" s="103"/>
    </row>
    <row r="43" spans="1:10" s="106" customFormat="1" ht="114.75" x14ac:dyDescent="0.2">
      <c r="A43" s="107" t="s">
        <v>703</v>
      </c>
      <c r="B43" s="103" t="s">
        <v>704</v>
      </c>
      <c r="C43" s="103" t="s">
        <v>660</v>
      </c>
      <c r="D43" s="93" t="s">
        <v>661</v>
      </c>
      <c r="E43" s="93" t="s">
        <v>709</v>
      </c>
      <c r="F43" s="93" t="s">
        <v>661</v>
      </c>
      <c r="G43" s="93" t="s">
        <v>709</v>
      </c>
      <c r="H43" s="109" t="s">
        <v>705</v>
      </c>
      <c r="I43" s="110" t="s">
        <v>895</v>
      </c>
      <c r="J43" s="103" t="s">
        <v>668</v>
      </c>
    </row>
    <row r="44" spans="1:10" s="106" customFormat="1" ht="117.75" customHeight="1" x14ac:dyDescent="0.2">
      <c r="A44" s="107"/>
      <c r="B44" s="108" t="s">
        <v>1074</v>
      </c>
      <c r="C44" s="103"/>
      <c r="D44" s="93" t="s">
        <v>15</v>
      </c>
      <c r="E44" s="93" t="s">
        <v>709</v>
      </c>
      <c r="F44" s="93" t="s">
        <v>15</v>
      </c>
      <c r="G44" s="93" t="s">
        <v>709</v>
      </c>
      <c r="H44" s="109"/>
      <c r="I44" s="110"/>
      <c r="J44" s="103"/>
    </row>
    <row r="45" spans="1:10" s="106" customFormat="1" ht="102" x14ac:dyDescent="0.2">
      <c r="A45" s="107" t="s">
        <v>47</v>
      </c>
      <c r="B45" s="103" t="s">
        <v>44</v>
      </c>
      <c r="C45" s="103" t="s">
        <v>75</v>
      </c>
      <c r="D45" s="117" t="s">
        <v>523</v>
      </c>
      <c r="E45" s="115" t="s">
        <v>523</v>
      </c>
      <c r="F45" s="115" t="s">
        <v>523</v>
      </c>
      <c r="G45" s="117" t="s">
        <v>671</v>
      </c>
      <c r="H45" s="109" t="s">
        <v>706</v>
      </c>
      <c r="I45" s="110" t="s">
        <v>896</v>
      </c>
      <c r="J45" s="103" t="s">
        <v>668</v>
      </c>
    </row>
    <row r="46" spans="1:10" s="106" customFormat="1" ht="102.75" customHeight="1" x14ac:dyDescent="0.2">
      <c r="A46" s="107"/>
      <c r="B46" s="112" t="s">
        <v>1075</v>
      </c>
      <c r="C46" s="92" t="s">
        <v>221</v>
      </c>
      <c r="D46" s="107" t="s">
        <v>1</v>
      </c>
      <c r="E46" s="274" t="s">
        <v>671</v>
      </c>
      <c r="F46" s="107" t="s">
        <v>1</v>
      </c>
      <c r="G46" s="107" t="s">
        <v>671</v>
      </c>
      <c r="H46" s="103" t="s">
        <v>1</v>
      </c>
      <c r="I46" s="104" t="s">
        <v>1</v>
      </c>
      <c r="J46" s="93"/>
    </row>
    <row r="47" spans="1:10" s="106" customFormat="1" ht="105" x14ac:dyDescent="0.2">
      <c r="A47" s="107" t="s">
        <v>707</v>
      </c>
      <c r="B47" s="103" t="s">
        <v>708</v>
      </c>
      <c r="C47" s="103" t="s">
        <v>660</v>
      </c>
      <c r="D47" s="93" t="s">
        <v>661</v>
      </c>
      <c r="E47" s="93" t="s">
        <v>666</v>
      </c>
      <c r="F47" s="93" t="s">
        <v>661</v>
      </c>
      <c r="G47" s="93" t="s">
        <v>709</v>
      </c>
      <c r="H47" s="109" t="s">
        <v>710</v>
      </c>
      <c r="I47" s="110" t="s">
        <v>897</v>
      </c>
      <c r="J47" s="103" t="s">
        <v>668</v>
      </c>
    </row>
    <row r="48" spans="1:10" s="106" customFormat="1" ht="219" customHeight="1" x14ac:dyDescent="0.2">
      <c r="A48" s="107" t="s">
        <v>711</v>
      </c>
      <c r="B48" s="103" t="s">
        <v>294</v>
      </c>
      <c r="C48" s="103" t="s">
        <v>660</v>
      </c>
      <c r="D48" s="117" t="s">
        <v>666</v>
      </c>
      <c r="E48" s="115" t="s">
        <v>695</v>
      </c>
      <c r="F48" s="115" t="s">
        <v>675</v>
      </c>
      <c r="G48" s="117" t="s">
        <v>675</v>
      </c>
      <c r="H48" s="109" t="s">
        <v>712</v>
      </c>
      <c r="I48" s="110" t="s">
        <v>898</v>
      </c>
      <c r="J48" s="103" t="s">
        <v>668</v>
      </c>
    </row>
    <row r="49" spans="1:10" s="106" customFormat="1" ht="90" x14ac:dyDescent="0.2">
      <c r="A49" s="107" t="s">
        <v>713</v>
      </c>
      <c r="B49" s="103" t="s">
        <v>39</v>
      </c>
      <c r="C49" s="93" t="s">
        <v>183</v>
      </c>
      <c r="D49" s="93" t="s">
        <v>674</v>
      </c>
      <c r="E49" s="93" t="s">
        <v>674</v>
      </c>
      <c r="F49" s="93" t="s">
        <v>709</v>
      </c>
      <c r="G49" s="93" t="s">
        <v>674</v>
      </c>
      <c r="H49" s="109" t="s">
        <v>714</v>
      </c>
      <c r="I49" s="110" t="s">
        <v>899</v>
      </c>
      <c r="J49" s="103" t="s">
        <v>668</v>
      </c>
    </row>
    <row r="50" spans="1:10" s="106" customFormat="1" ht="141.75" customHeight="1" x14ac:dyDescent="0.2">
      <c r="A50" s="107" t="s">
        <v>208</v>
      </c>
      <c r="B50" s="103" t="s">
        <v>38</v>
      </c>
      <c r="C50" s="96" t="s">
        <v>74</v>
      </c>
      <c r="D50" s="117" t="s">
        <v>666</v>
      </c>
      <c r="E50" s="115" t="s">
        <v>360</v>
      </c>
      <c r="F50" s="115" t="s">
        <v>666</v>
      </c>
      <c r="G50" s="117" t="s">
        <v>670</v>
      </c>
      <c r="H50" s="109" t="s">
        <v>715</v>
      </c>
      <c r="I50" s="110" t="s">
        <v>900</v>
      </c>
      <c r="J50" s="103" t="s">
        <v>668</v>
      </c>
    </row>
    <row r="51" spans="1:10" s="106" customFormat="1" ht="204" x14ac:dyDescent="0.2">
      <c r="A51" s="107" t="s">
        <v>209</v>
      </c>
      <c r="B51" s="103" t="s">
        <v>41</v>
      </c>
      <c r="C51" s="103" t="s">
        <v>660</v>
      </c>
      <c r="D51" s="93" t="s">
        <v>661</v>
      </c>
      <c r="E51" s="93" t="s">
        <v>702</v>
      </c>
      <c r="F51" s="93" t="s">
        <v>671</v>
      </c>
      <c r="G51" s="93" t="s">
        <v>671</v>
      </c>
      <c r="H51" s="109" t="s">
        <v>716</v>
      </c>
      <c r="I51" s="110" t="s">
        <v>901</v>
      </c>
      <c r="J51" s="103" t="s">
        <v>668</v>
      </c>
    </row>
    <row r="52" spans="1:10" s="106" customFormat="1" ht="178.5" x14ac:dyDescent="0.2">
      <c r="A52" s="107" t="s">
        <v>365</v>
      </c>
      <c r="B52" s="103" t="s">
        <v>45</v>
      </c>
      <c r="C52" s="93" t="s">
        <v>183</v>
      </c>
      <c r="D52" s="103" t="s">
        <v>674</v>
      </c>
      <c r="E52" s="103" t="s">
        <v>675</v>
      </c>
      <c r="F52" s="103" t="s">
        <v>674</v>
      </c>
      <c r="G52" s="103" t="s">
        <v>675</v>
      </c>
      <c r="H52" s="109" t="s">
        <v>717</v>
      </c>
      <c r="I52" s="110" t="s">
        <v>902</v>
      </c>
      <c r="J52" s="103" t="s">
        <v>668</v>
      </c>
    </row>
    <row r="53" spans="1:10" s="106" customFormat="1" ht="114.75" x14ac:dyDescent="0.2">
      <c r="A53" s="107"/>
      <c r="B53" s="108" t="s">
        <v>1076</v>
      </c>
      <c r="C53" s="93"/>
      <c r="D53" s="103" t="s">
        <v>15</v>
      </c>
      <c r="E53" s="103" t="s">
        <v>675</v>
      </c>
      <c r="F53" s="103" t="s">
        <v>15</v>
      </c>
      <c r="G53" s="103" t="s">
        <v>675</v>
      </c>
      <c r="H53" s="109"/>
      <c r="I53" s="110" t="s">
        <v>903</v>
      </c>
      <c r="J53" s="103"/>
    </row>
    <row r="54" spans="1:10" s="106" customFormat="1" ht="102" x14ac:dyDescent="0.2">
      <c r="A54" s="107" t="s">
        <v>366</v>
      </c>
      <c r="B54" s="103" t="s">
        <v>53</v>
      </c>
      <c r="C54" s="103" t="s">
        <v>74</v>
      </c>
      <c r="D54" s="103" t="s">
        <v>661</v>
      </c>
      <c r="E54" s="103" t="s">
        <v>360</v>
      </c>
      <c r="F54" s="103" t="s">
        <v>661</v>
      </c>
      <c r="G54" s="103" t="s">
        <v>360</v>
      </c>
      <c r="H54" s="109"/>
      <c r="I54" s="110" t="s">
        <v>718</v>
      </c>
      <c r="J54" s="103"/>
    </row>
    <row r="55" spans="1:10" s="106" customFormat="1" ht="105" x14ac:dyDescent="0.2">
      <c r="A55" s="107" t="s">
        <v>367</v>
      </c>
      <c r="B55" s="103" t="s">
        <v>220</v>
      </c>
      <c r="C55" s="103" t="s">
        <v>660</v>
      </c>
      <c r="D55" s="103" t="s">
        <v>661</v>
      </c>
      <c r="E55" s="103" t="s">
        <v>675</v>
      </c>
      <c r="F55" s="103" t="s">
        <v>671</v>
      </c>
      <c r="G55" s="146" t="s">
        <v>360</v>
      </c>
      <c r="H55" s="109" t="s">
        <v>719</v>
      </c>
      <c r="I55" s="110" t="s">
        <v>904</v>
      </c>
      <c r="J55" s="103" t="s">
        <v>720</v>
      </c>
    </row>
    <row r="56" spans="1:10" s="106" customFormat="1" ht="131.25" customHeight="1" x14ac:dyDescent="0.2">
      <c r="A56" s="107" t="s">
        <v>368</v>
      </c>
      <c r="B56" s="146" t="s">
        <v>40</v>
      </c>
      <c r="C56" s="103" t="s">
        <v>660</v>
      </c>
      <c r="D56" s="103" t="s">
        <v>666</v>
      </c>
      <c r="E56" s="103" t="s">
        <v>671</v>
      </c>
      <c r="F56" s="103" t="s">
        <v>666</v>
      </c>
      <c r="G56" s="103" t="s">
        <v>671</v>
      </c>
      <c r="H56" s="109" t="s">
        <v>721</v>
      </c>
      <c r="I56" s="110" t="s">
        <v>905</v>
      </c>
      <c r="J56" s="103" t="s">
        <v>668</v>
      </c>
    </row>
    <row r="57" spans="1:10" s="106" customFormat="1" ht="197.25" customHeight="1" x14ac:dyDescent="0.2">
      <c r="A57" s="107" t="s">
        <v>509</v>
      </c>
      <c r="B57" s="151" t="s">
        <v>906</v>
      </c>
      <c r="C57" s="146" t="s">
        <v>907</v>
      </c>
      <c r="D57" s="146" t="s">
        <v>666</v>
      </c>
      <c r="E57" s="146" t="s">
        <v>695</v>
      </c>
      <c r="F57" s="146" t="s">
        <v>671</v>
      </c>
      <c r="G57" s="146" t="s">
        <v>360</v>
      </c>
      <c r="H57" s="109" t="s">
        <v>712</v>
      </c>
      <c r="I57" s="110" t="s">
        <v>908</v>
      </c>
      <c r="J57" s="146"/>
    </row>
    <row r="58" spans="1:10" s="106" customFormat="1" ht="114" x14ac:dyDescent="0.2">
      <c r="A58" s="107" t="s">
        <v>369</v>
      </c>
      <c r="B58" s="108" t="s">
        <v>313</v>
      </c>
      <c r="C58" s="103" t="s">
        <v>722</v>
      </c>
      <c r="D58" s="103" t="s">
        <v>723</v>
      </c>
      <c r="E58" s="103" t="s">
        <v>360</v>
      </c>
      <c r="F58" s="103" t="s">
        <v>723</v>
      </c>
      <c r="G58" s="103" t="s">
        <v>360</v>
      </c>
      <c r="H58" s="109" t="s">
        <v>724</v>
      </c>
      <c r="I58" s="110" t="s">
        <v>725</v>
      </c>
      <c r="J58" s="103" t="s">
        <v>668</v>
      </c>
    </row>
    <row r="59" spans="1:10" s="106" customFormat="1" ht="103.5" customHeight="1" x14ac:dyDescent="0.2">
      <c r="A59" s="107" t="s">
        <v>909</v>
      </c>
      <c r="B59" s="103" t="s">
        <v>52</v>
      </c>
      <c r="C59" s="103" t="s">
        <v>660</v>
      </c>
      <c r="D59" s="103" t="s">
        <v>723</v>
      </c>
      <c r="E59" s="103" t="s">
        <v>360</v>
      </c>
      <c r="F59" s="103" t="s">
        <v>723</v>
      </c>
      <c r="G59" s="103" t="s">
        <v>360</v>
      </c>
      <c r="H59" s="109" t="s">
        <v>729</v>
      </c>
      <c r="I59" s="110" t="s">
        <v>910</v>
      </c>
      <c r="J59" s="103" t="s">
        <v>668</v>
      </c>
    </row>
    <row r="60" spans="1:10" s="106" customFormat="1" ht="130.5" customHeight="1" x14ac:dyDescent="0.2">
      <c r="A60" s="107" t="s">
        <v>65</v>
      </c>
      <c r="B60" s="146" t="s">
        <v>911</v>
      </c>
      <c r="C60" s="146" t="s">
        <v>660</v>
      </c>
      <c r="D60" s="146" t="s">
        <v>709</v>
      </c>
      <c r="E60" s="146" t="s">
        <v>675</v>
      </c>
      <c r="F60" s="146" t="s">
        <v>675</v>
      </c>
      <c r="G60" s="146" t="s">
        <v>675</v>
      </c>
      <c r="H60" s="109"/>
      <c r="I60" s="110" t="s">
        <v>912</v>
      </c>
      <c r="J60" s="146"/>
    </row>
    <row r="61" spans="1:10" s="106" customFormat="1" ht="282" customHeight="1" x14ac:dyDescent="0.2">
      <c r="A61" s="107" t="s">
        <v>726</v>
      </c>
      <c r="B61" s="103" t="s">
        <v>727</v>
      </c>
      <c r="C61" s="103" t="s">
        <v>722</v>
      </c>
      <c r="D61" s="103" t="s">
        <v>723</v>
      </c>
      <c r="E61" s="103" t="s">
        <v>360</v>
      </c>
      <c r="F61" s="103" t="s">
        <v>723</v>
      </c>
      <c r="G61" s="103" t="s">
        <v>360</v>
      </c>
      <c r="H61" s="109" t="s">
        <v>728</v>
      </c>
      <c r="I61" s="110" t="s">
        <v>913</v>
      </c>
      <c r="J61" s="103" t="s">
        <v>668</v>
      </c>
    </row>
    <row r="62" spans="1:10" s="79" customFormat="1" ht="28.5" customHeight="1" x14ac:dyDescent="0.2">
      <c r="A62" s="403" t="s">
        <v>274</v>
      </c>
      <c r="B62" s="404"/>
      <c r="C62" s="404"/>
      <c r="D62" s="404"/>
      <c r="E62" s="404"/>
      <c r="F62" s="404"/>
      <c r="G62" s="404"/>
      <c r="H62" s="404"/>
      <c r="I62" s="404"/>
      <c r="J62" s="405"/>
    </row>
    <row r="63" spans="1:10" s="79" customFormat="1" ht="90" x14ac:dyDescent="0.2">
      <c r="A63" s="120" t="s">
        <v>645</v>
      </c>
      <c r="B63" s="86" t="s">
        <v>57</v>
      </c>
      <c r="C63" s="86"/>
      <c r="D63" s="120" t="s">
        <v>723</v>
      </c>
      <c r="E63" s="120" t="s">
        <v>360</v>
      </c>
      <c r="F63" s="120" t="s">
        <v>723</v>
      </c>
      <c r="G63" s="120" t="s">
        <v>360</v>
      </c>
      <c r="H63" s="80" t="s">
        <v>730</v>
      </c>
      <c r="I63" s="80" t="s">
        <v>730</v>
      </c>
      <c r="J63" s="95" t="s">
        <v>668</v>
      </c>
    </row>
    <row r="64" spans="1:10" s="79" customFormat="1" ht="120" x14ac:dyDescent="0.2">
      <c r="A64" s="120" t="s">
        <v>137</v>
      </c>
      <c r="B64" s="86" t="s">
        <v>88</v>
      </c>
      <c r="C64" s="86" t="s">
        <v>83</v>
      </c>
      <c r="D64" s="120" t="s">
        <v>523</v>
      </c>
      <c r="E64" s="120" t="s">
        <v>670</v>
      </c>
      <c r="F64" s="120" t="s">
        <v>523</v>
      </c>
      <c r="G64" s="120" t="s">
        <v>670</v>
      </c>
      <c r="H64" s="80" t="s">
        <v>731</v>
      </c>
      <c r="I64" s="80" t="s">
        <v>731</v>
      </c>
      <c r="J64" s="95" t="s">
        <v>668</v>
      </c>
    </row>
    <row r="65" spans="1:10" s="79" customFormat="1" ht="105" x14ac:dyDescent="0.2">
      <c r="A65" s="120" t="s">
        <v>138</v>
      </c>
      <c r="B65" s="86" t="s">
        <v>89</v>
      </c>
      <c r="C65" s="86" t="s">
        <v>83</v>
      </c>
      <c r="D65" s="120" t="s">
        <v>661</v>
      </c>
      <c r="E65" s="120" t="s">
        <v>709</v>
      </c>
      <c r="F65" s="120" t="s">
        <v>661</v>
      </c>
      <c r="G65" s="120" t="s">
        <v>709</v>
      </c>
      <c r="H65" s="80" t="s">
        <v>732</v>
      </c>
      <c r="I65" s="80" t="s">
        <v>732</v>
      </c>
      <c r="J65" s="95" t="s">
        <v>668</v>
      </c>
    </row>
    <row r="66" spans="1:10" s="78" customFormat="1" ht="106.5" customHeight="1" x14ac:dyDescent="0.2">
      <c r="A66" s="120" t="s">
        <v>140</v>
      </c>
      <c r="B66" s="86" t="s">
        <v>91</v>
      </c>
      <c r="C66" s="86" t="s">
        <v>83</v>
      </c>
      <c r="D66" s="120" t="s">
        <v>661</v>
      </c>
      <c r="E66" s="120" t="s">
        <v>674</v>
      </c>
      <c r="F66" s="120" t="s">
        <v>661</v>
      </c>
      <c r="G66" s="120" t="s">
        <v>674</v>
      </c>
      <c r="H66" s="80" t="s">
        <v>733</v>
      </c>
      <c r="I66" s="80" t="s">
        <v>733</v>
      </c>
      <c r="J66" s="95" t="s">
        <v>668</v>
      </c>
    </row>
    <row r="67" spans="1:10" s="89" customFormat="1" ht="111.75" customHeight="1" x14ac:dyDescent="0.2">
      <c r="A67" s="120" t="s">
        <v>141</v>
      </c>
      <c r="B67" s="86" t="s">
        <v>734</v>
      </c>
      <c r="C67" s="86" t="s">
        <v>83</v>
      </c>
      <c r="D67" s="120" t="s">
        <v>666</v>
      </c>
      <c r="E67" s="120" t="s">
        <v>674</v>
      </c>
      <c r="F67" s="120" t="s">
        <v>666</v>
      </c>
      <c r="G67" s="120" t="s">
        <v>674</v>
      </c>
      <c r="H67" s="80" t="s">
        <v>735</v>
      </c>
      <c r="I67" s="80" t="s">
        <v>735</v>
      </c>
      <c r="J67" s="95" t="s">
        <v>668</v>
      </c>
    </row>
    <row r="68" spans="1:10" s="78" customFormat="1" ht="105" x14ac:dyDescent="0.2">
      <c r="A68" s="120" t="s">
        <v>229</v>
      </c>
      <c r="B68" s="86" t="s">
        <v>93</v>
      </c>
      <c r="C68" s="86" t="s">
        <v>83</v>
      </c>
      <c r="D68" s="120" t="s">
        <v>661</v>
      </c>
      <c r="E68" s="120" t="s">
        <v>666</v>
      </c>
      <c r="F68" s="120" t="s">
        <v>661</v>
      </c>
      <c r="G68" s="120" t="s">
        <v>666</v>
      </c>
      <c r="H68" s="80" t="s">
        <v>736</v>
      </c>
      <c r="I68" s="80" t="s">
        <v>736</v>
      </c>
      <c r="J68" s="95" t="s">
        <v>668</v>
      </c>
    </row>
    <row r="69" spans="1:10" s="78" customFormat="1" ht="75" x14ac:dyDescent="0.2">
      <c r="A69" s="120" t="s">
        <v>143</v>
      </c>
      <c r="B69" s="86" t="s">
        <v>96</v>
      </c>
      <c r="C69" s="86" t="s">
        <v>95</v>
      </c>
      <c r="D69" s="120" t="s">
        <v>666</v>
      </c>
      <c r="E69" s="120" t="s">
        <v>675</v>
      </c>
      <c r="F69" s="120" t="s">
        <v>666</v>
      </c>
      <c r="G69" s="120" t="s">
        <v>675</v>
      </c>
      <c r="H69" s="80" t="s">
        <v>737</v>
      </c>
      <c r="I69" s="80" t="s">
        <v>737</v>
      </c>
      <c r="J69" s="95" t="s">
        <v>668</v>
      </c>
    </row>
    <row r="70" spans="1:10" s="78" customFormat="1" ht="75" x14ac:dyDescent="0.2">
      <c r="A70" s="120" t="s">
        <v>145</v>
      </c>
      <c r="B70" s="86" t="s">
        <v>308</v>
      </c>
      <c r="C70" s="86" t="s">
        <v>95</v>
      </c>
      <c r="D70" s="120" t="s">
        <v>709</v>
      </c>
      <c r="E70" s="120" t="s">
        <v>674</v>
      </c>
      <c r="F70" s="120" t="s">
        <v>709</v>
      </c>
      <c r="G70" s="120" t="s">
        <v>674</v>
      </c>
      <c r="H70" s="80" t="s">
        <v>738</v>
      </c>
      <c r="I70" s="80" t="s">
        <v>738</v>
      </c>
      <c r="J70" s="95" t="s">
        <v>668</v>
      </c>
    </row>
    <row r="71" spans="1:10" s="78" customFormat="1" ht="105" x14ac:dyDescent="0.2">
      <c r="A71" s="120" t="s">
        <v>147</v>
      </c>
      <c r="B71" s="86" t="s">
        <v>99</v>
      </c>
      <c r="C71" s="86" t="s">
        <v>100</v>
      </c>
      <c r="D71" s="120" t="s">
        <v>666</v>
      </c>
      <c r="E71" s="120" t="s">
        <v>674</v>
      </c>
      <c r="F71" s="120" t="s">
        <v>666</v>
      </c>
      <c r="G71" s="120" t="s">
        <v>674</v>
      </c>
      <c r="H71" s="80" t="s">
        <v>739</v>
      </c>
      <c r="I71" s="80" t="s">
        <v>739</v>
      </c>
      <c r="J71" s="95" t="s">
        <v>668</v>
      </c>
    </row>
    <row r="72" spans="1:10" s="78" customFormat="1" ht="105" x14ac:dyDescent="0.2">
      <c r="A72" s="120" t="s">
        <v>148</v>
      </c>
      <c r="B72" s="86" t="s">
        <v>101</v>
      </c>
      <c r="C72" s="86" t="s">
        <v>100</v>
      </c>
      <c r="D72" s="120" t="s">
        <v>661</v>
      </c>
      <c r="E72" s="120" t="s">
        <v>709</v>
      </c>
      <c r="F72" s="120" t="s">
        <v>661</v>
      </c>
      <c r="G72" s="120" t="s">
        <v>709</v>
      </c>
      <c r="H72" s="80" t="s">
        <v>740</v>
      </c>
      <c r="I72" s="80" t="s">
        <v>740</v>
      </c>
      <c r="J72" s="95" t="s">
        <v>668</v>
      </c>
    </row>
    <row r="73" spans="1:10" s="78" customFormat="1" ht="105" x14ac:dyDescent="0.2">
      <c r="A73" s="120" t="s">
        <v>150</v>
      </c>
      <c r="B73" s="86" t="s">
        <v>103</v>
      </c>
      <c r="C73" s="86" t="s">
        <v>83</v>
      </c>
      <c r="D73" s="120" t="s">
        <v>666</v>
      </c>
      <c r="E73" s="120" t="s">
        <v>674</v>
      </c>
      <c r="F73" s="120" t="s">
        <v>666</v>
      </c>
      <c r="G73" s="120" t="s">
        <v>674</v>
      </c>
      <c r="H73" s="80" t="s">
        <v>740</v>
      </c>
      <c r="I73" s="80" t="s">
        <v>740</v>
      </c>
      <c r="J73" s="95" t="s">
        <v>668</v>
      </c>
    </row>
    <row r="74" spans="1:10" s="78" customFormat="1" ht="105" x14ac:dyDescent="0.2">
      <c r="A74" s="120" t="s">
        <v>151</v>
      </c>
      <c r="B74" s="86" t="s">
        <v>104</v>
      </c>
      <c r="C74" s="86" t="s">
        <v>83</v>
      </c>
      <c r="D74" s="120" t="s">
        <v>709</v>
      </c>
      <c r="E74" s="120" t="s">
        <v>666</v>
      </c>
      <c r="F74" s="120" t="s">
        <v>709</v>
      </c>
      <c r="G74" s="120" t="s">
        <v>666</v>
      </c>
      <c r="H74" s="80" t="s">
        <v>741</v>
      </c>
      <c r="I74" s="80" t="s">
        <v>741</v>
      </c>
      <c r="J74" s="95" t="s">
        <v>668</v>
      </c>
    </row>
    <row r="75" spans="1:10" s="78" customFormat="1" ht="105" x14ac:dyDescent="0.2">
      <c r="A75" s="120" t="s">
        <v>152</v>
      </c>
      <c r="B75" s="86" t="s">
        <v>105</v>
      </c>
      <c r="C75" s="86" t="s">
        <v>100</v>
      </c>
      <c r="D75" s="120" t="s">
        <v>666</v>
      </c>
      <c r="E75" s="120" t="s">
        <v>674</v>
      </c>
      <c r="F75" s="120" t="s">
        <v>666</v>
      </c>
      <c r="G75" s="120" t="s">
        <v>674</v>
      </c>
      <c r="H75" s="80" t="s">
        <v>742</v>
      </c>
      <c r="I75" s="80" t="s">
        <v>742</v>
      </c>
      <c r="J75" s="95" t="s">
        <v>668</v>
      </c>
    </row>
    <row r="76" spans="1:10" s="78" customFormat="1" ht="105" x14ac:dyDescent="0.2">
      <c r="A76" s="120"/>
      <c r="B76" s="86" t="s">
        <v>743</v>
      </c>
      <c r="C76" s="86" t="s">
        <v>100</v>
      </c>
      <c r="D76" s="120" t="s">
        <v>1</v>
      </c>
      <c r="E76" s="120" t="s">
        <v>674</v>
      </c>
      <c r="F76" s="120" t="s">
        <v>1</v>
      </c>
      <c r="G76" s="120" t="s">
        <v>674</v>
      </c>
      <c r="H76" s="80" t="s">
        <v>1</v>
      </c>
      <c r="I76" s="80" t="s">
        <v>1</v>
      </c>
      <c r="J76" s="95" t="s">
        <v>668</v>
      </c>
    </row>
    <row r="77" spans="1:10" s="78" customFormat="1" ht="105" x14ac:dyDescent="0.2">
      <c r="A77" s="120" t="s">
        <v>153</v>
      </c>
      <c r="B77" s="86" t="s">
        <v>106</v>
      </c>
      <c r="C77" s="86" t="s">
        <v>100</v>
      </c>
      <c r="D77" s="120" t="s">
        <v>723</v>
      </c>
      <c r="E77" s="120" t="s">
        <v>360</v>
      </c>
      <c r="F77" s="120" t="s">
        <v>723</v>
      </c>
      <c r="G77" s="120" t="s">
        <v>360</v>
      </c>
      <c r="H77" s="80" t="s">
        <v>744</v>
      </c>
      <c r="I77" s="80" t="s">
        <v>744</v>
      </c>
      <c r="J77" s="95" t="s">
        <v>668</v>
      </c>
    </row>
    <row r="78" spans="1:10" s="78" customFormat="1" ht="90" x14ac:dyDescent="0.2">
      <c r="A78" s="120" t="s">
        <v>154</v>
      </c>
      <c r="B78" s="86" t="s">
        <v>107</v>
      </c>
      <c r="C78" s="86" t="s">
        <v>95</v>
      </c>
      <c r="D78" s="120" t="s">
        <v>666</v>
      </c>
      <c r="E78" s="120" t="s">
        <v>674</v>
      </c>
      <c r="F78" s="120" t="s">
        <v>666</v>
      </c>
      <c r="G78" s="120" t="s">
        <v>674</v>
      </c>
      <c r="H78" s="80" t="s">
        <v>745</v>
      </c>
      <c r="I78" s="80" t="s">
        <v>745</v>
      </c>
      <c r="J78" s="95" t="s">
        <v>668</v>
      </c>
    </row>
    <row r="79" spans="1:10" s="78" customFormat="1" ht="105" x14ac:dyDescent="0.2">
      <c r="A79" s="120" t="s">
        <v>301</v>
      </c>
      <c r="B79" s="86" t="s">
        <v>109</v>
      </c>
      <c r="C79" s="86" t="s">
        <v>83</v>
      </c>
      <c r="D79" s="120" t="s">
        <v>360</v>
      </c>
      <c r="E79" s="120" t="s">
        <v>360</v>
      </c>
      <c r="F79" s="120" t="s">
        <v>360</v>
      </c>
      <c r="G79" s="120" t="s">
        <v>360</v>
      </c>
      <c r="H79" s="80" t="s">
        <v>741</v>
      </c>
      <c r="I79" s="80" t="s">
        <v>741</v>
      </c>
      <c r="J79" s="95" t="s">
        <v>668</v>
      </c>
    </row>
    <row r="80" spans="1:10" s="78" customFormat="1" ht="105" x14ac:dyDescent="0.2">
      <c r="A80" s="120" t="s">
        <v>158</v>
      </c>
      <c r="B80" s="86" t="s">
        <v>231</v>
      </c>
      <c r="C80" s="86" t="s">
        <v>83</v>
      </c>
      <c r="D80" s="120" t="s">
        <v>675</v>
      </c>
      <c r="E80" s="120" t="s">
        <v>702</v>
      </c>
      <c r="F80" s="120" t="s">
        <v>675</v>
      </c>
      <c r="G80" s="120" t="s">
        <v>702</v>
      </c>
      <c r="H80" s="80" t="s">
        <v>746</v>
      </c>
      <c r="I80" s="80" t="s">
        <v>746</v>
      </c>
      <c r="J80" s="95" t="s">
        <v>668</v>
      </c>
    </row>
    <row r="81" spans="1:10" s="78" customFormat="1" ht="75" x14ac:dyDescent="0.2">
      <c r="A81" s="120" t="s">
        <v>232</v>
      </c>
      <c r="B81" s="86" t="s">
        <v>118</v>
      </c>
      <c r="C81" s="86" t="s">
        <v>95</v>
      </c>
      <c r="D81" s="120" t="s">
        <v>670</v>
      </c>
      <c r="E81" s="120" t="s">
        <v>670</v>
      </c>
      <c r="F81" s="120" t="s">
        <v>670</v>
      </c>
      <c r="G81" s="120" t="s">
        <v>670</v>
      </c>
      <c r="H81" s="80" t="s">
        <v>747</v>
      </c>
      <c r="I81" s="80" t="s">
        <v>747</v>
      </c>
      <c r="J81" s="95" t="s">
        <v>668</v>
      </c>
    </row>
    <row r="82" spans="1:10" s="78" customFormat="1" ht="90" x14ac:dyDescent="0.2">
      <c r="A82" s="120" t="s">
        <v>611</v>
      </c>
      <c r="B82" s="86" t="s">
        <v>58</v>
      </c>
      <c r="C82" s="86"/>
      <c r="D82" s="120" t="s">
        <v>661</v>
      </c>
      <c r="E82" s="120" t="s">
        <v>670</v>
      </c>
      <c r="F82" s="120" t="s">
        <v>661</v>
      </c>
      <c r="G82" s="120" t="s">
        <v>670</v>
      </c>
      <c r="H82" s="80" t="s">
        <v>730</v>
      </c>
      <c r="I82" s="80" t="s">
        <v>730</v>
      </c>
      <c r="J82" s="95" t="s">
        <v>668</v>
      </c>
    </row>
    <row r="83" spans="1:10" s="78" customFormat="1" ht="105" x14ac:dyDescent="0.2">
      <c r="A83" s="120" t="s">
        <v>159</v>
      </c>
      <c r="B83" s="86" t="s">
        <v>112</v>
      </c>
      <c r="C83" s="86" t="s">
        <v>83</v>
      </c>
      <c r="D83" s="120" t="s">
        <v>670</v>
      </c>
      <c r="E83" s="120" t="s">
        <v>360</v>
      </c>
      <c r="F83" s="120" t="s">
        <v>670</v>
      </c>
      <c r="G83" s="120" t="s">
        <v>360</v>
      </c>
      <c r="H83" s="80" t="s">
        <v>748</v>
      </c>
      <c r="I83" s="80" t="s">
        <v>748</v>
      </c>
      <c r="J83" s="95" t="s">
        <v>668</v>
      </c>
    </row>
    <row r="84" spans="1:10" s="78" customFormat="1" ht="75" x14ac:dyDescent="0.2">
      <c r="A84" s="120" t="s">
        <v>162</v>
      </c>
      <c r="B84" s="86" t="s">
        <v>115</v>
      </c>
      <c r="C84" s="86" t="s">
        <v>95</v>
      </c>
      <c r="D84" s="120" t="s">
        <v>702</v>
      </c>
      <c r="E84" s="120" t="s">
        <v>695</v>
      </c>
      <c r="F84" s="120" t="s">
        <v>702</v>
      </c>
      <c r="G84" s="120" t="s">
        <v>695</v>
      </c>
      <c r="H84" s="80" t="s">
        <v>749</v>
      </c>
      <c r="I84" s="80" t="s">
        <v>749</v>
      </c>
      <c r="J84" s="95" t="s">
        <v>668</v>
      </c>
    </row>
    <row r="85" spans="1:10" s="78" customFormat="1" ht="75" x14ac:dyDescent="0.2">
      <c r="A85" s="120"/>
      <c r="B85" s="86" t="s">
        <v>750</v>
      </c>
      <c r="C85" s="86" t="s">
        <v>95</v>
      </c>
      <c r="D85" s="120" t="s">
        <v>1</v>
      </c>
      <c r="E85" s="120" t="s">
        <v>695</v>
      </c>
      <c r="F85" s="120" t="s">
        <v>1</v>
      </c>
      <c r="G85" s="120" t="s">
        <v>695</v>
      </c>
      <c r="H85" s="82" t="s">
        <v>1</v>
      </c>
      <c r="I85" s="82" t="s">
        <v>1</v>
      </c>
      <c r="J85" s="95" t="s">
        <v>668</v>
      </c>
    </row>
    <row r="86" spans="1:10" s="78" customFormat="1" ht="105" x14ac:dyDescent="0.2">
      <c r="A86" s="120" t="s">
        <v>164</v>
      </c>
      <c r="B86" s="86" t="s">
        <v>117</v>
      </c>
      <c r="C86" s="86" t="s">
        <v>100</v>
      </c>
      <c r="D86" s="120" t="s">
        <v>661</v>
      </c>
      <c r="E86" s="120" t="s">
        <v>360</v>
      </c>
      <c r="F86" s="120" t="s">
        <v>661</v>
      </c>
      <c r="G86" s="120" t="s">
        <v>360</v>
      </c>
      <c r="H86" s="80" t="s">
        <v>751</v>
      </c>
      <c r="I86" s="80" t="s">
        <v>751</v>
      </c>
      <c r="J86" s="95" t="s">
        <v>668</v>
      </c>
    </row>
    <row r="87" spans="1:10" s="78" customFormat="1" ht="75" x14ac:dyDescent="0.2">
      <c r="A87" s="120" t="s">
        <v>165</v>
      </c>
      <c r="B87" s="86" t="s">
        <v>309</v>
      </c>
      <c r="C87" s="86" t="s">
        <v>95</v>
      </c>
      <c r="D87" s="120" t="s">
        <v>661</v>
      </c>
      <c r="E87" s="120" t="s">
        <v>709</v>
      </c>
      <c r="F87" s="120" t="s">
        <v>661</v>
      </c>
      <c r="G87" s="120" t="s">
        <v>709</v>
      </c>
      <c r="H87" s="80" t="s">
        <v>752</v>
      </c>
      <c r="I87" s="80" t="s">
        <v>752</v>
      </c>
      <c r="J87" s="95" t="s">
        <v>668</v>
      </c>
    </row>
    <row r="88" spans="1:10" s="78" customFormat="1" ht="105" x14ac:dyDescent="0.2">
      <c r="A88" s="120" t="s">
        <v>167</v>
      </c>
      <c r="B88" s="86" t="s">
        <v>753</v>
      </c>
      <c r="C88" s="86" t="s">
        <v>83</v>
      </c>
      <c r="D88" s="120" t="s">
        <v>723</v>
      </c>
      <c r="E88" s="120" t="s">
        <v>523</v>
      </c>
      <c r="F88" s="120" t="s">
        <v>723</v>
      </c>
      <c r="G88" s="120" t="s">
        <v>523</v>
      </c>
      <c r="H88" s="80" t="s">
        <v>754</v>
      </c>
      <c r="I88" s="80" t="s">
        <v>754</v>
      </c>
      <c r="J88" s="95" t="s">
        <v>668</v>
      </c>
    </row>
    <row r="89" spans="1:10" s="78" customFormat="1" ht="105" x14ac:dyDescent="0.2">
      <c r="A89" s="120" t="s">
        <v>240</v>
      </c>
      <c r="B89" s="86" t="s">
        <v>122</v>
      </c>
      <c r="C89" s="86" t="s">
        <v>83</v>
      </c>
      <c r="D89" s="120" t="s">
        <v>702</v>
      </c>
      <c r="E89" s="120" t="s">
        <v>523</v>
      </c>
      <c r="F89" s="120" t="s">
        <v>702</v>
      </c>
      <c r="G89" s="120" t="s">
        <v>523</v>
      </c>
      <c r="H89" s="80" t="s">
        <v>755</v>
      </c>
      <c r="I89" s="80" t="s">
        <v>756</v>
      </c>
      <c r="J89" s="95" t="s">
        <v>668</v>
      </c>
    </row>
    <row r="90" spans="1:10" s="78" customFormat="1" ht="45" x14ac:dyDescent="0.2">
      <c r="A90" s="120" t="s">
        <v>614</v>
      </c>
      <c r="B90" s="86" t="s">
        <v>59</v>
      </c>
      <c r="C90" s="86"/>
      <c r="D90" s="120" t="s">
        <v>666</v>
      </c>
      <c r="E90" s="120" t="s">
        <v>671</v>
      </c>
      <c r="F90" s="120" t="s">
        <v>666</v>
      </c>
      <c r="G90" s="120" t="s">
        <v>360</v>
      </c>
      <c r="H90" s="80" t="s">
        <v>757</v>
      </c>
      <c r="I90" s="80" t="s">
        <v>757</v>
      </c>
      <c r="J90" s="95" t="s">
        <v>668</v>
      </c>
    </row>
    <row r="91" spans="1:10" s="78" customFormat="1" ht="105" x14ac:dyDescent="0.2">
      <c r="A91" s="120" t="s">
        <v>170</v>
      </c>
      <c r="B91" s="86" t="s">
        <v>124</v>
      </c>
      <c r="C91" s="86" t="s">
        <v>83</v>
      </c>
      <c r="D91" s="120" t="s">
        <v>709</v>
      </c>
      <c r="E91" s="120" t="s">
        <v>666</v>
      </c>
      <c r="F91" s="120" t="s">
        <v>709</v>
      </c>
      <c r="G91" s="120" t="s">
        <v>666</v>
      </c>
      <c r="H91" s="80" t="s">
        <v>758</v>
      </c>
      <c r="I91" s="80" t="s">
        <v>758</v>
      </c>
      <c r="J91" s="95" t="s">
        <v>668</v>
      </c>
    </row>
    <row r="92" spans="1:10" s="78" customFormat="1" ht="105" x14ac:dyDescent="0.2">
      <c r="A92" s="120" t="s">
        <v>171</v>
      </c>
      <c r="B92" s="86" t="s">
        <v>759</v>
      </c>
      <c r="C92" s="86" t="s">
        <v>83</v>
      </c>
      <c r="D92" s="120" t="s">
        <v>670</v>
      </c>
      <c r="E92" s="120" t="s">
        <v>670</v>
      </c>
      <c r="F92" s="120" t="s">
        <v>670</v>
      </c>
      <c r="G92" s="120" t="s">
        <v>670</v>
      </c>
      <c r="H92" s="80" t="s">
        <v>760</v>
      </c>
      <c r="I92" s="80" t="s">
        <v>760</v>
      </c>
      <c r="J92" s="95" t="s">
        <v>668</v>
      </c>
    </row>
    <row r="93" spans="1:10" s="78" customFormat="1" ht="105" x14ac:dyDescent="0.2">
      <c r="A93" s="120" t="s">
        <v>172</v>
      </c>
      <c r="B93" s="86" t="s">
        <v>125</v>
      </c>
      <c r="C93" s="86" t="s">
        <v>100</v>
      </c>
      <c r="D93" s="120" t="s">
        <v>674</v>
      </c>
      <c r="E93" s="120" t="s">
        <v>675</v>
      </c>
      <c r="F93" s="120" t="s">
        <v>674</v>
      </c>
      <c r="G93" s="120" t="s">
        <v>675</v>
      </c>
      <c r="H93" s="80" t="s">
        <v>761</v>
      </c>
      <c r="I93" s="80" t="s">
        <v>761</v>
      </c>
      <c r="J93" s="95" t="s">
        <v>668</v>
      </c>
    </row>
    <row r="94" spans="1:10" s="78" customFormat="1" ht="105" x14ac:dyDescent="0.2">
      <c r="A94" s="120"/>
      <c r="B94" s="86" t="s">
        <v>762</v>
      </c>
      <c r="C94" s="86" t="s">
        <v>100</v>
      </c>
      <c r="D94" s="120" t="s">
        <v>1</v>
      </c>
      <c r="E94" s="120" t="s">
        <v>675</v>
      </c>
      <c r="F94" s="120" t="s">
        <v>1</v>
      </c>
      <c r="G94" s="120" t="s">
        <v>675</v>
      </c>
      <c r="H94" s="82" t="s">
        <v>1</v>
      </c>
      <c r="I94" s="82" t="s">
        <v>1</v>
      </c>
      <c r="J94" s="95" t="s">
        <v>668</v>
      </c>
    </row>
    <row r="95" spans="1:10" s="78" customFormat="1" ht="105" x14ac:dyDescent="0.2">
      <c r="A95" s="120" t="s">
        <v>174</v>
      </c>
      <c r="B95" s="86" t="s">
        <v>127</v>
      </c>
      <c r="C95" s="86" t="s">
        <v>100</v>
      </c>
      <c r="D95" s="120" t="s">
        <v>523</v>
      </c>
      <c r="E95" s="120" t="s">
        <v>671</v>
      </c>
      <c r="F95" s="120" t="s">
        <v>523</v>
      </c>
      <c r="G95" s="120" t="s">
        <v>523</v>
      </c>
      <c r="H95" s="80" t="s">
        <v>763</v>
      </c>
      <c r="I95" s="80" t="s">
        <v>763</v>
      </c>
      <c r="J95" s="95" t="s">
        <v>668</v>
      </c>
    </row>
    <row r="96" spans="1:10" s="78" customFormat="1" ht="120" x14ac:dyDescent="0.2">
      <c r="A96" s="120" t="s">
        <v>175</v>
      </c>
      <c r="B96" s="86" t="s">
        <v>128</v>
      </c>
      <c r="C96" s="86" t="s">
        <v>292</v>
      </c>
      <c r="D96" s="120" t="s">
        <v>523</v>
      </c>
      <c r="E96" s="120" t="s">
        <v>360</v>
      </c>
      <c r="F96" s="120" t="s">
        <v>523</v>
      </c>
      <c r="G96" s="120" t="s">
        <v>360</v>
      </c>
      <c r="H96" s="80" t="s">
        <v>764</v>
      </c>
      <c r="I96" s="80" t="s">
        <v>764</v>
      </c>
      <c r="J96" s="95" t="s">
        <v>668</v>
      </c>
    </row>
    <row r="97" spans="1:10" s="78" customFormat="1" ht="105" x14ac:dyDescent="0.2">
      <c r="A97" s="120" t="s">
        <v>617</v>
      </c>
      <c r="B97" s="86" t="s">
        <v>60</v>
      </c>
      <c r="C97" s="86" t="s">
        <v>100</v>
      </c>
      <c r="D97" s="120" t="s">
        <v>674</v>
      </c>
      <c r="E97" s="120" t="s">
        <v>523</v>
      </c>
      <c r="F97" s="120" t="s">
        <v>674</v>
      </c>
      <c r="G97" s="120" t="s">
        <v>523</v>
      </c>
      <c r="H97" s="80" t="s">
        <v>730</v>
      </c>
      <c r="I97" s="80" t="s">
        <v>730</v>
      </c>
      <c r="J97" s="95" t="s">
        <v>668</v>
      </c>
    </row>
    <row r="98" spans="1:10" s="78" customFormat="1" ht="105" x14ac:dyDescent="0.2">
      <c r="A98" s="120" t="s">
        <v>178</v>
      </c>
      <c r="B98" s="86" t="s">
        <v>130</v>
      </c>
      <c r="C98" s="86" t="s">
        <v>100</v>
      </c>
      <c r="D98" s="120" t="s">
        <v>695</v>
      </c>
      <c r="E98" s="120" t="s">
        <v>523</v>
      </c>
      <c r="F98" s="120" t="s">
        <v>695</v>
      </c>
      <c r="G98" s="120" t="s">
        <v>523</v>
      </c>
      <c r="H98" s="80" t="s">
        <v>765</v>
      </c>
      <c r="I98" s="80" t="s">
        <v>765</v>
      </c>
      <c r="J98" s="95" t="s">
        <v>668</v>
      </c>
    </row>
    <row r="99" spans="1:10" s="78" customFormat="1" ht="105" x14ac:dyDescent="0.2">
      <c r="A99" s="120" t="s">
        <v>179</v>
      </c>
      <c r="B99" s="86" t="s">
        <v>131</v>
      </c>
      <c r="C99" s="86" t="s">
        <v>100</v>
      </c>
      <c r="D99" s="120" t="s">
        <v>675</v>
      </c>
      <c r="E99" s="120" t="s">
        <v>702</v>
      </c>
      <c r="F99" s="120" t="s">
        <v>675</v>
      </c>
      <c r="G99" s="120" t="s">
        <v>702</v>
      </c>
      <c r="H99" s="80" t="s">
        <v>766</v>
      </c>
      <c r="I99" s="80" t="s">
        <v>767</v>
      </c>
      <c r="J99" s="95" t="s">
        <v>668</v>
      </c>
    </row>
    <row r="100" spans="1:10" s="78" customFormat="1" ht="105" x14ac:dyDescent="0.2">
      <c r="A100" s="120"/>
      <c r="B100" s="86" t="s">
        <v>768</v>
      </c>
      <c r="C100" s="86" t="s">
        <v>100</v>
      </c>
      <c r="D100" s="120" t="s">
        <v>1</v>
      </c>
      <c r="E100" s="120" t="s">
        <v>523</v>
      </c>
      <c r="F100" s="120" t="s">
        <v>1</v>
      </c>
      <c r="G100" s="120" t="s">
        <v>523</v>
      </c>
      <c r="H100" s="82" t="s">
        <v>1</v>
      </c>
      <c r="I100" s="82" t="s">
        <v>1</v>
      </c>
      <c r="J100" s="95" t="s">
        <v>668</v>
      </c>
    </row>
    <row r="101" spans="1:10" s="90" customFormat="1" ht="17.25" customHeight="1" x14ac:dyDescent="0.2">
      <c r="A101" s="406" t="s">
        <v>533</v>
      </c>
      <c r="B101" s="406"/>
      <c r="C101" s="406"/>
      <c r="D101" s="406"/>
      <c r="E101" s="406"/>
      <c r="F101" s="406"/>
      <c r="G101" s="406"/>
      <c r="H101" s="406"/>
      <c r="I101" s="406"/>
      <c r="J101" s="406"/>
    </row>
    <row r="102" spans="1:10" s="90" customFormat="1" ht="72.599999999999994" customHeight="1" x14ac:dyDescent="0.2">
      <c r="A102" s="121" t="s">
        <v>203</v>
      </c>
      <c r="B102" s="122" t="s">
        <v>76</v>
      </c>
      <c r="C102" s="123"/>
      <c r="D102" s="124"/>
      <c r="E102" s="124"/>
      <c r="F102" s="124"/>
      <c r="G102" s="124"/>
      <c r="H102" s="125"/>
      <c r="I102" s="125"/>
      <c r="J102" s="123"/>
    </row>
    <row r="103" spans="1:10" s="90" customFormat="1" ht="184.9" customHeight="1" x14ac:dyDescent="0.2">
      <c r="A103" s="124"/>
      <c r="B103" s="126" t="s">
        <v>771</v>
      </c>
      <c r="C103" s="125" t="s">
        <v>242</v>
      </c>
      <c r="D103" s="124" t="s">
        <v>1</v>
      </c>
      <c r="E103" s="124" t="s">
        <v>772</v>
      </c>
      <c r="F103" s="124" t="s">
        <v>1</v>
      </c>
      <c r="G103" s="124" t="s">
        <v>473</v>
      </c>
      <c r="H103" s="125" t="s">
        <v>1</v>
      </c>
      <c r="I103" s="125" t="s">
        <v>1</v>
      </c>
      <c r="J103" s="123"/>
    </row>
    <row r="104" spans="1:10" s="90" customFormat="1" ht="175.9" customHeight="1" x14ac:dyDescent="0.2">
      <c r="A104" s="124"/>
      <c r="B104" s="126" t="s">
        <v>773</v>
      </c>
      <c r="C104" s="125" t="s">
        <v>242</v>
      </c>
      <c r="D104" s="124" t="s">
        <v>1</v>
      </c>
      <c r="E104" s="124" t="s">
        <v>774</v>
      </c>
      <c r="F104" s="124" t="s">
        <v>1</v>
      </c>
      <c r="G104" s="124" t="s">
        <v>775</v>
      </c>
      <c r="H104" s="125" t="s">
        <v>1</v>
      </c>
      <c r="I104" s="125" t="s">
        <v>1</v>
      </c>
      <c r="J104" s="123"/>
    </row>
    <row r="105" spans="1:10" s="90" customFormat="1" ht="237" customHeight="1" x14ac:dyDescent="0.2">
      <c r="A105" s="124" t="s">
        <v>243</v>
      </c>
      <c r="B105" s="123" t="s">
        <v>245</v>
      </c>
      <c r="C105" s="125" t="s">
        <v>77</v>
      </c>
      <c r="D105" s="124" t="s">
        <v>456</v>
      </c>
      <c r="E105" s="124" t="s">
        <v>457</v>
      </c>
      <c r="F105" s="124" t="s">
        <v>776</v>
      </c>
      <c r="G105" s="124" t="s">
        <v>777</v>
      </c>
      <c r="H105" s="125" t="s">
        <v>778</v>
      </c>
      <c r="I105" s="125" t="s">
        <v>779</v>
      </c>
      <c r="J105" s="125" t="s">
        <v>780</v>
      </c>
    </row>
    <row r="106" spans="1:10" s="90" customFormat="1" ht="105.6" customHeight="1" x14ac:dyDescent="0.2">
      <c r="A106" s="124"/>
      <c r="B106" s="126" t="s">
        <v>781</v>
      </c>
      <c r="C106" s="125" t="s">
        <v>242</v>
      </c>
      <c r="D106" s="124" t="s">
        <v>1</v>
      </c>
      <c r="E106" s="124" t="s">
        <v>458</v>
      </c>
      <c r="F106" s="124" t="s">
        <v>1</v>
      </c>
      <c r="G106" s="124" t="s">
        <v>777</v>
      </c>
      <c r="H106" s="125" t="s">
        <v>1</v>
      </c>
      <c r="I106" s="125" t="s">
        <v>1</v>
      </c>
      <c r="J106" s="125" t="s">
        <v>782</v>
      </c>
    </row>
    <row r="107" spans="1:10" s="90" customFormat="1" ht="211.15" customHeight="1" x14ac:dyDescent="0.2">
      <c r="A107" s="124" t="s">
        <v>244</v>
      </c>
      <c r="B107" s="123" t="s">
        <v>246</v>
      </c>
      <c r="C107" s="125" t="s">
        <v>77</v>
      </c>
      <c r="D107" s="124" t="s">
        <v>456</v>
      </c>
      <c r="E107" s="124" t="s">
        <v>457</v>
      </c>
      <c r="F107" s="124" t="s">
        <v>783</v>
      </c>
      <c r="G107" s="124" t="s">
        <v>457</v>
      </c>
      <c r="H107" s="125" t="s">
        <v>784</v>
      </c>
      <c r="I107" s="125" t="s">
        <v>785</v>
      </c>
      <c r="J107" s="125"/>
    </row>
    <row r="108" spans="1:10" s="90" customFormat="1" ht="247.9" customHeight="1" x14ac:dyDescent="0.2">
      <c r="A108" s="124"/>
      <c r="B108" s="127" t="s">
        <v>786</v>
      </c>
      <c r="C108" s="125" t="s">
        <v>242</v>
      </c>
      <c r="D108" s="124" t="s">
        <v>1</v>
      </c>
      <c r="E108" s="124" t="s">
        <v>285</v>
      </c>
      <c r="F108" s="124" t="s">
        <v>1</v>
      </c>
      <c r="G108" s="124" t="s">
        <v>787</v>
      </c>
      <c r="H108" s="125" t="s">
        <v>1</v>
      </c>
      <c r="I108" s="125" t="s">
        <v>1</v>
      </c>
      <c r="J108" s="123"/>
    </row>
    <row r="109" spans="1:10" s="90" customFormat="1" ht="79.900000000000006" customHeight="1" x14ac:dyDescent="0.2">
      <c r="A109" s="128" t="s">
        <v>247</v>
      </c>
      <c r="B109" s="122" t="s">
        <v>181</v>
      </c>
      <c r="C109" s="123"/>
      <c r="D109" s="124"/>
      <c r="E109" s="124"/>
      <c r="F109" s="124"/>
      <c r="G109" s="124"/>
      <c r="H109" s="125"/>
      <c r="I109" s="125"/>
      <c r="J109" s="123"/>
    </row>
    <row r="110" spans="1:10" s="90" customFormat="1" ht="255" customHeight="1" x14ac:dyDescent="0.2">
      <c r="A110" s="124" t="s">
        <v>248</v>
      </c>
      <c r="B110" s="123" t="s">
        <v>236</v>
      </c>
      <c r="C110" s="125" t="s">
        <v>186</v>
      </c>
      <c r="D110" s="124" t="s">
        <v>788</v>
      </c>
      <c r="E110" s="124" t="s">
        <v>457</v>
      </c>
      <c r="F110" s="124" t="s">
        <v>541</v>
      </c>
      <c r="G110" s="124" t="s">
        <v>789</v>
      </c>
      <c r="H110" s="125" t="s">
        <v>790</v>
      </c>
      <c r="I110" s="125" t="s">
        <v>791</v>
      </c>
      <c r="J110" s="125" t="s">
        <v>792</v>
      </c>
    </row>
    <row r="111" spans="1:10" s="90" customFormat="1" ht="75.599999999999994" customHeight="1" x14ac:dyDescent="0.2">
      <c r="A111" s="124"/>
      <c r="B111" s="126" t="s">
        <v>793</v>
      </c>
      <c r="C111" s="123" t="s">
        <v>249</v>
      </c>
      <c r="D111" s="124" t="s">
        <v>1</v>
      </c>
      <c r="E111" s="124" t="s">
        <v>459</v>
      </c>
      <c r="F111" s="124" t="s">
        <v>1</v>
      </c>
      <c r="G111" s="124" t="s">
        <v>541</v>
      </c>
      <c r="H111" s="125" t="s">
        <v>1</v>
      </c>
      <c r="I111" s="125" t="s">
        <v>1</v>
      </c>
      <c r="J111" s="123"/>
    </row>
    <row r="112" spans="1:10" s="90" customFormat="1" ht="121.15" customHeight="1" x14ac:dyDescent="0.2">
      <c r="A112" s="124" t="s">
        <v>250</v>
      </c>
      <c r="B112" s="123" t="s">
        <v>187</v>
      </c>
      <c r="C112" s="123" t="s">
        <v>78</v>
      </c>
      <c r="D112" s="124" t="s">
        <v>794</v>
      </c>
      <c r="E112" s="124" t="s">
        <v>457</v>
      </c>
      <c r="F112" s="124" t="s">
        <v>795</v>
      </c>
      <c r="G112" s="124"/>
      <c r="H112" s="125" t="s">
        <v>796</v>
      </c>
      <c r="I112" s="125" t="s">
        <v>797</v>
      </c>
      <c r="J112" s="123"/>
    </row>
    <row r="113" spans="1:10" s="90" customFormat="1" ht="119.45" customHeight="1" x14ac:dyDescent="0.2">
      <c r="A113" s="124"/>
      <c r="B113" s="126" t="s">
        <v>798</v>
      </c>
      <c r="C113" s="125" t="s">
        <v>251</v>
      </c>
      <c r="D113" s="124" t="s">
        <v>1</v>
      </c>
      <c r="E113" s="124" t="s">
        <v>799</v>
      </c>
      <c r="F113" s="124" t="s">
        <v>1</v>
      </c>
      <c r="G113" s="124" t="s">
        <v>800</v>
      </c>
      <c r="H113" s="125" t="s">
        <v>1</v>
      </c>
      <c r="I113" s="125" t="s">
        <v>1</v>
      </c>
      <c r="J113" s="123"/>
    </row>
    <row r="114" spans="1:10" s="90" customFormat="1" ht="73.900000000000006" customHeight="1" x14ac:dyDescent="0.2">
      <c r="A114" s="124" t="s">
        <v>252</v>
      </c>
      <c r="B114" s="129" t="s">
        <v>188</v>
      </c>
      <c r="C114" s="125" t="s">
        <v>78</v>
      </c>
      <c r="D114" s="124" t="s">
        <v>794</v>
      </c>
      <c r="E114" s="124" t="s">
        <v>457</v>
      </c>
      <c r="F114" s="124" t="s">
        <v>801</v>
      </c>
      <c r="G114" s="124" t="s">
        <v>802</v>
      </c>
      <c r="H114" s="125" t="s">
        <v>803</v>
      </c>
      <c r="I114" s="125" t="s">
        <v>804</v>
      </c>
      <c r="J114" s="123"/>
    </row>
    <row r="115" spans="1:10" s="90" customFormat="1" ht="120" customHeight="1" x14ac:dyDescent="0.2">
      <c r="A115" s="124"/>
      <c r="B115" s="126" t="s">
        <v>805</v>
      </c>
      <c r="C115" s="125" t="s">
        <v>251</v>
      </c>
      <c r="D115" s="124" t="s">
        <v>1</v>
      </c>
      <c r="E115" s="124" t="s">
        <v>799</v>
      </c>
      <c r="F115" s="124" t="s">
        <v>1</v>
      </c>
      <c r="G115" s="124" t="s">
        <v>806</v>
      </c>
      <c r="H115" s="125" t="s">
        <v>1</v>
      </c>
      <c r="I115" s="125" t="s">
        <v>1</v>
      </c>
      <c r="J115" s="123"/>
    </row>
    <row r="116" spans="1:10" s="90" customFormat="1" ht="152.44999999999999" customHeight="1" x14ac:dyDescent="0.2">
      <c r="A116" s="124" t="s">
        <v>253</v>
      </c>
      <c r="B116" s="129" t="s">
        <v>189</v>
      </c>
      <c r="C116" s="125" t="s">
        <v>78</v>
      </c>
      <c r="D116" s="124" t="s">
        <v>794</v>
      </c>
      <c r="E116" s="124" t="s">
        <v>457</v>
      </c>
      <c r="F116" s="124" t="s">
        <v>795</v>
      </c>
      <c r="G116" s="124" t="s">
        <v>807</v>
      </c>
      <c r="H116" s="125" t="s">
        <v>808</v>
      </c>
      <c r="I116" s="125" t="s">
        <v>809</v>
      </c>
      <c r="J116" s="123"/>
    </row>
    <row r="117" spans="1:10" s="90" customFormat="1" ht="120.6" customHeight="1" x14ac:dyDescent="0.2">
      <c r="A117" s="124"/>
      <c r="B117" s="126" t="s">
        <v>810</v>
      </c>
      <c r="C117" s="125" t="s">
        <v>251</v>
      </c>
      <c r="D117" s="124" t="s">
        <v>1</v>
      </c>
      <c r="E117" s="124" t="s">
        <v>799</v>
      </c>
      <c r="F117" s="124" t="s">
        <v>1</v>
      </c>
      <c r="G117" s="124" t="s">
        <v>811</v>
      </c>
      <c r="H117" s="125" t="s">
        <v>1</v>
      </c>
      <c r="I117" s="125" t="s">
        <v>1</v>
      </c>
      <c r="J117" s="123"/>
    </row>
    <row r="118" spans="1:10" s="90" customFormat="1" ht="84.6" customHeight="1" x14ac:dyDescent="0.2">
      <c r="A118" s="128" t="s">
        <v>254</v>
      </c>
      <c r="B118" s="122" t="s">
        <v>182</v>
      </c>
      <c r="C118" s="125"/>
      <c r="D118" s="124"/>
      <c r="E118" s="124"/>
      <c r="F118" s="124"/>
      <c r="G118" s="124"/>
      <c r="H118" s="125"/>
      <c r="I118" s="125"/>
      <c r="J118" s="123"/>
    </row>
    <row r="119" spans="1:10" s="90" customFormat="1" ht="139.15" customHeight="1" x14ac:dyDescent="0.2">
      <c r="A119" s="124" t="s">
        <v>255</v>
      </c>
      <c r="B119" s="123" t="s">
        <v>434</v>
      </c>
      <c r="C119" s="125" t="s">
        <v>183</v>
      </c>
      <c r="D119" s="124" t="s">
        <v>795</v>
      </c>
      <c r="E119" s="124" t="s">
        <v>457</v>
      </c>
      <c r="F119" s="124" t="s">
        <v>550</v>
      </c>
      <c r="G119" s="124" t="s">
        <v>551</v>
      </c>
      <c r="H119" s="125" t="s">
        <v>812</v>
      </c>
      <c r="I119" s="125" t="s">
        <v>813</v>
      </c>
      <c r="J119" s="123"/>
    </row>
    <row r="120" spans="1:10" s="90" customFormat="1" ht="67.900000000000006" customHeight="1" x14ac:dyDescent="0.2">
      <c r="A120" s="130"/>
      <c r="B120" s="126" t="s">
        <v>814</v>
      </c>
      <c r="C120" s="125" t="s">
        <v>257</v>
      </c>
      <c r="D120" s="124" t="s">
        <v>1</v>
      </c>
      <c r="E120" s="124" t="s">
        <v>460</v>
      </c>
      <c r="F120" s="124" t="s">
        <v>1</v>
      </c>
      <c r="G120" s="124" t="s">
        <v>550</v>
      </c>
      <c r="H120" s="125" t="s">
        <v>1</v>
      </c>
      <c r="I120" s="125" t="s">
        <v>1</v>
      </c>
      <c r="J120" s="123"/>
    </row>
    <row r="121" spans="1:10" s="90" customFormat="1" ht="122.45" customHeight="1" x14ac:dyDescent="0.2">
      <c r="A121" s="124" t="s">
        <v>256</v>
      </c>
      <c r="B121" s="129" t="s">
        <v>190</v>
      </c>
      <c r="C121" s="125" t="s">
        <v>75</v>
      </c>
      <c r="D121" s="124" t="s">
        <v>788</v>
      </c>
      <c r="E121" s="124" t="s">
        <v>457</v>
      </c>
      <c r="F121" s="124" t="s">
        <v>788</v>
      </c>
      <c r="G121" s="124" t="s">
        <v>815</v>
      </c>
      <c r="H121" s="125" t="s">
        <v>816</v>
      </c>
      <c r="I121" s="125" t="s">
        <v>817</v>
      </c>
      <c r="J121" s="123"/>
    </row>
    <row r="122" spans="1:10" s="90" customFormat="1" ht="185.45" customHeight="1" x14ac:dyDescent="0.2">
      <c r="A122" s="124" t="s">
        <v>258</v>
      </c>
      <c r="B122" s="123" t="s">
        <v>554</v>
      </c>
      <c r="C122" s="125" t="s">
        <v>191</v>
      </c>
      <c r="D122" s="124" t="s">
        <v>788</v>
      </c>
      <c r="E122" s="124" t="s">
        <v>457</v>
      </c>
      <c r="F122" s="124"/>
      <c r="G122" s="124"/>
      <c r="H122" s="125" t="s">
        <v>818</v>
      </c>
      <c r="I122" s="125" t="s">
        <v>819</v>
      </c>
      <c r="J122" s="123"/>
    </row>
    <row r="123" spans="1:10" s="90" customFormat="1" ht="38.25" x14ac:dyDescent="0.2">
      <c r="A123" s="128" t="s">
        <v>259</v>
      </c>
      <c r="B123" s="122" t="s">
        <v>184</v>
      </c>
      <c r="C123" s="125"/>
      <c r="D123" s="124"/>
      <c r="E123" s="124"/>
      <c r="F123" s="124"/>
      <c r="G123" s="124"/>
      <c r="H123" s="125"/>
      <c r="I123" s="125"/>
      <c r="J123" s="123"/>
    </row>
    <row r="124" spans="1:10" s="90" customFormat="1" ht="179.45" customHeight="1" x14ac:dyDescent="0.2">
      <c r="A124" s="124" t="s">
        <v>260</v>
      </c>
      <c r="B124" s="123" t="s">
        <v>192</v>
      </c>
      <c r="C124" s="125" t="s">
        <v>74</v>
      </c>
      <c r="D124" s="124" t="s">
        <v>541</v>
      </c>
      <c r="E124" s="124" t="s">
        <v>820</v>
      </c>
      <c r="F124" s="124" t="s">
        <v>821</v>
      </c>
      <c r="G124" s="124" t="s">
        <v>820</v>
      </c>
      <c r="H124" s="125" t="s">
        <v>192</v>
      </c>
      <c r="I124" s="125" t="s">
        <v>822</v>
      </c>
      <c r="J124" s="123"/>
    </row>
    <row r="125" spans="1:10" s="90" customFormat="1" ht="293.25" x14ac:dyDescent="0.2">
      <c r="A125" s="124" t="s">
        <v>261</v>
      </c>
      <c r="B125" s="129" t="s">
        <v>193</v>
      </c>
      <c r="C125" s="125" t="s">
        <v>74</v>
      </c>
      <c r="D125" s="124" t="s">
        <v>795</v>
      </c>
      <c r="E125" s="124" t="s">
        <v>457</v>
      </c>
      <c r="F125" s="124" t="s">
        <v>795</v>
      </c>
      <c r="G125" s="124" t="s">
        <v>823</v>
      </c>
      <c r="H125" s="109" t="s">
        <v>193</v>
      </c>
      <c r="I125" s="125" t="s">
        <v>824</v>
      </c>
      <c r="J125" s="123"/>
    </row>
    <row r="126" spans="1:10" s="90" customFormat="1" ht="78.599999999999994" customHeight="1" x14ac:dyDescent="0.2">
      <c r="A126" s="124"/>
      <c r="B126" s="126" t="s">
        <v>825</v>
      </c>
      <c r="C126" s="125" t="s">
        <v>461</v>
      </c>
      <c r="D126" s="124" t="s">
        <v>1</v>
      </c>
      <c r="E126" s="124" t="s">
        <v>460</v>
      </c>
      <c r="F126" s="124" t="s">
        <v>1</v>
      </c>
      <c r="G126" s="124"/>
      <c r="H126" s="125" t="s">
        <v>1</v>
      </c>
      <c r="I126" s="125" t="s">
        <v>1</v>
      </c>
      <c r="J126" s="123"/>
    </row>
    <row r="127" spans="1:10" s="90" customFormat="1" ht="51" x14ac:dyDescent="0.2">
      <c r="A127" s="124" t="s">
        <v>262</v>
      </c>
      <c r="B127" s="129" t="s">
        <v>436</v>
      </c>
      <c r="C127" s="125" t="s">
        <v>74</v>
      </c>
      <c r="D127" s="124"/>
      <c r="E127" s="124"/>
      <c r="F127" s="131"/>
      <c r="G127" s="131"/>
      <c r="H127" s="125"/>
      <c r="I127" s="125"/>
      <c r="J127" s="123"/>
    </row>
    <row r="128" spans="1:10" s="90" customFormat="1" ht="92.45" customHeight="1" x14ac:dyDescent="0.2">
      <c r="A128" s="124" t="s">
        <v>437</v>
      </c>
      <c r="B128" s="123" t="s">
        <v>194</v>
      </c>
      <c r="C128" s="125" t="s">
        <v>74</v>
      </c>
      <c r="D128" s="124" t="s">
        <v>456</v>
      </c>
      <c r="E128" s="124" t="s">
        <v>457</v>
      </c>
      <c r="F128" s="131" t="s">
        <v>826</v>
      </c>
      <c r="G128" s="131" t="s">
        <v>827</v>
      </c>
      <c r="H128" s="125" t="s">
        <v>828</v>
      </c>
      <c r="I128" s="125" t="s">
        <v>829</v>
      </c>
      <c r="J128" s="123"/>
    </row>
    <row r="129" spans="1:10" s="90" customFormat="1" ht="101.45" customHeight="1" x14ac:dyDescent="0.2">
      <c r="A129" s="124" t="s">
        <v>438</v>
      </c>
      <c r="B129" s="123" t="s">
        <v>195</v>
      </c>
      <c r="C129" s="125" t="s">
        <v>74</v>
      </c>
      <c r="D129" s="124" t="s">
        <v>462</v>
      </c>
      <c r="E129" s="124" t="s">
        <v>457</v>
      </c>
      <c r="F129" s="131" t="s">
        <v>492</v>
      </c>
      <c r="G129" s="131" t="s">
        <v>492</v>
      </c>
      <c r="H129" s="125" t="s">
        <v>830</v>
      </c>
      <c r="I129" s="125" t="s">
        <v>831</v>
      </c>
      <c r="J129" s="123"/>
    </row>
    <row r="130" spans="1:10" s="90" customFormat="1" ht="126.6" customHeight="1" x14ac:dyDescent="0.2">
      <c r="A130" s="131"/>
      <c r="B130" s="132" t="s">
        <v>832</v>
      </c>
      <c r="C130" s="133" t="s">
        <v>461</v>
      </c>
      <c r="D130" s="131" t="s">
        <v>1</v>
      </c>
      <c r="E130" s="131" t="s">
        <v>463</v>
      </c>
      <c r="F130" s="131" t="s">
        <v>1</v>
      </c>
      <c r="G130" s="131" t="s">
        <v>492</v>
      </c>
      <c r="H130" s="133" t="s">
        <v>1</v>
      </c>
      <c r="I130" s="133" t="s">
        <v>1</v>
      </c>
      <c r="J130" s="134"/>
    </row>
    <row r="131" spans="1:10" s="90" customFormat="1" ht="97.15" customHeight="1" x14ac:dyDescent="0.2">
      <c r="A131" s="124" t="s">
        <v>263</v>
      </c>
      <c r="B131" s="129" t="s">
        <v>196</v>
      </c>
      <c r="C131" s="125" t="s">
        <v>74</v>
      </c>
      <c r="D131" s="124" t="s">
        <v>456</v>
      </c>
      <c r="E131" s="124" t="s">
        <v>471</v>
      </c>
      <c r="F131" s="124" t="s">
        <v>456</v>
      </c>
      <c r="G131" s="124" t="s">
        <v>833</v>
      </c>
      <c r="H131" s="125" t="s">
        <v>834</v>
      </c>
      <c r="I131" s="125" t="s">
        <v>835</v>
      </c>
      <c r="J131" s="123"/>
    </row>
    <row r="132" spans="1:10" s="90" customFormat="1" ht="140.25" x14ac:dyDescent="0.2">
      <c r="A132" s="124"/>
      <c r="B132" s="126" t="s">
        <v>836</v>
      </c>
      <c r="C132" s="125" t="s">
        <v>461</v>
      </c>
      <c r="D132" s="124" t="s">
        <v>1</v>
      </c>
      <c r="E132" s="124" t="s">
        <v>464</v>
      </c>
      <c r="F132" s="124" t="s">
        <v>1</v>
      </c>
      <c r="G132" s="124" t="s">
        <v>837</v>
      </c>
      <c r="H132" s="125" t="s">
        <v>1</v>
      </c>
      <c r="I132" s="125" t="s">
        <v>1</v>
      </c>
      <c r="J132" s="123"/>
    </row>
    <row r="133" spans="1:10" s="90" customFormat="1" ht="114.75" x14ac:dyDescent="0.2">
      <c r="A133" s="124" t="s">
        <v>264</v>
      </c>
      <c r="B133" s="129" t="s">
        <v>197</v>
      </c>
      <c r="C133" s="125" t="s">
        <v>74</v>
      </c>
      <c r="D133" s="124" t="s">
        <v>462</v>
      </c>
      <c r="E133" s="124" t="s">
        <v>457</v>
      </c>
      <c r="F133" s="124" t="s">
        <v>462</v>
      </c>
      <c r="G133" s="124" t="s">
        <v>457</v>
      </c>
      <c r="H133" s="125"/>
      <c r="I133" s="125"/>
      <c r="J133" s="123"/>
    </row>
    <row r="134" spans="1:10" s="90" customFormat="1" ht="159.6" customHeight="1" x14ac:dyDescent="0.2">
      <c r="A134" s="124" t="s">
        <v>516</v>
      </c>
      <c r="B134" s="123" t="s">
        <v>515</v>
      </c>
      <c r="C134" s="125" t="s">
        <v>74</v>
      </c>
      <c r="D134" s="124" t="s">
        <v>462</v>
      </c>
      <c r="E134" s="124" t="s">
        <v>457</v>
      </c>
      <c r="F134" s="124" t="s">
        <v>462</v>
      </c>
      <c r="G134" s="124" t="s">
        <v>457</v>
      </c>
      <c r="H134" s="125" t="s">
        <v>838</v>
      </c>
      <c r="I134" s="125" t="s">
        <v>839</v>
      </c>
      <c r="J134" s="125"/>
    </row>
    <row r="135" spans="1:10" s="90" customFormat="1" ht="251.45" customHeight="1" x14ac:dyDescent="0.2">
      <c r="A135" s="124" t="s">
        <v>571</v>
      </c>
      <c r="B135" s="129" t="s">
        <v>197</v>
      </c>
      <c r="C135" s="125" t="s">
        <v>74</v>
      </c>
      <c r="D135" s="124" t="s">
        <v>462</v>
      </c>
      <c r="E135" s="124" t="s">
        <v>457</v>
      </c>
      <c r="F135" s="124" t="s">
        <v>462</v>
      </c>
      <c r="G135" s="124" t="s">
        <v>457</v>
      </c>
      <c r="H135" s="125" t="s">
        <v>840</v>
      </c>
      <c r="I135" s="125" t="s">
        <v>841</v>
      </c>
      <c r="J135" s="125"/>
    </row>
    <row r="136" spans="1:10" s="90" customFormat="1" ht="140.25" x14ac:dyDescent="0.2">
      <c r="A136" s="124"/>
      <c r="B136" s="126" t="s">
        <v>842</v>
      </c>
      <c r="C136" s="125" t="s">
        <v>461</v>
      </c>
      <c r="D136" s="124" t="s">
        <v>1</v>
      </c>
      <c r="E136" s="124" t="s">
        <v>463</v>
      </c>
      <c r="F136" s="124" t="s">
        <v>1</v>
      </c>
      <c r="G136" s="124"/>
      <c r="H136" s="125" t="s">
        <v>1</v>
      </c>
      <c r="I136" s="125" t="s">
        <v>1</v>
      </c>
      <c r="J136" s="123"/>
    </row>
    <row r="137" spans="1:10" s="90" customFormat="1" ht="257.45" customHeight="1" x14ac:dyDescent="0.2">
      <c r="A137" s="124" t="s">
        <v>265</v>
      </c>
      <c r="B137" s="123" t="s">
        <v>198</v>
      </c>
      <c r="C137" s="125" t="s">
        <v>199</v>
      </c>
      <c r="D137" s="124" t="s">
        <v>541</v>
      </c>
      <c r="E137" s="124" t="s">
        <v>457</v>
      </c>
      <c r="F137" s="124"/>
      <c r="G137" s="124"/>
      <c r="H137" s="125" t="s">
        <v>843</v>
      </c>
      <c r="I137" s="125"/>
      <c r="J137" s="135" t="s">
        <v>844</v>
      </c>
    </row>
    <row r="138" spans="1:10" s="90" customFormat="1" ht="102" x14ac:dyDescent="0.2">
      <c r="A138" s="124"/>
      <c r="B138" s="126" t="s">
        <v>845</v>
      </c>
      <c r="C138" s="125" t="s">
        <v>268</v>
      </c>
      <c r="D138" s="124" t="s">
        <v>1</v>
      </c>
      <c r="E138" s="124" t="s">
        <v>460</v>
      </c>
      <c r="F138" s="124" t="s">
        <v>1</v>
      </c>
      <c r="G138" s="124"/>
      <c r="H138" s="125" t="s">
        <v>1</v>
      </c>
      <c r="I138" s="125" t="s">
        <v>1</v>
      </c>
      <c r="J138" s="123"/>
    </row>
    <row r="139" spans="1:10" s="90" customFormat="1" ht="128.25" x14ac:dyDescent="0.2">
      <c r="A139" s="124"/>
      <c r="B139" s="126" t="s">
        <v>846</v>
      </c>
      <c r="C139" s="125" t="s">
        <v>268</v>
      </c>
      <c r="D139" s="124" t="s">
        <v>1</v>
      </c>
      <c r="E139" s="124" t="s">
        <v>458</v>
      </c>
      <c r="F139" s="124" t="s">
        <v>1</v>
      </c>
      <c r="G139" s="124"/>
      <c r="H139" s="125" t="s">
        <v>1</v>
      </c>
      <c r="I139" s="125" t="s">
        <v>1</v>
      </c>
      <c r="J139" s="123"/>
    </row>
    <row r="140" spans="1:10" s="90" customFormat="1" ht="97.15" customHeight="1" x14ac:dyDescent="0.2">
      <c r="A140" s="124"/>
      <c r="B140" s="126" t="s">
        <v>847</v>
      </c>
      <c r="C140" s="125" t="s">
        <v>268</v>
      </c>
      <c r="D140" s="124" t="s">
        <v>1</v>
      </c>
      <c r="E140" s="124" t="s">
        <v>457</v>
      </c>
      <c r="F140" s="124" t="s">
        <v>1</v>
      </c>
      <c r="G140" s="124"/>
      <c r="H140" s="125" t="s">
        <v>1</v>
      </c>
      <c r="I140" s="125" t="s">
        <v>1</v>
      </c>
      <c r="J140" s="123"/>
    </row>
    <row r="141" spans="1:10" s="71" customFormat="1" ht="159.6" customHeight="1" x14ac:dyDescent="0.2">
      <c r="A141" s="124" t="s">
        <v>266</v>
      </c>
      <c r="B141" s="136" t="s">
        <v>201</v>
      </c>
      <c r="C141" s="125" t="s">
        <v>74</v>
      </c>
      <c r="D141" s="137">
        <v>42370</v>
      </c>
      <c r="E141" s="124" t="s">
        <v>463</v>
      </c>
      <c r="F141" s="137">
        <v>42466</v>
      </c>
      <c r="G141" s="65">
        <v>42485</v>
      </c>
      <c r="H141" s="125" t="s">
        <v>201</v>
      </c>
      <c r="I141" s="125" t="s">
        <v>848</v>
      </c>
      <c r="J141" s="138"/>
    </row>
    <row r="142" spans="1:10" s="71" customFormat="1" ht="80.45" customHeight="1" x14ac:dyDescent="0.2">
      <c r="A142" s="124"/>
      <c r="B142" s="126" t="s">
        <v>849</v>
      </c>
      <c r="C142" s="125" t="s">
        <v>461</v>
      </c>
      <c r="D142" s="124" t="s">
        <v>1</v>
      </c>
      <c r="E142" s="124" t="s">
        <v>463</v>
      </c>
      <c r="F142" s="124" t="s">
        <v>1</v>
      </c>
      <c r="G142" s="65" t="s">
        <v>577</v>
      </c>
      <c r="H142" s="125" t="s">
        <v>1</v>
      </c>
      <c r="I142" s="125" t="s">
        <v>1</v>
      </c>
      <c r="J142" s="123"/>
    </row>
    <row r="143" spans="1:10" s="71" customFormat="1" ht="255.6" customHeight="1" x14ac:dyDescent="0.2">
      <c r="A143" s="124" t="s">
        <v>267</v>
      </c>
      <c r="B143" s="136" t="s">
        <v>237</v>
      </c>
      <c r="C143" s="125" t="s">
        <v>202</v>
      </c>
      <c r="D143" s="135">
        <v>42430</v>
      </c>
      <c r="E143" s="135">
        <v>42460</v>
      </c>
      <c r="F143" s="137">
        <v>42383</v>
      </c>
      <c r="G143" s="135">
        <v>42426</v>
      </c>
      <c r="H143" s="125" t="s">
        <v>850</v>
      </c>
      <c r="I143" s="125" t="s">
        <v>851</v>
      </c>
      <c r="J143" s="138"/>
    </row>
    <row r="144" spans="1:10" s="71" customFormat="1" ht="77.45" customHeight="1" x14ac:dyDescent="0.2">
      <c r="A144" s="139"/>
      <c r="B144" s="126" t="s">
        <v>852</v>
      </c>
      <c r="C144" s="125" t="s">
        <v>271</v>
      </c>
      <c r="D144" s="124" t="s">
        <v>1</v>
      </c>
      <c r="E144" s="124" t="s">
        <v>460</v>
      </c>
      <c r="F144" s="124" t="s">
        <v>1</v>
      </c>
      <c r="G144" s="124"/>
      <c r="H144" s="125" t="s">
        <v>1</v>
      </c>
      <c r="I144" s="125" t="s">
        <v>1</v>
      </c>
      <c r="J144" s="123"/>
    </row>
    <row r="145" spans="1:10" s="71" customFormat="1" ht="147.6" customHeight="1" x14ac:dyDescent="0.2">
      <c r="A145" s="68" t="s">
        <v>269</v>
      </c>
      <c r="B145" s="136" t="s">
        <v>238</v>
      </c>
      <c r="C145" s="125" t="s">
        <v>74</v>
      </c>
      <c r="D145" s="137">
        <v>42370</v>
      </c>
      <c r="E145" s="124" t="s">
        <v>472</v>
      </c>
      <c r="F145" s="137">
        <v>42457</v>
      </c>
      <c r="G145" s="59" t="s">
        <v>853</v>
      </c>
      <c r="H145" s="125" t="s">
        <v>854</v>
      </c>
      <c r="I145" s="125" t="s">
        <v>855</v>
      </c>
      <c r="J145" s="138"/>
    </row>
    <row r="146" spans="1:10" s="71" customFormat="1" ht="140.25" x14ac:dyDescent="0.2">
      <c r="A146" s="140"/>
      <c r="B146" s="126" t="s">
        <v>856</v>
      </c>
      <c r="C146" s="125" t="s">
        <v>461</v>
      </c>
      <c r="D146" s="124" t="s">
        <v>1</v>
      </c>
      <c r="E146" s="124" t="s">
        <v>472</v>
      </c>
      <c r="F146" s="124" t="s">
        <v>1</v>
      </c>
      <c r="G146" s="59" t="s">
        <v>857</v>
      </c>
      <c r="H146" s="124" t="s">
        <v>1</v>
      </c>
      <c r="I146" s="124" t="s">
        <v>1</v>
      </c>
      <c r="J146" s="123"/>
    </row>
    <row r="147" spans="1:10" s="71" customFormat="1" ht="34.15" customHeight="1" x14ac:dyDescent="0.2">
      <c r="A147" s="140" t="s">
        <v>270</v>
      </c>
      <c r="B147" s="136" t="s">
        <v>239</v>
      </c>
      <c r="C147" s="141"/>
      <c r="D147" s="135">
        <v>42614</v>
      </c>
      <c r="E147" s="135">
        <v>42643</v>
      </c>
      <c r="F147" s="137">
        <v>42623</v>
      </c>
      <c r="G147" s="59" t="s">
        <v>858</v>
      </c>
      <c r="H147" s="125" t="s">
        <v>859</v>
      </c>
      <c r="I147" s="124" t="s">
        <v>860</v>
      </c>
      <c r="J147" s="138"/>
    </row>
    <row r="148" spans="1:10" s="71" customFormat="1" ht="41.45" customHeight="1" x14ac:dyDescent="0.2">
      <c r="A148" s="140"/>
      <c r="B148" s="126" t="s">
        <v>861</v>
      </c>
      <c r="C148" s="141"/>
      <c r="D148" s="124" t="s">
        <v>1</v>
      </c>
      <c r="E148" s="137">
        <v>42643</v>
      </c>
      <c r="F148" s="124" t="s">
        <v>1</v>
      </c>
      <c r="G148" s="59" t="s">
        <v>858</v>
      </c>
      <c r="H148" s="124" t="s">
        <v>1</v>
      </c>
      <c r="I148" s="124" t="s">
        <v>1</v>
      </c>
      <c r="J148" s="138"/>
    </row>
    <row r="149" spans="1:10" s="71" customFormat="1" ht="207" customHeight="1" x14ac:dyDescent="0.2">
      <c r="A149" s="140" t="s">
        <v>272</v>
      </c>
      <c r="B149" s="136" t="s">
        <v>587</v>
      </c>
      <c r="C149" s="141"/>
      <c r="D149" s="135">
        <v>42461</v>
      </c>
      <c r="E149" s="135">
        <v>42735</v>
      </c>
      <c r="F149" s="124" t="s">
        <v>862</v>
      </c>
      <c r="G149" s="124" t="s">
        <v>863</v>
      </c>
      <c r="H149" s="125" t="s">
        <v>864</v>
      </c>
      <c r="I149" s="124" t="s">
        <v>865</v>
      </c>
      <c r="J149" s="138"/>
    </row>
    <row r="150" spans="1:10" s="71" customFormat="1" ht="82.15" customHeight="1" x14ac:dyDescent="0.2">
      <c r="A150" s="140"/>
      <c r="B150" s="126" t="s">
        <v>866</v>
      </c>
      <c r="C150" s="125" t="s">
        <v>461</v>
      </c>
      <c r="D150" s="124" t="s">
        <v>1</v>
      </c>
      <c r="E150" s="124" t="s">
        <v>458</v>
      </c>
      <c r="F150" s="124" t="s">
        <v>1</v>
      </c>
      <c r="G150" s="124" t="s">
        <v>863</v>
      </c>
      <c r="H150" s="125" t="s">
        <v>1</v>
      </c>
      <c r="I150" s="125" t="s">
        <v>1</v>
      </c>
      <c r="J150" s="123"/>
    </row>
    <row r="151" spans="1:10" s="71" customFormat="1" ht="76.5" x14ac:dyDescent="0.2">
      <c r="A151" s="140" t="s">
        <v>273</v>
      </c>
      <c r="B151" s="142" t="s">
        <v>441</v>
      </c>
      <c r="C151" s="125" t="s">
        <v>77</v>
      </c>
      <c r="D151" s="135">
        <v>42522</v>
      </c>
      <c r="E151" s="135">
        <v>42735</v>
      </c>
      <c r="F151" s="135">
        <v>42517</v>
      </c>
      <c r="G151" s="135">
        <v>42598</v>
      </c>
      <c r="H151" s="124" t="s">
        <v>867</v>
      </c>
      <c r="I151" s="124" t="s">
        <v>860</v>
      </c>
      <c r="J151" s="143"/>
    </row>
    <row r="152" spans="1:10" s="71" customFormat="1" ht="94.9" customHeight="1" x14ac:dyDescent="0.2">
      <c r="A152" s="143"/>
      <c r="B152" s="126" t="s">
        <v>868</v>
      </c>
      <c r="C152" s="125" t="s">
        <v>242</v>
      </c>
      <c r="D152" s="124" t="s">
        <v>1</v>
      </c>
      <c r="E152" s="135">
        <v>42735</v>
      </c>
      <c r="F152" s="124" t="s">
        <v>1</v>
      </c>
      <c r="G152" s="135">
        <v>42598</v>
      </c>
      <c r="H152" s="124" t="s">
        <v>1</v>
      </c>
      <c r="I152" s="124" t="s">
        <v>1</v>
      </c>
      <c r="J152" s="125"/>
    </row>
  </sheetData>
  <mergeCells count="13">
    <mergeCell ref="A62:J62"/>
    <mergeCell ref="A101:J101"/>
    <mergeCell ref="A10:J10"/>
    <mergeCell ref="A3:J3"/>
    <mergeCell ref="A4:J4"/>
    <mergeCell ref="A5:J5"/>
    <mergeCell ref="A7:A8"/>
    <mergeCell ref="B7:B8"/>
    <mergeCell ref="C7:C8"/>
    <mergeCell ref="D7:E7"/>
    <mergeCell ref="F7:G7"/>
    <mergeCell ref="H7:I7"/>
    <mergeCell ref="J7:J8"/>
  </mergeCells>
  <pageMargins left="1.1811023622047245" right="0.51181102362204722" top="0.74803149606299213" bottom="0.74803149606299213" header="0.31496062992125984" footer="0.31496062992125984"/>
  <pageSetup paperSize="9" scale="5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workbookViewId="0">
      <selection activeCell="E16" sqref="E16"/>
    </sheetView>
  </sheetViews>
  <sheetFormatPr defaultRowHeight="12.75" x14ac:dyDescent="0.2"/>
  <cols>
    <col min="1" max="1" width="5.7109375" style="78" customWidth="1"/>
    <col min="2" max="2" width="22.7109375" style="78" customWidth="1"/>
    <col min="3" max="10" width="14.28515625" style="78" customWidth="1"/>
    <col min="11" max="256" width="9.140625" style="78"/>
    <col min="257" max="257" width="5.7109375" style="78" customWidth="1"/>
    <col min="258" max="258" width="22.7109375" style="78" customWidth="1"/>
    <col min="259" max="266" width="14.28515625" style="78" customWidth="1"/>
    <col min="267" max="512" width="9.140625" style="78"/>
    <col min="513" max="513" width="5.7109375" style="78" customWidth="1"/>
    <col min="514" max="514" width="22.7109375" style="78" customWidth="1"/>
    <col min="515" max="522" width="14.28515625" style="78" customWidth="1"/>
    <col min="523" max="768" width="9.140625" style="78"/>
    <col min="769" max="769" width="5.7109375" style="78" customWidth="1"/>
    <col min="770" max="770" width="22.7109375" style="78" customWidth="1"/>
    <col min="771" max="778" width="14.28515625" style="78" customWidth="1"/>
    <col min="779" max="1024" width="9.140625" style="78"/>
    <col min="1025" max="1025" width="5.7109375" style="78" customWidth="1"/>
    <col min="1026" max="1026" width="22.7109375" style="78" customWidth="1"/>
    <col min="1027" max="1034" width="14.28515625" style="78" customWidth="1"/>
    <col min="1035" max="1280" width="9.140625" style="78"/>
    <col min="1281" max="1281" width="5.7109375" style="78" customWidth="1"/>
    <col min="1282" max="1282" width="22.7109375" style="78" customWidth="1"/>
    <col min="1283" max="1290" width="14.28515625" style="78" customWidth="1"/>
    <col min="1291" max="1536" width="9.140625" style="78"/>
    <col min="1537" max="1537" width="5.7109375" style="78" customWidth="1"/>
    <col min="1538" max="1538" width="22.7109375" style="78" customWidth="1"/>
    <col min="1539" max="1546" width="14.28515625" style="78" customWidth="1"/>
    <col min="1547" max="1792" width="9.140625" style="78"/>
    <col min="1793" max="1793" width="5.7109375" style="78" customWidth="1"/>
    <col min="1794" max="1794" width="22.7109375" style="78" customWidth="1"/>
    <col min="1795" max="1802" width="14.28515625" style="78" customWidth="1"/>
    <col min="1803" max="2048" width="9.140625" style="78"/>
    <col min="2049" max="2049" width="5.7109375" style="78" customWidth="1"/>
    <col min="2050" max="2050" width="22.7109375" style="78" customWidth="1"/>
    <col min="2051" max="2058" width="14.28515625" style="78" customWidth="1"/>
    <col min="2059" max="2304" width="9.140625" style="78"/>
    <col min="2305" max="2305" width="5.7109375" style="78" customWidth="1"/>
    <col min="2306" max="2306" width="22.7109375" style="78" customWidth="1"/>
    <col min="2307" max="2314" width="14.28515625" style="78" customWidth="1"/>
    <col min="2315" max="2560" width="9.140625" style="78"/>
    <col min="2561" max="2561" width="5.7109375" style="78" customWidth="1"/>
    <col min="2562" max="2562" width="22.7109375" style="78" customWidth="1"/>
    <col min="2563" max="2570" width="14.28515625" style="78" customWidth="1"/>
    <col min="2571" max="2816" width="9.140625" style="78"/>
    <col min="2817" max="2817" width="5.7109375" style="78" customWidth="1"/>
    <col min="2818" max="2818" width="22.7109375" style="78" customWidth="1"/>
    <col min="2819" max="2826" width="14.28515625" style="78" customWidth="1"/>
    <col min="2827" max="3072" width="9.140625" style="78"/>
    <col min="3073" max="3073" width="5.7109375" style="78" customWidth="1"/>
    <col min="3074" max="3074" width="22.7109375" style="78" customWidth="1"/>
    <col min="3075" max="3082" width="14.28515625" style="78" customWidth="1"/>
    <col min="3083" max="3328" width="9.140625" style="78"/>
    <col min="3329" max="3329" width="5.7109375" style="78" customWidth="1"/>
    <col min="3330" max="3330" width="22.7109375" style="78" customWidth="1"/>
    <col min="3331" max="3338" width="14.28515625" style="78" customWidth="1"/>
    <col min="3339" max="3584" width="9.140625" style="78"/>
    <col min="3585" max="3585" width="5.7109375" style="78" customWidth="1"/>
    <col min="3586" max="3586" width="22.7109375" style="78" customWidth="1"/>
    <col min="3587" max="3594" width="14.28515625" style="78" customWidth="1"/>
    <col min="3595" max="3840" width="9.140625" style="78"/>
    <col min="3841" max="3841" width="5.7109375" style="78" customWidth="1"/>
    <col min="3842" max="3842" width="22.7109375" style="78" customWidth="1"/>
    <col min="3843" max="3850" width="14.28515625" style="78" customWidth="1"/>
    <col min="3851" max="4096" width="9.140625" style="78"/>
    <col min="4097" max="4097" width="5.7109375" style="78" customWidth="1"/>
    <col min="4098" max="4098" width="22.7109375" style="78" customWidth="1"/>
    <col min="4099" max="4106" width="14.28515625" style="78" customWidth="1"/>
    <col min="4107" max="4352" width="9.140625" style="78"/>
    <col min="4353" max="4353" width="5.7109375" style="78" customWidth="1"/>
    <col min="4354" max="4354" width="22.7109375" style="78" customWidth="1"/>
    <col min="4355" max="4362" width="14.28515625" style="78" customWidth="1"/>
    <col min="4363" max="4608" width="9.140625" style="78"/>
    <col min="4609" max="4609" width="5.7109375" style="78" customWidth="1"/>
    <col min="4610" max="4610" width="22.7109375" style="78" customWidth="1"/>
    <col min="4611" max="4618" width="14.28515625" style="78" customWidth="1"/>
    <col min="4619" max="4864" width="9.140625" style="78"/>
    <col min="4865" max="4865" width="5.7109375" style="78" customWidth="1"/>
    <col min="4866" max="4866" width="22.7109375" style="78" customWidth="1"/>
    <col min="4867" max="4874" width="14.28515625" style="78" customWidth="1"/>
    <col min="4875" max="5120" width="9.140625" style="78"/>
    <col min="5121" max="5121" width="5.7109375" style="78" customWidth="1"/>
    <col min="5122" max="5122" width="22.7109375" style="78" customWidth="1"/>
    <col min="5123" max="5130" width="14.28515625" style="78" customWidth="1"/>
    <col min="5131" max="5376" width="9.140625" style="78"/>
    <col min="5377" max="5377" width="5.7109375" style="78" customWidth="1"/>
    <col min="5378" max="5378" width="22.7109375" style="78" customWidth="1"/>
    <col min="5379" max="5386" width="14.28515625" style="78" customWidth="1"/>
    <col min="5387" max="5632" width="9.140625" style="78"/>
    <col min="5633" max="5633" width="5.7109375" style="78" customWidth="1"/>
    <col min="5634" max="5634" width="22.7109375" style="78" customWidth="1"/>
    <col min="5635" max="5642" width="14.28515625" style="78" customWidth="1"/>
    <col min="5643" max="5888" width="9.140625" style="78"/>
    <col min="5889" max="5889" width="5.7109375" style="78" customWidth="1"/>
    <col min="5890" max="5890" width="22.7109375" style="78" customWidth="1"/>
    <col min="5891" max="5898" width="14.28515625" style="78" customWidth="1"/>
    <col min="5899" max="6144" width="9.140625" style="78"/>
    <col min="6145" max="6145" width="5.7109375" style="78" customWidth="1"/>
    <col min="6146" max="6146" width="22.7109375" style="78" customWidth="1"/>
    <col min="6147" max="6154" width="14.28515625" style="78" customWidth="1"/>
    <col min="6155" max="6400" width="9.140625" style="78"/>
    <col min="6401" max="6401" width="5.7109375" style="78" customWidth="1"/>
    <col min="6402" max="6402" width="22.7109375" style="78" customWidth="1"/>
    <col min="6403" max="6410" width="14.28515625" style="78" customWidth="1"/>
    <col min="6411" max="6656" width="9.140625" style="78"/>
    <col min="6657" max="6657" width="5.7109375" style="78" customWidth="1"/>
    <col min="6658" max="6658" width="22.7109375" style="78" customWidth="1"/>
    <col min="6659" max="6666" width="14.28515625" style="78" customWidth="1"/>
    <col min="6667" max="6912" width="9.140625" style="78"/>
    <col min="6913" max="6913" width="5.7109375" style="78" customWidth="1"/>
    <col min="6914" max="6914" width="22.7109375" style="78" customWidth="1"/>
    <col min="6915" max="6922" width="14.28515625" style="78" customWidth="1"/>
    <col min="6923" max="7168" width="9.140625" style="78"/>
    <col min="7169" max="7169" width="5.7109375" style="78" customWidth="1"/>
    <col min="7170" max="7170" width="22.7109375" style="78" customWidth="1"/>
    <col min="7171" max="7178" width="14.28515625" style="78" customWidth="1"/>
    <col min="7179" max="7424" width="9.140625" style="78"/>
    <col min="7425" max="7425" width="5.7109375" style="78" customWidth="1"/>
    <col min="7426" max="7426" width="22.7109375" style="78" customWidth="1"/>
    <col min="7427" max="7434" width="14.28515625" style="78" customWidth="1"/>
    <col min="7435" max="7680" width="9.140625" style="78"/>
    <col min="7681" max="7681" width="5.7109375" style="78" customWidth="1"/>
    <col min="7682" max="7682" width="22.7109375" style="78" customWidth="1"/>
    <col min="7683" max="7690" width="14.28515625" style="78" customWidth="1"/>
    <col min="7691" max="7936" width="9.140625" style="78"/>
    <col min="7937" max="7937" width="5.7109375" style="78" customWidth="1"/>
    <col min="7938" max="7938" width="22.7109375" style="78" customWidth="1"/>
    <col min="7939" max="7946" width="14.28515625" style="78" customWidth="1"/>
    <col min="7947" max="8192" width="9.140625" style="78"/>
    <col min="8193" max="8193" width="5.7109375" style="78" customWidth="1"/>
    <col min="8194" max="8194" width="22.7109375" style="78" customWidth="1"/>
    <col min="8195" max="8202" width="14.28515625" style="78" customWidth="1"/>
    <col min="8203" max="8448" width="9.140625" style="78"/>
    <col min="8449" max="8449" width="5.7109375" style="78" customWidth="1"/>
    <col min="8450" max="8450" width="22.7109375" style="78" customWidth="1"/>
    <col min="8451" max="8458" width="14.28515625" style="78" customWidth="1"/>
    <col min="8459" max="8704" width="9.140625" style="78"/>
    <col min="8705" max="8705" width="5.7109375" style="78" customWidth="1"/>
    <col min="8706" max="8706" width="22.7109375" style="78" customWidth="1"/>
    <col min="8707" max="8714" width="14.28515625" style="78" customWidth="1"/>
    <col min="8715" max="8960" width="9.140625" style="78"/>
    <col min="8961" max="8961" width="5.7109375" style="78" customWidth="1"/>
    <col min="8962" max="8962" width="22.7109375" style="78" customWidth="1"/>
    <col min="8963" max="8970" width="14.28515625" style="78" customWidth="1"/>
    <col min="8971" max="9216" width="9.140625" style="78"/>
    <col min="9217" max="9217" width="5.7109375" style="78" customWidth="1"/>
    <col min="9218" max="9218" width="22.7109375" style="78" customWidth="1"/>
    <col min="9219" max="9226" width="14.28515625" style="78" customWidth="1"/>
    <col min="9227" max="9472" width="9.140625" style="78"/>
    <col min="9473" max="9473" width="5.7109375" style="78" customWidth="1"/>
    <col min="9474" max="9474" width="22.7109375" style="78" customWidth="1"/>
    <col min="9475" max="9482" width="14.28515625" style="78" customWidth="1"/>
    <col min="9483" max="9728" width="9.140625" style="78"/>
    <col min="9729" max="9729" width="5.7109375" style="78" customWidth="1"/>
    <col min="9730" max="9730" width="22.7109375" style="78" customWidth="1"/>
    <col min="9731" max="9738" width="14.28515625" style="78" customWidth="1"/>
    <col min="9739" max="9984" width="9.140625" style="78"/>
    <col min="9985" max="9985" width="5.7109375" style="78" customWidth="1"/>
    <col min="9986" max="9986" width="22.7109375" style="78" customWidth="1"/>
    <col min="9987" max="9994" width="14.28515625" style="78" customWidth="1"/>
    <col min="9995" max="10240" width="9.140625" style="78"/>
    <col min="10241" max="10241" width="5.7109375" style="78" customWidth="1"/>
    <col min="10242" max="10242" width="22.7109375" style="78" customWidth="1"/>
    <col min="10243" max="10250" width="14.28515625" style="78" customWidth="1"/>
    <col min="10251" max="10496" width="9.140625" style="78"/>
    <col min="10497" max="10497" width="5.7109375" style="78" customWidth="1"/>
    <col min="10498" max="10498" width="22.7109375" style="78" customWidth="1"/>
    <col min="10499" max="10506" width="14.28515625" style="78" customWidth="1"/>
    <col min="10507" max="10752" width="9.140625" style="78"/>
    <col min="10753" max="10753" width="5.7109375" style="78" customWidth="1"/>
    <col min="10754" max="10754" width="22.7109375" style="78" customWidth="1"/>
    <col min="10755" max="10762" width="14.28515625" style="78" customWidth="1"/>
    <col min="10763" max="11008" width="9.140625" style="78"/>
    <col min="11009" max="11009" width="5.7109375" style="78" customWidth="1"/>
    <col min="11010" max="11010" width="22.7109375" style="78" customWidth="1"/>
    <col min="11011" max="11018" width="14.28515625" style="78" customWidth="1"/>
    <col min="11019" max="11264" width="9.140625" style="78"/>
    <col min="11265" max="11265" width="5.7109375" style="78" customWidth="1"/>
    <col min="11266" max="11266" width="22.7109375" style="78" customWidth="1"/>
    <col min="11267" max="11274" width="14.28515625" style="78" customWidth="1"/>
    <col min="11275" max="11520" width="9.140625" style="78"/>
    <col min="11521" max="11521" width="5.7109375" style="78" customWidth="1"/>
    <col min="11522" max="11522" width="22.7109375" style="78" customWidth="1"/>
    <col min="11523" max="11530" width="14.28515625" style="78" customWidth="1"/>
    <col min="11531" max="11776" width="9.140625" style="78"/>
    <col min="11777" max="11777" width="5.7109375" style="78" customWidth="1"/>
    <col min="11778" max="11778" width="22.7109375" style="78" customWidth="1"/>
    <col min="11779" max="11786" width="14.28515625" style="78" customWidth="1"/>
    <col min="11787" max="12032" width="9.140625" style="78"/>
    <col min="12033" max="12033" width="5.7109375" style="78" customWidth="1"/>
    <col min="12034" max="12034" width="22.7109375" style="78" customWidth="1"/>
    <col min="12035" max="12042" width="14.28515625" style="78" customWidth="1"/>
    <col min="12043" max="12288" width="9.140625" style="78"/>
    <col min="12289" max="12289" width="5.7109375" style="78" customWidth="1"/>
    <col min="12290" max="12290" width="22.7109375" style="78" customWidth="1"/>
    <col min="12291" max="12298" width="14.28515625" style="78" customWidth="1"/>
    <col min="12299" max="12544" width="9.140625" style="78"/>
    <col min="12545" max="12545" width="5.7109375" style="78" customWidth="1"/>
    <col min="12546" max="12546" width="22.7109375" style="78" customWidth="1"/>
    <col min="12547" max="12554" width="14.28515625" style="78" customWidth="1"/>
    <col min="12555" max="12800" width="9.140625" style="78"/>
    <col min="12801" max="12801" width="5.7109375" style="78" customWidth="1"/>
    <col min="12802" max="12802" width="22.7109375" style="78" customWidth="1"/>
    <col min="12803" max="12810" width="14.28515625" style="78" customWidth="1"/>
    <col min="12811" max="13056" width="9.140625" style="78"/>
    <col min="13057" max="13057" width="5.7109375" style="78" customWidth="1"/>
    <col min="13058" max="13058" width="22.7109375" style="78" customWidth="1"/>
    <col min="13059" max="13066" width="14.28515625" style="78" customWidth="1"/>
    <col min="13067" max="13312" width="9.140625" style="78"/>
    <col min="13313" max="13313" width="5.7109375" style="78" customWidth="1"/>
    <col min="13314" max="13314" width="22.7109375" style="78" customWidth="1"/>
    <col min="13315" max="13322" width="14.28515625" style="78" customWidth="1"/>
    <col min="13323" max="13568" width="9.140625" style="78"/>
    <col min="13569" max="13569" width="5.7109375" style="78" customWidth="1"/>
    <col min="13570" max="13570" width="22.7109375" style="78" customWidth="1"/>
    <col min="13571" max="13578" width="14.28515625" style="78" customWidth="1"/>
    <col min="13579" max="13824" width="9.140625" style="78"/>
    <col min="13825" max="13825" width="5.7109375" style="78" customWidth="1"/>
    <col min="13826" max="13826" width="22.7109375" style="78" customWidth="1"/>
    <col min="13827" max="13834" width="14.28515625" style="78" customWidth="1"/>
    <col min="13835" max="14080" width="9.140625" style="78"/>
    <col min="14081" max="14081" width="5.7109375" style="78" customWidth="1"/>
    <col min="14082" max="14082" width="22.7109375" style="78" customWidth="1"/>
    <col min="14083" max="14090" width="14.28515625" style="78" customWidth="1"/>
    <col min="14091" max="14336" width="9.140625" style="78"/>
    <col min="14337" max="14337" width="5.7109375" style="78" customWidth="1"/>
    <col min="14338" max="14338" width="22.7109375" style="78" customWidth="1"/>
    <col min="14339" max="14346" width="14.28515625" style="78" customWidth="1"/>
    <col min="14347" max="14592" width="9.140625" style="78"/>
    <col min="14593" max="14593" width="5.7109375" style="78" customWidth="1"/>
    <col min="14594" max="14594" width="22.7109375" style="78" customWidth="1"/>
    <col min="14595" max="14602" width="14.28515625" style="78" customWidth="1"/>
    <col min="14603" max="14848" width="9.140625" style="78"/>
    <col min="14849" max="14849" width="5.7109375" style="78" customWidth="1"/>
    <col min="14850" max="14850" width="22.7109375" style="78" customWidth="1"/>
    <col min="14851" max="14858" width="14.28515625" style="78" customWidth="1"/>
    <col min="14859" max="15104" width="9.140625" style="78"/>
    <col min="15105" max="15105" width="5.7109375" style="78" customWidth="1"/>
    <col min="15106" max="15106" width="22.7109375" style="78" customWidth="1"/>
    <col min="15107" max="15114" width="14.28515625" style="78" customWidth="1"/>
    <col min="15115" max="15360" width="9.140625" style="78"/>
    <col min="15361" max="15361" width="5.7109375" style="78" customWidth="1"/>
    <col min="15362" max="15362" width="22.7109375" style="78" customWidth="1"/>
    <col min="15363" max="15370" width="14.28515625" style="78" customWidth="1"/>
    <col min="15371" max="15616" width="9.140625" style="78"/>
    <col min="15617" max="15617" width="5.7109375" style="78" customWidth="1"/>
    <col min="15618" max="15618" width="22.7109375" style="78" customWidth="1"/>
    <col min="15619" max="15626" width="14.28515625" style="78" customWidth="1"/>
    <col min="15627" max="15872" width="9.140625" style="78"/>
    <col min="15873" max="15873" width="5.7109375" style="78" customWidth="1"/>
    <col min="15874" max="15874" width="22.7109375" style="78" customWidth="1"/>
    <col min="15875" max="15882" width="14.28515625" style="78" customWidth="1"/>
    <col min="15883" max="16128" width="9.140625" style="78"/>
    <col min="16129" max="16129" width="5.7109375" style="78" customWidth="1"/>
    <col min="16130" max="16130" width="22.7109375" style="78" customWidth="1"/>
    <col min="16131" max="16138" width="14.28515625" style="78" customWidth="1"/>
    <col min="16139" max="16384" width="9.140625" style="78"/>
  </cols>
  <sheetData>
    <row r="1" spans="1:10" s="76" customFormat="1" ht="15" x14ac:dyDescent="0.25">
      <c r="J1" s="77" t="s">
        <v>914</v>
      </c>
    </row>
    <row r="3" spans="1:10" ht="15.75" x14ac:dyDescent="0.25">
      <c r="A3" s="397" t="s">
        <v>915</v>
      </c>
      <c r="B3" s="397"/>
      <c r="C3" s="397"/>
      <c r="D3" s="397"/>
      <c r="E3" s="397"/>
      <c r="F3" s="397"/>
      <c r="G3" s="397"/>
      <c r="H3" s="397"/>
      <c r="I3" s="397"/>
      <c r="J3" s="397"/>
    </row>
    <row r="5" spans="1:10" s="79" customFormat="1" ht="15" x14ac:dyDescent="0.2">
      <c r="A5" s="416" t="s">
        <v>601</v>
      </c>
      <c r="B5" s="416" t="s">
        <v>916</v>
      </c>
      <c r="C5" s="416" t="s">
        <v>917</v>
      </c>
      <c r="D5" s="418" t="s">
        <v>918</v>
      </c>
      <c r="E5" s="419"/>
      <c r="F5" s="418" t="s">
        <v>919</v>
      </c>
      <c r="G5" s="420"/>
      <c r="H5" s="419"/>
      <c r="I5" s="418" t="s">
        <v>920</v>
      </c>
      <c r="J5" s="419"/>
    </row>
    <row r="6" spans="1:10" s="79" customFormat="1" ht="45" x14ac:dyDescent="0.2">
      <c r="A6" s="417"/>
      <c r="B6" s="417"/>
      <c r="C6" s="417"/>
      <c r="D6" s="149" t="s">
        <v>608</v>
      </c>
      <c r="E6" s="149" t="s">
        <v>609</v>
      </c>
      <c r="F6" s="164" t="s">
        <v>921</v>
      </c>
      <c r="G6" s="149" t="s">
        <v>922</v>
      </c>
      <c r="H6" s="149" t="s">
        <v>923</v>
      </c>
      <c r="I6" s="149" t="s">
        <v>608</v>
      </c>
      <c r="J6" s="149" t="s">
        <v>609</v>
      </c>
    </row>
    <row r="7" spans="1:10" s="79" customFormat="1" ht="15" x14ac:dyDescent="0.2">
      <c r="A7" s="82">
        <v>1</v>
      </c>
      <c r="B7" s="82">
        <v>2</v>
      </c>
      <c r="C7" s="82">
        <v>3</v>
      </c>
      <c r="D7" s="82">
        <v>4</v>
      </c>
      <c r="E7" s="82">
        <v>5</v>
      </c>
      <c r="F7" s="82">
        <v>6</v>
      </c>
      <c r="G7" s="82">
        <v>7</v>
      </c>
      <c r="H7" s="82">
        <v>8</v>
      </c>
      <c r="I7" s="82">
        <v>9</v>
      </c>
      <c r="J7" s="82">
        <v>10</v>
      </c>
    </row>
    <row r="8" spans="1:10" s="79" customFormat="1" ht="34.5" customHeight="1" x14ac:dyDescent="0.2">
      <c r="A8" s="413" t="s">
        <v>924</v>
      </c>
      <c r="B8" s="414"/>
      <c r="C8" s="414"/>
      <c r="D8" s="414"/>
      <c r="E8" s="414"/>
      <c r="F8" s="414"/>
      <c r="G8" s="414"/>
      <c r="H8" s="414"/>
      <c r="I8" s="414"/>
      <c r="J8" s="415"/>
    </row>
    <row r="9" spans="1:10" s="76" customFormat="1" ht="15" x14ac:dyDescent="0.25"/>
  </sheetData>
  <mergeCells count="8">
    <mergeCell ref="A8:J8"/>
    <mergeCell ref="A3:J3"/>
    <mergeCell ref="A5:A6"/>
    <mergeCell ref="B5:B6"/>
    <mergeCell ref="C5:C6"/>
    <mergeCell ref="D5:E5"/>
    <mergeCell ref="F5:H5"/>
    <mergeCell ref="I5:J5"/>
  </mergeCells>
  <pageMargins left="0.7" right="0.7" top="0.75" bottom="0.75" header="0.3" footer="0.3"/>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workbookViewId="0">
      <selection activeCell="C43" sqref="C43"/>
    </sheetView>
  </sheetViews>
  <sheetFormatPr defaultRowHeight="12.75" x14ac:dyDescent="0.2"/>
  <cols>
    <col min="1" max="1" width="4.85546875" style="78" customWidth="1"/>
    <col min="2" max="2" width="19.7109375" style="78" customWidth="1"/>
    <col min="3" max="3" width="40.140625" style="78" customWidth="1"/>
    <col min="4" max="4" width="26.28515625" style="78" customWidth="1"/>
    <col min="5" max="6" width="14.7109375" style="78" customWidth="1"/>
    <col min="7" max="7" width="27.5703125" style="78" customWidth="1"/>
    <col min="8" max="256" width="9.140625" style="78"/>
    <col min="257" max="257" width="4.85546875" style="78" customWidth="1"/>
    <col min="258" max="258" width="19.7109375" style="78" customWidth="1"/>
    <col min="259" max="259" width="40.140625" style="78" customWidth="1"/>
    <col min="260" max="260" width="26.28515625" style="78" customWidth="1"/>
    <col min="261" max="262" width="14.7109375" style="78" customWidth="1"/>
    <col min="263" max="263" width="27.5703125" style="78" customWidth="1"/>
    <col min="264" max="512" width="9.140625" style="78"/>
    <col min="513" max="513" width="4.85546875" style="78" customWidth="1"/>
    <col min="514" max="514" width="19.7109375" style="78" customWidth="1"/>
    <col min="515" max="515" width="40.140625" style="78" customWidth="1"/>
    <col min="516" max="516" width="26.28515625" style="78" customWidth="1"/>
    <col min="517" max="518" width="14.7109375" style="78" customWidth="1"/>
    <col min="519" max="519" width="27.5703125" style="78" customWidth="1"/>
    <col min="520" max="768" width="9.140625" style="78"/>
    <col min="769" max="769" width="4.85546875" style="78" customWidth="1"/>
    <col min="770" max="770" width="19.7109375" style="78" customWidth="1"/>
    <col min="771" max="771" width="40.140625" style="78" customWidth="1"/>
    <col min="772" max="772" width="26.28515625" style="78" customWidth="1"/>
    <col min="773" max="774" width="14.7109375" style="78" customWidth="1"/>
    <col min="775" max="775" width="27.5703125" style="78" customWidth="1"/>
    <col min="776" max="1024" width="9.140625" style="78"/>
    <col min="1025" max="1025" width="4.85546875" style="78" customWidth="1"/>
    <col min="1026" max="1026" width="19.7109375" style="78" customWidth="1"/>
    <col min="1027" max="1027" width="40.140625" style="78" customWidth="1"/>
    <col min="1028" max="1028" width="26.28515625" style="78" customWidth="1"/>
    <col min="1029" max="1030" width="14.7109375" style="78" customWidth="1"/>
    <col min="1031" max="1031" width="27.5703125" style="78" customWidth="1"/>
    <col min="1032" max="1280" width="9.140625" style="78"/>
    <col min="1281" max="1281" width="4.85546875" style="78" customWidth="1"/>
    <col min="1282" max="1282" width="19.7109375" style="78" customWidth="1"/>
    <col min="1283" max="1283" width="40.140625" style="78" customWidth="1"/>
    <col min="1284" max="1284" width="26.28515625" style="78" customWidth="1"/>
    <col min="1285" max="1286" width="14.7109375" style="78" customWidth="1"/>
    <col min="1287" max="1287" width="27.5703125" style="78" customWidth="1"/>
    <col min="1288" max="1536" width="9.140625" style="78"/>
    <col min="1537" max="1537" width="4.85546875" style="78" customWidth="1"/>
    <col min="1538" max="1538" width="19.7109375" style="78" customWidth="1"/>
    <col min="1539" max="1539" width="40.140625" style="78" customWidth="1"/>
    <col min="1540" max="1540" width="26.28515625" style="78" customWidth="1"/>
    <col min="1541" max="1542" width="14.7109375" style="78" customWidth="1"/>
    <col min="1543" max="1543" width="27.5703125" style="78" customWidth="1"/>
    <col min="1544" max="1792" width="9.140625" style="78"/>
    <col min="1793" max="1793" width="4.85546875" style="78" customWidth="1"/>
    <col min="1794" max="1794" width="19.7109375" style="78" customWidth="1"/>
    <col min="1795" max="1795" width="40.140625" style="78" customWidth="1"/>
    <col min="1796" max="1796" width="26.28515625" style="78" customWidth="1"/>
    <col min="1797" max="1798" width="14.7109375" style="78" customWidth="1"/>
    <col min="1799" max="1799" width="27.5703125" style="78" customWidth="1"/>
    <col min="1800" max="2048" width="9.140625" style="78"/>
    <col min="2049" max="2049" width="4.85546875" style="78" customWidth="1"/>
    <col min="2050" max="2050" width="19.7109375" style="78" customWidth="1"/>
    <col min="2051" max="2051" width="40.140625" style="78" customWidth="1"/>
    <col min="2052" max="2052" width="26.28515625" style="78" customWidth="1"/>
    <col min="2053" max="2054" width="14.7109375" style="78" customWidth="1"/>
    <col min="2055" max="2055" width="27.5703125" style="78" customWidth="1"/>
    <col min="2056" max="2304" width="9.140625" style="78"/>
    <col min="2305" max="2305" width="4.85546875" style="78" customWidth="1"/>
    <col min="2306" max="2306" width="19.7109375" style="78" customWidth="1"/>
    <col min="2307" max="2307" width="40.140625" style="78" customWidth="1"/>
    <col min="2308" max="2308" width="26.28515625" style="78" customWidth="1"/>
    <col min="2309" max="2310" width="14.7109375" style="78" customWidth="1"/>
    <col min="2311" max="2311" width="27.5703125" style="78" customWidth="1"/>
    <col min="2312" max="2560" width="9.140625" style="78"/>
    <col min="2561" max="2561" width="4.85546875" style="78" customWidth="1"/>
    <col min="2562" max="2562" width="19.7109375" style="78" customWidth="1"/>
    <col min="2563" max="2563" width="40.140625" style="78" customWidth="1"/>
    <col min="2564" max="2564" width="26.28515625" style="78" customWidth="1"/>
    <col min="2565" max="2566" width="14.7109375" style="78" customWidth="1"/>
    <col min="2567" max="2567" width="27.5703125" style="78" customWidth="1"/>
    <col min="2568" max="2816" width="9.140625" style="78"/>
    <col min="2817" max="2817" width="4.85546875" style="78" customWidth="1"/>
    <col min="2818" max="2818" width="19.7109375" style="78" customWidth="1"/>
    <col min="2819" max="2819" width="40.140625" style="78" customWidth="1"/>
    <col min="2820" max="2820" width="26.28515625" style="78" customWidth="1"/>
    <col min="2821" max="2822" width="14.7109375" style="78" customWidth="1"/>
    <col min="2823" max="2823" width="27.5703125" style="78" customWidth="1"/>
    <col min="2824" max="3072" width="9.140625" style="78"/>
    <col min="3073" max="3073" width="4.85546875" style="78" customWidth="1"/>
    <col min="3074" max="3074" width="19.7109375" style="78" customWidth="1"/>
    <col min="3075" max="3075" width="40.140625" style="78" customWidth="1"/>
    <col min="3076" max="3076" width="26.28515625" style="78" customWidth="1"/>
    <col min="3077" max="3078" width="14.7109375" style="78" customWidth="1"/>
    <col min="3079" max="3079" width="27.5703125" style="78" customWidth="1"/>
    <col min="3080" max="3328" width="9.140625" style="78"/>
    <col min="3329" max="3329" width="4.85546875" style="78" customWidth="1"/>
    <col min="3330" max="3330" width="19.7109375" style="78" customWidth="1"/>
    <col min="3331" max="3331" width="40.140625" style="78" customWidth="1"/>
    <col min="3332" max="3332" width="26.28515625" style="78" customWidth="1"/>
    <col min="3333" max="3334" width="14.7109375" style="78" customWidth="1"/>
    <col min="3335" max="3335" width="27.5703125" style="78" customWidth="1"/>
    <col min="3336" max="3584" width="9.140625" style="78"/>
    <col min="3585" max="3585" width="4.85546875" style="78" customWidth="1"/>
    <col min="3586" max="3586" width="19.7109375" style="78" customWidth="1"/>
    <col min="3587" max="3587" width="40.140625" style="78" customWidth="1"/>
    <col min="3588" max="3588" width="26.28515625" style="78" customWidth="1"/>
    <col min="3589" max="3590" width="14.7109375" style="78" customWidth="1"/>
    <col min="3591" max="3591" width="27.5703125" style="78" customWidth="1"/>
    <col min="3592" max="3840" width="9.140625" style="78"/>
    <col min="3841" max="3841" width="4.85546875" style="78" customWidth="1"/>
    <col min="3842" max="3842" width="19.7109375" style="78" customWidth="1"/>
    <col min="3843" max="3843" width="40.140625" style="78" customWidth="1"/>
    <col min="3844" max="3844" width="26.28515625" style="78" customWidth="1"/>
    <col min="3845" max="3846" width="14.7109375" style="78" customWidth="1"/>
    <col min="3847" max="3847" width="27.5703125" style="78" customWidth="1"/>
    <col min="3848" max="4096" width="9.140625" style="78"/>
    <col min="4097" max="4097" width="4.85546875" style="78" customWidth="1"/>
    <col min="4098" max="4098" width="19.7109375" style="78" customWidth="1"/>
    <col min="4099" max="4099" width="40.140625" style="78" customWidth="1"/>
    <col min="4100" max="4100" width="26.28515625" style="78" customWidth="1"/>
    <col min="4101" max="4102" width="14.7109375" style="78" customWidth="1"/>
    <col min="4103" max="4103" width="27.5703125" style="78" customWidth="1"/>
    <col min="4104" max="4352" width="9.140625" style="78"/>
    <col min="4353" max="4353" width="4.85546875" style="78" customWidth="1"/>
    <col min="4354" max="4354" width="19.7109375" style="78" customWidth="1"/>
    <col min="4355" max="4355" width="40.140625" style="78" customWidth="1"/>
    <col min="4356" max="4356" width="26.28515625" style="78" customWidth="1"/>
    <col min="4357" max="4358" width="14.7109375" style="78" customWidth="1"/>
    <col min="4359" max="4359" width="27.5703125" style="78" customWidth="1"/>
    <col min="4360" max="4608" width="9.140625" style="78"/>
    <col min="4609" max="4609" width="4.85546875" style="78" customWidth="1"/>
    <col min="4610" max="4610" width="19.7109375" style="78" customWidth="1"/>
    <col min="4611" max="4611" width="40.140625" style="78" customWidth="1"/>
    <col min="4612" max="4612" width="26.28515625" style="78" customWidth="1"/>
    <col min="4613" max="4614" width="14.7109375" style="78" customWidth="1"/>
    <col min="4615" max="4615" width="27.5703125" style="78" customWidth="1"/>
    <col min="4616" max="4864" width="9.140625" style="78"/>
    <col min="4865" max="4865" width="4.85546875" style="78" customWidth="1"/>
    <col min="4866" max="4866" width="19.7109375" style="78" customWidth="1"/>
    <col min="4867" max="4867" width="40.140625" style="78" customWidth="1"/>
    <col min="4868" max="4868" width="26.28515625" style="78" customWidth="1"/>
    <col min="4869" max="4870" width="14.7109375" style="78" customWidth="1"/>
    <col min="4871" max="4871" width="27.5703125" style="78" customWidth="1"/>
    <col min="4872" max="5120" width="9.140625" style="78"/>
    <col min="5121" max="5121" width="4.85546875" style="78" customWidth="1"/>
    <col min="5122" max="5122" width="19.7109375" style="78" customWidth="1"/>
    <col min="5123" max="5123" width="40.140625" style="78" customWidth="1"/>
    <col min="5124" max="5124" width="26.28515625" style="78" customWidth="1"/>
    <col min="5125" max="5126" width="14.7109375" style="78" customWidth="1"/>
    <col min="5127" max="5127" width="27.5703125" style="78" customWidth="1"/>
    <col min="5128" max="5376" width="9.140625" style="78"/>
    <col min="5377" max="5377" width="4.85546875" style="78" customWidth="1"/>
    <col min="5378" max="5378" width="19.7109375" style="78" customWidth="1"/>
    <col min="5379" max="5379" width="40.140625" style="78" customWidth="1"/>
    <col min="5380" max="5380" width="26.28515625" style="78" customWidth="1"/>
    <col min="5381" max="5382" width="14.7109375" style="78" customWidth="1"/>
    <col min="5383" max="5383" width="27.5703125" style="78" customWidth="1"/>
    <col min="5384" max="5632" width="9.140625" style="78"/>
    <col min="5633" max="5633" width="4.85546875" style="78" customWidth="1"/>
    <col min="5634" max="5634" width="19.7109375" style="78" customWidth="1"/>
    <col min="5635" max="5635" width="40.140625" style="78" customWidth="1"/>
    <col min="5636" max="5636" width="26.28515625" style="78" customWidth="1"/>
    <col min="5637" max="5638" width="14.7109375" style="78" customWidth="1"/>
    <col min="5639" max="5639" width="27.5703125" style="78" customWidth="1"/>
    <col min="5640" max="5888" width="9.140625" style="78"/>
    <col min="5889" max="5889" width="4.85546875" style="78" customWidth="1"/>
    <col min="5890" max="5890" width="19.7109375" style="78" customWidth="1"/>
    <col min="5891" max="5891" width="40.140625" style="78" customWidth="1"/>
    <col min="5892" max="5892" width="26.28515625" style="78" customWidth="1"/>
    <col min="5893" max="5894" width="14.7109375" style="78" customWidth="1"/>
    <col min="5895" max="5895" width="27.5703125" style="78" customWidth="1"/>
    <col min="5896" max="6144" width="9.140625" style="78"/>
    <col min="6145" max="6145" width="4.85546875" style="78" customWidth="1"/>
    <col min="6146" max="6146" width="19.7109375" style="78" customWidth="1"/>
    <col min="6147" max="6147" width="40.140625" style="78" customWidth="1"/>
    <col min="6148" max="6148" width="26.28515625" style="78" customWidth="1"/>
    <col min="6149" max="6150" width="14.7109375" style="78" customWidth="1"/>
    <col min="6151" max="6151" width="27.5703125" style="78" customWidth="1"/>
    <col min="6152" max="6400" width="9.140625" style="78"/>
    <col min="6401" max="6401" width="4.85546875" style="78" customWidth="1"/>
    <col min="6402" max="6402" width="19.7109375" style="78" customWidth="1"/>
    <col min="6403" max="6403" width="40.140625" style="78" customWidth="1"/>
    <col min="6404" max="6404" width="26.28515625" style="78" customWidth="1"/>
    <col min="6405" max="6406" width="14.7109375" style="78" customWidth="1"/>
    <col min="6407" max="6407" width="27.5703125" style="78" customWidth="1"/>
    <col min="6408" max="6656" width="9.140625" style="78"/>
    <col min="6657" max="6657" width="4.85546875" style="78" customWidth="1"/>
    <col min="6658" max="6658" width="19.7109375" style="78" customWidth="1"/>
    <col min="6659" max="6659" width="40.140625" style="78" customWidth="1"/>
    <col min="6660" max="6660" width="26.28515625" style="78" customWidth="1"/>
    <col min="6661" max="6662" width="14.7109375" style="78" customWidth="1"/>
    <col min="6663" max="6663" width="27.5703125" style="78" customWidth="1"/>
    <col min="6664" max="6912" width="9.140625" style="78"/>
    <col min="6913" max="6913" width="4.85546875" style="78" customWidth="1"/>
    <col min="6914" max="6914" width="19.7109375" style="78" customWidth="1"/>
    <col min="6915" max="6915" width="40.140625" style="78" customWidth="1"/>
    <col min="6916" max="6916" width="26.28515625" style="78" customWidth="1"/>
    <col min="6917" max="6918" width="14.7109375" style="78" customWidth="1"/>
    <col min="6919" max="6919" width="27.5703125" style="78" customWidth="1"/>
    <col min="6920" max="7168" width="9.140625" style="78"/>
    <col min="7169" max="7169" width="4.85546875" style="78" customWidth="1"/>
    <col min="7170" max="7170" width="19.7109375" style="78" customWidth="1"/>
    <col min="7171" max="7171" width="40.140625" style="78" customWidth="1"/>
    <col min="7172" max="7172" width="26.28515625" style="78" customWidth="1"/>
    <col min="7173" max="7174" width="14.7109375" style="78" customWidth="1"/>
    <col min="7175" max="7175" width="27.5703125" style="78" customWidth="1"/>
    <col min="7176" max="7424" width="9.140625" style="78"/>
    <col min="7425" max="7425" width="4.85546875" style="78" customWidth="1"/>
    <col min="7426" max="7426" width="19.7109375" style="78" customWidth="1"/>
    <col min="7427" max="7427" width="40.140625" style="78" customWidth="1"/>
    <col min="7428" max="7428" width="26.28515625" style="78" customWidth="1"/>
    <col min="7429" max="7430" width="14.7109375" style="78" customWidth="1"/>
    <col min="7431" max="7431" width="27.5703125" style="78" customWidth="1"/>
    <col min="7432" max="7680" width="9.140625" style="78"/>
    <col min="7681" max="7681" width="4.85546875" style="78" customWidth="1"/>
    <col min="7682" max="7682" width="19.7109375" style="78" customWidth="1"/>
    <col min="7683" max="7683" width="40.140625" style="78" customWidth="1"/>
    <col min="7684" max="7684" width="26.28515625" style="78" customWidth="1"/>
    <col min="7685" max="7686" width="14.7109375" style="78" customWidth="1"/>
    <col min="7687" max="7687" width="27.5703125" style="78" customWidth="1"/>
    <col min="7688" max="7936" width="9.140625" style="78"/>
    <col min="7937" max="7937" width="4.85546875" style="78" customWidth="1"/>
    <col min="7938" max="7938" width="19.7109375" style="78" customWidth="1"/>
    <col min="7939" max="7939" width="40.140625" style="78" customWidth="1"/>
    <col min="7940" max="7940" width="26.28515625" style="78" customWidth="1"/>
    <col min="7941" max="7942" width="14.7109375" style="78" customWidth="1"/>
    <col min="7943" max="7943" width="27.5703125" style="78" customWidth="1"/>
    <col min="7944" max="8192" width="9.140625" style="78"/>
    <col min="8193" max="8193" width="4.85546875" style="78" customWidth="1"/>
    <col min="8194" max="8194" width="19.7109375" style="78" customWidth="1"/>
    <col min="8195" max="8195" width="40.140625" style="78" customWidth="1"/>
    <col min="8196" max="8196" width="26.28515625" style="78" customWidth="1"/>
    <col min="8197" max="8198" width="14.7109375" style="78" customWidth="1"/>
    <col min="8199" max="8199" width="27.5703125" style="78" customWidth="1"/>
    <col min="8200" max="8448" width="9.140625" style="78"/>
    <col min="8449" max="8449" width="4.85546875" style="78" customWidth="1"/>
    <col min="8450" max="8450" width="19.7109375" style="78" customWidth="1"/>
    <col min="8451" max="8451" width="40.140625" style="78" customWidth="1"/>
    <col min="8452" max="8452" width="26.28515625" style="78" customWidth="1"/>
    <col min="8453" max="8454" width="14.7109375" style="78" customWidth="1"/>
    <col min="8455" max="8455" width="27.5703125" style="78" customWidth="1"/>
    <col min="8456" max="8704" width="9.140625" style="78"/>
    <col min="8705" max="8705" width="4.85546875" style="78" customWidth="1"/>
    <col min="8706" max="8706" width="19.7109375" style="78" customWidth="1"/>
    <col min="8707" max="8707" width="40.140625" style="78" customWidth="1"/>
    <col min="8708" max="8708" width="26.28515625" style="78" customWidth="1"/>
    <col min="8709" max="8710" width="14.7109375" style="78" customWidth="1"/>
    <col min="8711" max="8711" width="27.5703125" style="78" customWidth="1"/>
    <col min="8712" max="8960" width="9.140625" style="78"/>
    <col min="8961" max="8961" width="4.85546875" style="78" customWidth="1"/>
    <col min="8962" max="8962" width="19.7109375" style="78" customWidth="1"/>
    <col min="8963" max="8963" width="40.140625" style="78" customWidth="1"/>
    <col min="8964" max="8964" width="26.28515625" style="78" customWidth="1"/>
    <col min="8965" max="8966" width="14.7109375" style="78" customWidth="1"/>
    <col min="8967" max="8967" width="27.5703125" style="78" customWidth="1"/>
    <col min="8968" max="9216" width="9.140625" style="78"/>
    <col min="9217" max="9217" width="4.85546875" style="78" customWidth="1"/>
    <col min="9218" max="9218" width="19.7109375" style="78" customWidth="1"/>
    <col min="9219" max="9219" width="40.140625" style="78" customWidth="1"/>
    <col min="9220" max="9220" width="26.28515625" style="78" customWidth="1"/>
    <col min="9221" max="9222" width="14.7109375" style="78" customWidth="1"/>
    <col min="9223" max="9223" width="27.5703125" style="78" customWidth="1"/>
    <col min="9224" max="9472" width="9.140625" style="78"/>
    <col min="9473" max="9473" width="4.85546875" style="78" customWidth="1"/>
    <col min="9474" max="9474" width="19.7109375" style="78" customWidth="1"/>
    <col min="9475" max="9475" width="40.140625" style="78" customWidth="1"/>
    <col min="9476" max="9476" width="26.28515625" style="78" customWidth="1"/>
    <col min="9477" max="9478" width="14.7109375" style="78" customWidth="1"/>
    <col min="9479" max="9479" width="27.5703125" style="78" customWidth="1"/>
    <col min="9480" max="9728" width="9.140625" style="78"/>
    <col min="9729" max="9729" width="4.85546875" style="78" customWidth="1"/>
    <col min="9730" max="9730" width="19.7109375" style="78" customWidth="1"/>
    <col min="9731" max="9731" width="40.140625" style="78" customWidth="1"/>
    <col min="9732" max="9732" width="26.28515625" style="78" customWidth="1"/>
    <col min="9733" max="9734" width="14.7109375" style="78" customWidth="1"/>
    <col min="9735" max="9735" width="27.5703125" style="78" customWidth="1"/>
    <col min="9736" max="9984" width="9.140625" style="78"/>
    <col min="9985" max="9985" width="4.85546875" style="78" customWidth="1"/>
    <col min="9986" max="9986" width="19.7109375" style="78" customWidth="1"/>
    <col min="9987" max="9987" width="40.140625" style="78" customWidth="1"/>
    <col min="9988" max="9988" width="26.28515625" style="78" customWidth="1"/>
    <col min="9989" max="9990" width="14.7109375" style="78" customWidth="1"/>
    <col min="9991" max="9991" width="27.5703125" style="78" customWidth="1"/>
    <col min="9992" max="10240" width="9.140625" style="78"/>
    <col min="10241" max="10241" width="4.85546875" style="78" customWidth="1"/>
    <col min="10242" max="10242" width="19.7109375" style="78" customWidth="1"/>
    <col min="10243" max="10243" width="40.140625" style="78" customWidth="1"/>
    <col min="10244" max="10244" width="26.28515625" style="78" customWidth="1"/>
    <col min="10245" max="10246" width="14.7109375" style="78" customWidth="1"/>
    <col min="10247" max="10247" width="27.5703125" style="78" customWidth="1"/>
    <col min="10248" max="10496" width="9.140625" style="78"/>
    <col min="10497" max="10497" width="4.85546875" style="78" customWidth="1"/>
    <col min="10498" max="10498" width="19.7109375" style="78" customWidth="1"/>
    <col min="10499" max="10499" width="40.140625" style="78" customWidth="1"/>
    <col min="10500" max="10500" width="26.28515625" style="78" customWidth="1"/>
    <col min="10501" max="10502" width="14.7109375" style="78" customWidth="1"/>
    <col min="10503" max="10503" width="27.5703125" style="78" customWidth="1"/>
    <col min="10504" max="10752" width="9.140625" style="78"/>
    <col min="10753" max="10753" width="4.85546875" style="78" customWidth="1"/>
    <col min="10754" max="10754" width="19.7109375" style="78" customWidth="1"/>
    <col min="10755" max="10755" width="40.140625" style="78" customWidth="1"/>
    <col min="10756" max="10756" width="26.28515625" style="78" customWidth="1"/>
    <col min="10757" max="10758" width="14.7109375" style="78" customWidth="1"/>
    <col min="10759" max="10759" width="27.5703125" style="78" customWidth="1"/>
    <col min="10760" max="11008" width="9.140625" style="78"/>
    <col min="11009" max="11009" width="4.85546875" style="78" customWidth="1"/>
    <col min="11010" max="11010" width="19.7109375" style="78" customWidth="1"/>
    <col min="11011" max="11011" width="40.140625" style="78" customWidth="1"/>
    <col min="11012" max="11012" width="26.28515625" style="78" customWidth="1"/>
    <col min="11013" max="11014" width="14.7109375" style="78" customWidth="1"/>
    <col min="11015" max="11015" width="27.5703125" style="78" customWidth="1"/>
    <col min="11016" max="11264" width="9.140625" style="78"/>
    <col min="11265" max="11265" width="4.85546875" style="78" customWidth="1"/>
    <col min="11266" max="11266" width="19.7109375" style="78" customWidth="1"/>
    <col min="11267" max="11267" width="40.140625" style="78" customWidth="1"/>
    <col min="11268" max="11268" width="26.28515625" style="78" customWidth="1"/>
    <col min="11269" max="11270" width="14.7109375" style="78" customWidth="1"/>
    <col min="11271" max="11271" width="27.5703125" style="78" customWidth="1"/>
    <col min="11272" max="11520" width="9.140625" style="78"/>
    <col min="11521" max="11521" width="4.85546875" style="78" customWidth="1"/>
    <col min="11522" max="11522" width="19.7109375" style="78" customWidth="1"/>
    <col min="11523" max="11523" width="40.140625" style="78" customWidth="1"/>
    <col min="11524" max="11524" width="26.28515625" style="78" customWidth="1"/>
    <col min="11525" max="11526" width="14.7109375" style="78" customWidth="1"/>
    <col min="11527" max="11527" width="27.5703125" style="78" customWidth="1"/>
    <col min="11528" max="11776" width="9.140625" style="78"/>
    <col min="11777" max="11777" width="4.85546875" style="78" customWidth="1"/>
    <col min="11778" max="11778" width="19.7109375" style="78" customWidth="1"/>
    <col min="11779" max="11779" width="40.140625" style="78" customWidth="1"/>
    <col min="11780" max="11780" width="26.28515625" style="78" customWidth="1"/>
    <col min="11781" max="11782" width="14.7109375" style="78" customWidth="1"/>
    <col min="11783" max="11783" width="27.5703125" style="78" customWidth="1"/>
    <col min="11784" max="12032" width="9.140625" style="78"/>
    <col min="12033" max="12033" width="4.85546875" style="78" customWidth="1"/>
    <col min="12034" max="12034" width="19.7109375" style="78" customWidth="1"/>
    <col min="12035" max="12035" width="40.140625" style="78" customWidth="1"/>
    <col min="12036" max="12036" width="26.28515625" style="78" customWidth="1"/>
    <col min="12037" max="12038" width="14.7109375" style="78" customWidth="1"/>
    <col min="12039" max="12039" width="27.5703125" style="78" customWidth="1"/>
    <col min="12040" max="12288" width="9.140625" style="78"/>
    <col min="12289" max="12289" width="4.85546875" style="78" customWidth="1"/>
    <col min="12290" max="12290" width="19.7109375" style="78" customWidth="1"/>
    <col min="12291" max="12291" width="40.140625" style="78" customWidth="1"/>
    <col min="12292" max="12292" width="26.28515625" style="78" customWidth="1"/>
    <col min="12293" max="12294" width="14.7109375" style="78" customWidth="1"/>
    <col min="12295" max="12295" width="27.5703125" style="78" customWidth="1"/>
    <col min="12296" max="12544" width="9.140625" style="78"/>
    <col min="12545" max="12545" width="4.85546875" style="78" customWidth="1"/>
    <col min="12546" max="12546" width="19.7109375" style="78" customWidth="1"/>
    <col min="12547" max="12547" width="40.140625" style="78" customWidth="1"/>
    <col min="12548" max="12548" width="26.28515625" style="78" customWidth="1"/>
    <col min="12549" max="12550" width="14.7109375" style="78" customWidth="1"/>
    <col min="12551" max="12551" width="27.5703125" style="78" customWidth="1"/>
    <col min="12552" max="12800" width="9.140625" style="78"/>
    <col min="12801" max="12801" width="4.85546875" style="78" customWidth="1"/>
    <col min="12802" max="12802" width="19.7109375" style="78" customWidth="1"/>
    <col min="12803" max="12803" width="40.140625" style="78" customWidth="1"/>
    <col min="12804" max="12804" width="26.28515625" style="78" customWidth="1"/>
    <col min="12805" max="12806" width="14.7109375" style="78" customWidth="1"/>
    <col min="12807" max="12807" width="27.5703125" style="78" customWidth="1"/>
    <col min="12808" max="13056" width="9.140625" style="78"/>
    <col min="13057" max="13057" width="4.85546875" style="78" customWidth="1"/>
    <col min="13058" max="13058" width="19.7109375" style="78" customWidth="1"/>
    <col min="13059" max="13059" width="40.140625" style="78" customWidth="1"/>
    <col min="13060" max="13060" width="26.28515625" style="78" customWidth="1"/>
    <col min="13061" max="13062" width="14.7109375" style="78" customWidth="1"/>
    <col min="13063" max="13063" width="27.5703125" style="78" customWidth="1"/>
    <col min="13064" max="13312" width="9.140625" style="78"/>
    <col min="13313" max="13313" width="4.85546875" style="78" customWidth="1"/>
    <col min="13314" max="13314" width="19.7109375" style="78" customWidth="1"/>
    <col min="13315" max="13315" width="40.140625" style="78" customWidth="1"/>
    <col min="13316" max="13316" width="26.28515625" style="78" customWidth="1"/>
    <col min="13317" max="13318" width="14.7109375" style="78" customWidth="1"/>
    <col min="13319" max="13319" width="27.5703125" style="78" customWidth="1"/>
    <col min="13320" max="13568" width="9.140625" style="78"/>
    <col min="13569" max="13569" width="4.85546875" style="78" customWidth="1"/>
    <col min="13570" max="13570" width="19.7109375" style="78" customWidth="1"/>
    <col min="13571" max="13571" width="40.140625" style="78" customWidth="1"/>
    <col min="13572" max="13572" width="26.28515625" style="78" customWidth="1"/>
    <col min="13573" max="13574" width="14.7109375" style="78" customWidth="1"/>
    <col min="13575" max="13575" width="27.5703125" style="78" customWidth="1"/>
    <col min="13576" max="13824" width="9.140625" style="78"/>
    <col min="13825" max="13825" width="4.85546875" style="78" customWidth="1"/>
    <col min="13826" max="13826" width="19.7109375" style="78" customWidth="1"/>
    <col min="13827" max="13827" width="40.140625" style="78" customWidth="1"/>
    <col min="13828" max="13828" width="26.28515625" style="78" customWidth="1"/>
    <col min="13829" max="13830" width="14.7109375" style="78" customWidth="1"/>
    <col min="13831" max="13831" width="27.5703125" style="78" customWidth="1"/>
    <col min="13832" max="14080" width="9.140625" style="78"/>
    <col min="14081" max="14081" width="4.85546875" style="78" customWidth="1"/>
    <col min="14082" max="14082" width="19.7109375" style="78" customWidth="1"/>
    <col min="14083" max="14083" width="40.140625" style="78" customWidth="1"/>
    <col min="14084" max="14084" width="26.28515625" style="78" customWidth="1"/>
    <col min="14085" max="14086" width="14.7109375" style="78" customWidth="1"/>
    <col min="14087" max="14087" width="27.5703125" style="78" customWidth="1"/>
    <col min="14088" max="14336" width="9.140625" style="78"/>
    <col min="14337" max="14337" width="4.85546875" style="78" customWidth="1"/>
    <col min="14338" max="14338" width="19.7109375" style="78" customWidth="1"/>
    <col min="14339" max="14339" width="40.140625" style="78" customWidth="1"/>
    <col min="14340" max="14340" width="26.28515625" style="78" customWidth="1"/>
    <col min="14341" max="14342" width="14.7109375" style="78" customWidth="1"/>
    <col min="14343" max="14343" width="27.5703125" style="78" customWidth="1"/>
    <col min="14344" max="14592" width="9.140625" style="78"/>
    <col min="14593" max="14593" width="4.85546875" style="78" customWidth="1"/>
    <col min="14594" max="14594" width="19.7109375" style="78" customWidth="1"/>
    <col min="14595" max="14595" width="40.140625" style="78" customWidth="1"/>
    <col min="14596" max="14596" width="26.28515625" style="78" customWidth="1"/>
    <col min="14597" max="14598" width="14.7109375" style="78" customWidth="1"/>
    <col min="14599" max="14599" width="27.5703125" style="78" customWidth="1"/>
    <col min="14600" max="14848" width="9.140625" style="78"/>
    <col min="14849" max="14849" width="4.85546875" style="78" customWidth="1"/>
    <col min="14850" max="14850" width="19.7109375" style="78" customWidth="1"/>
    <col min="14851" max="14851" width="40.140625" style="78" customWidth="1"/>
    <col min="14852" max="14852" width="26.28515625" style="78" customWidth="1"/>
    <col min="14853" max="14854" width="14.7109375" style="78" customWidth="1"/>
    <col min="14855" max="14855" width="27.5703125" style="78" customWidth="1"/>
    <col min="14856" max="15104" width="9.140625" style="78"/>
    <col min="15105" max="15105" width="4.85546875" style="78" customWidth="1"/>
    <col min="15106" max="15106" width="19.7109375" style="78" customWidth="1"/>
    <col min="15107" max="15107" width="40.140625" style="78" customWidth="1"/>
    <col min="15108" max="15108" width="26.28515625" style="78" customWidth="1"/>
    <col min="15109" max="15110" width="14.7109375" style="78" customWidth="1"/>
    <col min="15111" max="15111" width="27.5703125" style="78" customWidth="1"/>
    <col min="15112" max="15360" width="9.140625" style="78"/>
    <col min="15361" max="15361" width="4.85546875" style="78" customWidth="1"/>
    <col min="15362" max="15362" width="19.7109375" style="78" customWidth="1"/>
    <col min="15363" max="15363" width="40.140625" style="78" customWidth="1"/>
    <col min="15364" max="15364" width="26.28515625" style="78" customWidth="1"/>
    <col min="15365" max="15366" width="14.7109375" style="78" customWidth="1"/>
    <col min="15367" max="15367" width="27.5703125" style="78" customWidth="1"/>
    <col min="15368" max="15616" width="9.140625" style="78"/>
    <col min="15617" max="15617" width="4.85546875" style="78" customWidth="1"/>
    <col min="15618" max="15618" width="19.7109375" style="78" customWidth="1"/>
    <col min="15619" max="15619" width="40.140625" style="78" customWidth="1"/>
    <col min="15620" max="15620" width="26.28515625" style="78" customWidth="1"/>
    <col min="15621" max="15622" width="14.7109375" style="78" customWidth="1"/>
    <col min="15623" max="15623" width="27.5703125" style="78" customWidth="1"/>
    <col min="15624" max="15872" width="9.140625" style="78"/>
    <col min="15873" max="15873" width="4.85546875" style="78" customWidth="1"/>
    <col min="15874" max="15874" width="19.7109375" style="78" customWidth="1"/>
    <col min="15875" max="15875" width="40.140625" style="78" customWidth="1"/>
    <col min="15876" max="15876" width="26.28515625" style="78" customWidth="1"/>
    <col min="15877" max="15878" width="14.7109375" style="78" customWidth="1"/>
    <col min="15879" max="15879" width="27.5703125" style="78" customWidth="1"/>
    <col min="15880" max="16128" width="9.140625" style="78"/>
    <col min="16129" max="16129" width="4.85546875" style="78" customWidth="1"/>
    <col min="16130" max="16130" width="19.7109375" style="78" customWidth="1"/>
    <col min="16131" max="16131" width="40.140625" style="78" customWidth="1"/>
    <col min="16132" max="16132" width="26.28515625" style="78" customWidth="1"/>
    <col min="16133" max="16134" width="14.7109375" style="78" customWidth="1"/>
    <col min="16135" max="16135" width="27.5703125" style="78" customWidth="1"/>
    <col min="16136" max="16384" width="9.140625" style="78"/>
  </cols>
  <sheetData>
    <row r="1" spans="1:7" s="76" customFormat="1" ht="15" x14ac:dyDescent="0.25">
      <c r="G1" s="77" t="s">
        <v>925</v>
      </c>
    </row>
    <row r="2" spans="1:7" s="165" customFormat="1" ht="18.75" x14ac:dyDescent="0.3">
      <c r="A2" s="422" t="s">
        <v>926</v>
      </c>
      <c r="B2" s="422"/>
      <c r="C2" s="422"/>
      <c r="D2" s="422"/>
      <c r="E2" s="422"/>
      <c r="F2" s="422"/>
      <c r="G2" s="422"/>
    </row>
    <row r="3" spans="1:7" s="76" customFormat="1" ht="15.75" thickBot="1" x14ac:dyDescent="0.3"/>
    <row r="4" spans="1:7" s="166" customFormat="1" ht="15" x14ac:dyDescent="0.2">
      <c r="A4" s="423" t="s">
        <v>3</v>
      </c>
      <c r="B4" s="425" t="s">
        <v>927</v>
      </c>
      <c r="C4" s="425" t="s">
        <v>928</v>
      </c>
      <c r="D4" s="426" t="s">
        <v>652</v>
      </c>
      <c r="E4" s="428" t="s">
        <v>929</v>
      </c>
      <c r="F4" s="429"/>
      <c r="G4" s="430" t="s">
        <v>930</v>
      </c>
    </row>
    <row r="5" spans="1:7" s="166" customFormat="1" ht="15" x14ac:dyDescent="0.2">
      <c r="A5" s="424"/>
      <c r="B5" s="400"/>
      <c r="C5" s="400"/>
      <c r="D5" s="427"/>
      <c r="E5" s="80" t="s">
        <v>608</v>
      </c>
      <c r="F5" s="80" t="s">
        <v>609</v>
      </c>
      <c r="G5" s="431"/>
    </row>
    <row r="6" spans="1:7" s="76" customFormat="1" ht="15.75" thickBot="1" x14ac:dyDescent="0.3">
      <c r="A6" s="167">
        <v>1</v>
      </c>
      <c r="B6" s="168">
        <v>2</v>
      </c>
      <c r="C6" s="168">
        <v>3</v>
      </c>
      <c r="D6" s="168">
        <v>4</v>
      </c>
      <c r="E6" s="168">
        <v>5</v>
      </c>
      <c r="F6" s="168">
        <v>6</v>
      </c>
      <c r="G6" s="169">
        <v>7</v>
      </c>
    </row>
    <row r="7" spans="1:7" s="191" customFormat="1" x14ac:dyDescent="0.2">
      <c r="A7" s="446" t="s">
        <v>968</v>
      </c>
      <c r="B7" s="446"/>
      <c r="C7" s="446"/>
      <c r="D7" s="446"/>
      <c r="E7" s="446"/>
      <c r="F7" s="446"/>
      <c r="G7" s="446"/>
    </row>
    <row r="8" spans="1:7" s="192" customFormat="1" ht="16.5" customHeight="1" x14ac:dyDescent="0.2">
      <c r="A8" s="447" t="s">
        <v>969</v>
      </c>
      <c r="B8" s="448"/>
      <c r="C8" s="448"/>
      <c r="D8" s="448"/>
      <c r="E8" s="448"/>
      <c r="F8" s="448"/>
      <c r="G8" s="448"/>
    </row>
    <row r="9" spans="1:7" s="192" customFormat="1" ht="16.5" customHeight="1" x14ac:dyDescent="0.2">
      <c r="A9" s="449" t="s">
        <v>970</v>
      </c>
      <c r="B9" s="449"/>
      <c r="C9" s="449"/>
      <c r="D9" s="449"/>
      <c r="E9" s="449"/>
      <c r="F9" s="449"/>
      <c r="G9" s="449"/>
    </row>
    <row r="10" spans="1:7" s="199" customFormat="1" ht="76.5" x14ac:dyDescent="0.2">
      <c r="A10" s="193" t="s">
        <v>938</v>
      </c>
      <c r="B10" s="194" t="s">
        <v>933</v>
      </c>
      <c r="C10" s="195" t="s">
        <v>971</v>
      </c>
      <c r="D10" s="195" t="s">
        <v>75</v>
      </c>
      <c r="E10" s="196" t="s">
        <v>972</v>
      </c>
      <c r="F10" s="197" t="s">
        <v>973</v>
      </c>
      <c r="G10" s="198"/>
    </row>
    <row r="11" spans="1:7" s="199" customFormat="1" ht="17.25" customHeight="1" x14ac:dyDescent="0.2">
      <c r="A11" s="444" t="s">
        <v>974</v>
      </c>
      <c r="B11" s="444"/>
      <c r="C11" s="444"/>
      <c r="D11" s="444"/>
      <c r="E11" s="444"/>
      <c r="F11" s="444"/>
      <c r="G11" s="444"/>
    </row>
    <row r="12" spans="1:7" s="192" customFormat="1" ht="67.5" customHeight="1" x14ac:dyDescent="0.2">
      <c r="A12" s="193" t="s">
        <v>941</v>
      </c>
      <c r="B12" s="194" t="s">
        <v>933</v>
      </c>
      <c r="C12" s="194" t="s">
        <v>975</v>
      </c>
      <c r="D12" s="194" t="s">
        <v>660</v>
      </c>
      <c r="E12" s="196" t="s">
        <v>976</v>
      </c>
      <c r="F12" s="450" t="s">
        <v>977</v>
      </c>
      <c r="G12" s="200"/>
    </row>
    <row r="13" spans="1:7" s="191" customFormat="1" ht="63.75" x14ac:dyDescent="0.2">
      <c r="A13" s="193" t="s">
        <v>943</v>
      </c>
      <c r="B13" s="194" t="s">
        <v>933</v>
      </c>
      <c r="C13" s="194" t="s">
        <v>978</v>
      </c>
      <c r="D13" s="194" t="s">
        <v>660</v>
      </c>
      <c r="E13" s="196" t="s">
        <v>979</v>
      </c>
      <c r="F13" s="451"/>
      <c r="G13" s="200"/>
    </row>
    <row r="14" spans="1:7" ht="38.25" x14ac:dyDescent="0.2">
      <c r="A14" s="193" t="s">
        <v>980</v>
      </c>
      <c r="B14" s="194" t="s">
        <v>933</v>
      </c>
      <c r="C14" s="194" t="s">
        <v>981</v>
      </c>
      <c r="D14" s="194" t="s">
        <v>660</v>
      </c>
      <c r="E14" s="196" t="s">
        <v>979</v>
      </c>
      <c r="F14" s="445" t="s">
        <v>982</v>
      </c>
      <c r="G14" s="197"/>
    </row>
    <row r="15" spans="1:7" s="192" customFormat="1" ht="169.5" customHeight="1" x14ac:dyDescent="0.2">
      <c r="A15" s="193" t="s">
        <v>983</v>
      </c>
      <c r="B15" s="194" t="s">
        <v>933</v>
      </c>
      <c r="C15" s="194" t="s">
        <v>984</v>
      </c>
      <c r="D15" s="194" t="s">
        <v>660</v>
      </c>
      <c r="E15" s="196" t="s">
        <v>979</v>
      </c>
      <c r="F15" s="445"/>
      <c r="G15" s="200"/>
    </row>
    <row r="16" spans="1:7" s="192" customFormat="1" x14ac:dyDescent="0.2">
      <c r="A16" s="444" t="s">
        <v>985</v>
      </c>
      <c r="B16" s="444"/>
      <c r="C16" s="444"/>
      <c r="D16" s="444"/>
      <c r="E16" s="444"/>
      <c r="F16" s="444"/>
      <c r="G16" s="444"/>
    </row>
    <row r="17" spans="1:7" s="192" customFormat="1" ht="242.25" x14ac:dyDescent="0.2">
      <c r="A17" s="193" t="s">
        <v>986</v>
      </c>
      <c r="B17" s="194" t="s">
        <v>933</v>
      </c>
      <c r="C17" s="194" t="s">
        <v>987</v>
      </c>
      <c r="D17" s="194" t="s">
        <v>660</v>
      </c>
      <c r="E17" s="196" t="s">
        <v>976</v>
      </c>
      <c r="F17" s="201" t="s">
        <v>988</v>
      </c>
      <c r="G17" s="200"/>
    </row>
    <row r="18" spans="1:7" s="192" customFormat="1" ht="280.5" x14ac:dyDescent="0.2">
      <c r="A18" s="193" t="s">
        <v>989</v>
      </c>
      <c r="B18" s="194" t="s">
        <v>990</v>
      </c>
      <c r="C18" s="194" t="s">
        <v>991</v>
      </c>
      <c r="D18" s="194" t="s">
        <v>660</v>
      </c>
      <c r="E18" s="196" t="s">
        <v>979</v>
      </c>
      <c r="F18" s="201" t="s">
        <v>992</v>
      </c>
      <c r="G18" s="200"/>
    </row>
    <row r="19" spans="1:7" s="192" customFormat="1" x14ac:dyDescent="0.2">
      <c r="A19" s="444" t="s">
        <v>993</v>
      </c>
      <c r="B19" s="444"/>
      <c r="C19" s="444"/>
      <c r="D19" s="444"/>
      <c r="E19" s="444"/>
      <c r="F19" s="444"/>
      <c r="G19" s="444"/>
    </row>
    <row r="20" spans="1:7" s="192" customFormat="1" ht="38.25" x14ac:dyDescent="0.2">
      <c r="A20" s="202"/>
      <c r="B20" s="193" t="s">
        <v>990</v>
      </c>
      <c r="C20" s="201" t="s">
        <v>994</v>
      </c>
      <c r="D20" s="194" t="s">
        <v>660</v>
      </c>
      <c r="E20" s="196" t="s">
        <v>979</v>
      </c>
      <c r="F20" s="203" t="s">
        <v>936</v>
      </c>
      <c r="G20" s="201" t="s">
        <v>995</v>
      </c>
    </row>
    <row r="21" spans="1:7" s="192" customFormat="1" x14ac:dyDescent="0.2">
      <c r="A21" s="444" t="s">
        <v>996</v>
      </c>
      <c r="B21" s="444"/>
      <c r="C21" s="444"/>
      <c r="D21" s="444"/>
      <c r="E21" s="444"/>
      <c r="F21" s="444"/>
      <c r="G21" s="444"/>
    </row>
    <row r="22" spans="1:7" s="192" customFormat="1" ht="165.75" x14ac:dyDescent="0.2">
      <c r="A22" s="193" t="s">
        <v>997</v>
      </c>
      <c r="B22" s="194" t="s">
        <v>933</v>
      </c>
      <c r="C22" s="194" t="s">
        <v>998</v>
      </c>
      <c r="D22" s="194" t="s">
        <v>660</v>
      </c>
      <c r="E22" s="196" t="s">
        <v>979</v>
      </c>
      <c r="F22" s="201" t="s">
        <v>977</v>
      </c>
      <c r="G22" s="200"/>
    </row>
    <row r="23" spans="1:7" s="170" customFormat="1" ht="15.75" thickBot="1" x14ac:dyDescent="0.25">
      <c r="A23" s="432" t="s">
        <v>931</v>
      </c>
      <c r="B23" s="433"/>
      <c r="C23" s="433"/>
      <c r="D23" s="433"/>
      <c r="E23" s="433"/>
      <c r="F23" s="433"/>
      <c r="G23" s="434"/>
    </row>
    <row r="24" spans="1:7" s="79" customFormat="1" ht="15" x14ac:dyDescent="0.2">
      <c r="A24" s="171"/>
      <c r="B24" s="435" t="s">
        <v>932</v>
      </c>
      <c r="C24" s="436"/>
      <c r="D24" s="436"/>
      <c r="E24" s="436"/>
      <c r="F24" s="436"/>
      <c r="G24" s="437"/>
    </row>
    <row r="25" spans="1:7" s="79" customFormat="1" ht="195" x14ac:dyDescent="0.2">
      <c r="A25" s="172"/>
      <c r="B25" s="86" t="s">
        <v>933</v>
      </c>
      <c r="C25" s="173" t="s">
        <v>934</v>
      </c>
      <c r="D25" s="173" t="s">
        <v>77</v>
      </c>
      <c r="E25" s="173" t="s">
        <v>935</v>
      </c>
      <c r="F25" s="173" t="s">
        <v>936</v>
      </c>
      <c r="G25" s="174" t="s">
        <v>937</v>
      </c>
    </row>
    <row r="26" spans="1:7" s="79" customFormat="1" ht="120" x14ac:dyDescent="0.2">
      <c r="A26" s="172" t="s">
        <v>938</v>
      </c>
      <c r="B26" s="86" t="s">
        <v>933</v>
      </c>
      <c r="C26" s="173" t="s">
        <v>939</v>
      </c>
      <c r="D26" s="173" t="s">
        <v>77</v>
      </c>
      <c r="E26" s="173" t="s">
        <v>935</v>
      </c>
      <c r="F26" s="175" t="s">
        <v>940</v>
      </c>
      <c r="G26" s="174"/>
    </row>
    <row r="27" spans="1:7" s="79" customFormat="1" ht="120" x14ac:dyDescent="0.2">
      <c r="A27" s="172" t="s">
        <v>941</v>
      </c>
      <c r="B27" s="86" t="s">
        <v>942</v>
      </c>
      <c r="C27" s="173" t="s">
        <v>939</v>
      </c>
      <c r="D27" s="173" t="s">
        <v>77</v>
      </c>
      <c r="E27" s="173" t="s">
        <v>935</v>
      </c>
      <c r="F27" s="176" t="s">
        <v>940</v>
      </c>
      <c r="G27" s="174"/>
    </row>
    <row r="28" spans="1:7" s="79" customFormat="1" ht="120" x14ac:dyDescent="0.2">
      <c r="A28" s="172" t="s">
        <v>943</v>
      </c>
      <c r="B28" s="86" t="s">
        <v>942</v>
      </c>
      <c r="C28" s="173" t="s">
        <v>939</v>
      </c>
      <c r="D28" s="173" t="s">
        <v>77</v>
      </c>
      <c r="E28" s="173" t="s">
        <v>944</v>
      </c>
      <c r="F28" s="80" t="s">
        <v>945</v>
      </c>
      <c r="G28" s="174"/>
    </row>
    <row r="29" spans="1:7" s="79" customFormat="1" ht="15" x14ac:dyDescent="0.2">
      <c r="A29" s="172"/>
      <c r="B29" s="438" t="s">
        <v>946</v>
      </c>
      <c r="C29" s="439"/>
      <c r="D29" s="439"/>
      <c r="E29" s="439"/>
      <c r="F29" s="439"/>
      <c r="G29" s="440"/>
    </row>
    <row r="30" spans="1:7" s="79" customFormat="1" ht="75" x14ac:dyDescent="0.2">
      <c r="A30" s="172" t="s">
        <v>938</v>
      </c>
      <c r="B30" s="86" t="s">
        <v>947</v>
      </c>
      <c r="C30" s="173" t="s">
        <v>948</v>
      </c>
      <c r="D30" s="173" t="s">
        <v>186</v>
      </c>
      <c r="E30" s="173" t="s">
        <v>944</v>
      </c>
      <c r="F30" s="177" t="s">
        <v>949</v>
      </c>
      <c r="G30" s="174"/>
    </row>
    <row r="31" spans="1:7" s="79" customFormat="1" ht="135" x14ac:dyDescent="0.25">
      <c r="A31" s="172" t="s">
        <v>941</v>
      </c>
      <c r="B31" s="86" t="s">
        <v>950</v>
      </c>
      <c r="C31" s="178" t="s">
        <v>951</v>
      </c>
      <c r="D31" s="173" t="s">
        <v>78</v>
      </c>
      <c r="E31" s="173" t="s">
        <v>952</v>
      </c>
      <c r="F31" s="179" t="s">
        <v>953</v>
      </c>
      <c r="G31" s="174"/>
    </row>
    <row r="32" spans="1:7" s="79" customFormat="1" ht="15" x14ac:dyDescent="0.2">
      <c r="A32" s="172"/>
      <c r="B32" s="441" t="s">
        <v>954</v>
      </c>
      <c r="C32" s="442"/>
      <c r="D32" s="442"/>
      <c r="E32" s="442"/>
      <c r="F32" s="442"/>
      <c r="G32" s="443"/>
    </row>
    <row r="33" spans="1:7" s="79" customFormat="1" ht="135" x14ac:dyDescent="0.2">
      <c r="A33" s="172" t="s">
        <v>938</v>
      </c>
      <c r="B33" s="86" t="s">
        <v>955</v>
      </c>
      <c r="C33" s="173" t="s">
        <v>956</v>
      </c>
      <c r="D33" s="173" t="s">
        <v>75</v>
      </c>
      <c r="E33" s="180" t="s">
        <v>952</v>
      </c>
      <c r="F33" s="181" t="s">
        <v>957</v>
      </c>
      <c r="G33" s="182"/>
    </row>
    <row r="34" spans="1:7" s="79" customFormat="1" ht="105" x14ac:dyDescent="0.2">
      <c r="A34" s="172" t="s">
        <v>941</v>
      </c>
      <c r="B34" s="86" t="s">
        <v>958</v>
      </c>
      <c r="C34" s="86" t="s">
        <v>959</v>
      </c>
      <c r="D34" s="86" t="s">
        <v>191</v>
      </c>
      <c r="E34" s="183" t="s">
        <v>944</v>
      </c>
      <c r="F34" s="181" t="s">
        <v>960</v>
      </c>
      <c r="G34" s="184"/>
    </row>
    <row r="35" spans="1:7" s="79" customFormat="1" ht="15" x14ac:dyDescent="0.2">
      <c r="A35" s="172"/>
      <c r="B35" s="441" t="s">
        <v>961</v>
      </c>
      <c r="C35" s="442"/>
      <c r="D35" s="442"/>
      <c r="E35" s="442"/>
      <c r="F35" s="442"/>
      <c r="G35" s="443"/>
    </row>
    <row r="36" spans="1:7" s="79" customFormat="1" ht="76.5" x14ac:dyDescent="0.2">
      <c r="A36" s="172" t="s">
        <v>938</v>
      </c>
      <c r="B36" s="86" t="s">
        <v>933</v>
      </c>
      <c r="C36" s="86" t="s">
        <v>962</v>
      </c>
      <c r="D36" s="86" t="s">
        <v>963</v>
      </c>
      <c r="E36" s="183" t="s">
        <v>952</v>
      </c>
      <c r="F36" s="177" t="s">
        <v>964</v>
      </c>
      <c r="G36" s="184"/>
    </row>
    <row r="37" spans="1:7" s="79" customFormat="1" ht="75.75" thickBot="1" x14ac:dyDescent="0.25">
      <c r="A37" s="185" t="s">
        <v>941</v>
      </c>
      <c r="B37" s="186" t="s">
        <v>942</v>
      </c>
      <c r="C37" s="186" t="s">
        <v>965</v>
      </c>
      <c r="D37" s="186" t="s">
        <v>77</v>
      </c>
      <c r="E37" s="187" t="s">
        <v>966</v>
      </c>
      <c r="F37" s="188" t="s">
        <v>967</v>
      </c>
      <c r="G37" s="189"/>
    </row>
    <row r="38" spans="1:7" s="190" customFormat="1" ht="15" x14ac:dyDescent="0.25">
      <c r="A38" s="421"/>
      <c r="B38" s="421"/>
      <c r="C38" s="421"/>
      <c r="D38" s="421"/>
      <c r="E38" s="421"/>
      <c r="F38" s="421"/>
      <c r="G38" s="421"/>
    </row>
    <row r="39" spans="1:7" s="76" customFormat="1" ht="15" x14ac:dyDescent="0.25">
      <c r="A39" s="78"/>
      <c r="B39" s="78"/>
      <c r="C39" s="78"/>
      <c r="D39" s="78"/>
      <c r="E39" s="78"/>
      <c r="F39" s="78"/>
      <c r="G39" s="78"/>
    </row>
  </sheetData>
  <mergeCells count="22">
    <mergeCell ref="F14:F15"/>
    <mergeCell ref="A7:G7"/>
    <mergeCell ref="A8:G8"/>
    <mergeCell ref="A9:G9"/>
    <mergeCell ref="A11:G11"/>
    <mergeCell ref="F12:F13"/>
    <mergeCell ref="A38:G38"/>
    <mergeCell ref="A2:G2"/>
    <mergeCell ref="A4:A5"/>
    <mergeCell ref="B4:B5"/>
    <mergeCell ref="C4:C5"/>
    <mergeCell ref="D4:D5"/>
    <mergeCell ref="E4:F4"/>
    <mergeCell ref="G4:G5"/>
    <mergeCell ref="A23:G23"/>
    <mergeCell ref="B24:G24"/>
    <mergeCell ref="B29:G29"/>
    <mergeCell ref="B32:G32"/>
    <mergeCell ref="B35:G35"/>
    <mergeCell ref="A16:G16"/>
    <mergeCell ref="A19:G19"/>
    <mergeCell ref="A21:G21"/>
  </mergeCells>
  <pageMargins left="1.1811023622047245" right="0.51181102362204722" top="0.62992125984251968" bottom="0.74803149606299213" header="0.31496062992125984" footer="0.31496062992125984"/>
  <pageSetup paperSize="9"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1"/>
  <sheetViews>
    <sheetView workbookViewId="0">
      <selection activeCell="E10" sqref="E10"/>
    </sheetView>
  </sheetViews>
  <sheetFormatPr defaultRowHeight="15" x14ac:dyDescent="0.25"/>
  <cols>
    <col min="1" max="1" width="7.42578125" style="71" customWidth="1"/>
    <col min="2" max="2" width="32.85546875" style="71" customWidth="1"/>
    <col min="3" max="3" width="41.7109375" style="71" customWidth="1"/>
    <col min="4" max="4" width="20.7109375" style="71" customWidth="1"/>
    <col min="5" max="5" width="23.140625" style="204" customWidth="1"/>
    <col min="6" max="6" width="24" style="204" customWidth="1"/>
    <col min="7" max="7" width="22.85546875" style="204" customWidth="1"/>
    <col min="8" max="8" width="23" style="204" customWidth="1"/>
    <col min="9" max="256" width="9.140625" style="71"/>
    <col min="257" max="257" width="7.42578125" style="71" customWidth="1"/>
    <col min="258" max="258" width="32.85546875" style="71" customWidth="1"/>
    <col min="259" max="259" width="41.7109375" style="71" customWidth="1"/>
    <col min="260" max="260" width="20.7109375" style="71" customWidth="1"/>
    <col min="261" max="261" width="23.140625" style="71" customWidth="1"/>
    <col min="262" max="262" width="24" style="71" customWidth="1"/>
    <col min="263" max="263" width="22.85546875" style="71" customWidth="1"/>
    <col min="264" max="264" width="23" style="71" customWidth="1"/>
    <col min="265" max="512" width="9.140625" style="71"/>
    <col min="513" max="513" width="7.42578125" style="71" customWidth="1"/>
    <col min="514" max="514" width="32.85546875" style="71" customWidth="1"/>
    <col min="515" max="515" width="41.7109375" style="71" customWidth="1"/>
    <col min="516" max="516" width="20.7109375" style="71" customWidth="1"/>
    <col min="517" max="517" width="23.140625" style="71" customWidth="1"/>
    <col min="518" max="518" width="24" style="71" customWidth="1"/>
    <col min="519" max="519" width="22.85546875" style="71" customWidth="1"/>
    <col min="520" max="520" width="23" style="71" customWidth="1"/>
    <col min="521" max="768" width="9.140625" style="71"/>
    <col min="769" max="769" width="7.42578125" style="71" customWidth="1"/>
    <col min="770" max="770" width="32.85546875" style="71" customWidth="1"/>
    <col min="771" max="771" width="41.7109375" style="71" customWidth="1"/>
    <col min="772" max="772" width="20.7109375" style="71" customWidth="1"/>
    <col min="773" max="773" width="23.140625" style="71" customWidth="1"/>
    <col min="774" max="774" width="24" style="71" customWidth="1"/>
    <col min="775" max="775" width="22.85546875" style="71" customWidth="1"/>
    <col min="776" max="776" width="23" style="71" customWidth="1"/>
    <col min="777" max="1024" width="9.140625" style="71"/>
    <col min="1025" max="1025" width="7.42578125" style="71" customWidth="1"/>
    <col min="1026" max="1026" width="32.85546875" style="71" customWidth="1"/>
    <col min="1027" max="1027" width="41.7109375" style="71" customWidth="1"/>
    <col min="1028" max="1028" width="20.7109375" style="71" customWidth="1"/>
    <col min="1029" max="1029" width="23.140625" style="71" customWidth="1"/>
    <col min="1030" max="1030" width="24" style="71" customWidth="1"/>
    <col min="1031" max="1031" width="22.85546875" style="71" customWidth="1"/>
    <col min="1032" max="1032" width="23" style="71" customWidth="1"/>
    <col min="1033" max="1280" width="9.140625" style="71"/>
    <col min="1281" max="1281" width="7.42578125" style="71" customWidth="1"/>
    <col min="1282" max="1282" width="32.85546875" style="71" customWidth="1"/>
    <col min="1283" max="1283" width="41.7109375" style="71" customWidth="1"/>
    <col min="1284" max="1284" width="20.7109375" style="71" customWidth="1"/>
    <col min="1285" max="1285" width="23.140625" style="71" customWidth="1"/>
    <col min="1286" max="1286" width="24" style="71" customWidth="1"/>
    <col min="1287" max="1287" width="22.85546875" style="71" customWidth="1"/>
    <col min="1288" max="1288" width="23" style="71" customWidth="1"/>
    <col min="1289" max="1536" width="9.140625" style="71"/>
    <col min="1537" max="1537" width="7.42578125" style="71" customWidth="1"/>
    <col min="1538" max="1538" width="32.85546875" style="71" customWidth="1"/>
    <col min="1539" max="1539" width="41.7109375" style="71" customWidth="1"/>
    <col min="1540" max="1540" width="20.7109375" style="71" customWidth="1"/>
    <col min="1541" max="1541" width="23.140625" style="71" customWidth="1"/>
    <col min="1542" max="1542" width="24" style="71" customWidth="1"/>
    <col min="1543" max="1543" width="22.85546875" style="71" customWidth="1"/>
    <col min="1544" max="1544" width="23" style="71" customWidth="1"/>
    <col min="1545" max="1792" width="9.140625" style="71"/>
    <col min="1793" max="1793" width="7.42578125" style="71" customWidth="1"/>
    <col min="1794" max="1794" width="32.85546875" style="71" customWidth="1"/>
    <col min="1795" max="1795" width="41.7109375" style="71" customWidth="1"/>
    <col min="1796" max="1796" width="20.7109375" style="71" customWidth="1"/>
    <col min="1797" max="1797" width="23.140625" style="71" customWidth="1"/>
    <col min="1798" max="1798" width="24" style="71" customWidth="1"/>
    <col min="1799" max="1799" width="22.85546875" style="71" customWidth="1"/>
    <col min="1800" max="1800" width="23" style="71" customWidth="1"/>
    <col min="1801" max="2048" width="9.140625" style="71"/>
    <col min="2049" max="2049" width="7.42578125" style="71" customWidth="1"/>
    <col min="2050" max="2050" width="32.85546875" style="71" customWidth="1"/>
    <col min="2051" max="2051" width="41.7109375" style="71" customWidth="1"/>
    <col min="2052" max="2052" width="20.7109375" style="71" customWidth="1"/>
    <col min="2053" max="2053" width="23.140625" style="71" customWidth="1"/>
    <col min="2054" max="2054" width="24" style="71" customWidth="1"/>
    <col min="2055" max="2055" width="22.85546875" style="71" customWidth="1"/>
    <col min="2056" max="2056" width="23" style="71" customWidth="1"/>
    <col min="2057" max="2304" width="9.140625" style="71"/>
    <col min="2305" max="2305" width="7.42578125" style="71" customWidth="1"/>
    <col min="2306" max="2306" width="32.85546875" style="71" customWidth="1"/>
    <col min="2307" max="2307" width="41.7109375" style="71" customWidth="1"/>
    <col min="2308" max="2308" width="20.7109375" style="71" customWidth="1"/>
    <col min="2309" max="2309" width="23.140625" style="71" customWidth="1"/>
    <col min="2310" max="2310" width="24" style="71" customWidth="1"/>
    <col min="2311" max="2311" width="22.85546875" style="71" customWidth="1"/>
    <col min="2312" max="2312" width="23" style="71" customWidth="1"/>
    <col min="2313" max="2560" width="9.140625" style="71"/>
    <col min="2561" max="2561" width="7.42578125" style="71" customWidth="1"/>
    <col min="2562" max="2562" width="32.85546875" style="71" customWidth="1"/>
    <col min="2563" max="2563" width="41.7109375" style="71" customWidth="1"/>
    <col min="2564" max="2564" width="20.7109375" style="71" customWidth="1"/>
    <col min="2565" max="2565" width="23.140625" style="71" customWidth="1"/>
    <col min="2566" max="2566" width="24" style="71" customWidth="1"/>
    <col min="2567" max="2567" width="22.85546875" style="71" customWidth="1"/>
    <col min="2568" max="2568" width="23" style="71" customWidth="1"/>
    <col min="2569" max="2816" width="9.140625" style="71"/>
    <col min="2817" max="2817" width="7.42578125" style="71" customWidth="1"/>
    <col min="2818" max="2818" width="32.85546875" style="71" customWidth="1"/>
    <col min="2819" max="2819" width="41.7109375" style="71" customWidth="1"/>
    <col min="2820" max="2820" width="20.7109375" style="71" customWidth="1"/>
    <col min="2821" max="2821" width="23.140625" style="71" customWidth="1"/>
    <col min="2822" max="2822" width="24" style="71" customWidth="1"/>
    <col min="2823" max="2823" width="22.85546875" style="71" customWidth="1"/>
    <col min="2824" max="2824" width="23" style="71" customWidth="1"/>
    <col min="2825" max="3072" width="9.140625" style="71"/>
    <col min="3073" max="3073" width="7.42578125" style="71" customWidth="1"/>
    <col min="3074" max="3074" width="32.85546875" style="71" customWidth="1"/>
    <col min="3075" max="3075" width="41.7109375" style="71" customWidth="1"/>
    <col min="3076" max="3076" width="20.7109375" style="71" customWidth="1"/>
    <col min="3077" max="3077" width="23.140625" style="71" customWidth="1"/>
    <col min="3078" max="3078" width="24" style="71" customWidth="1"/>
    <col min="3079" max="3079" width="22.85546875" style="71" customWidth="1"/>
    <col min="3080" max="3080" width="23" style="71" customWidth="1"/>
    <col min="3081" max="3328" width="9.140625" style="71"/>
    <col min="3329" max="3329" width="7.42578125" style="71" customWidth="1"/>
    <col min="3330" max="3330" width="32.85546875" style="71" customWidth="1"/>
    <col min="3331" max="3331" width="41.7109375" style="71" customWidth="1"/>
    <col min="3332" max="3332" width="20.7109375" style="71" customWidth="1"/>
    <col min="3333" max="3333" width="23.140625" style="71" customWidth="1"/>
    <col min="3334" max="3334" width="24" style="71" customWidth="1"/>
    <col min="3335" max="3335" width="22.85546875" style="71" customWidth="1"/>
    <col min="3336" max="3336" width="23" style="71" customWidth="1"/>
    <col min="3337" max="3584" width="9.140625" style="71"/>
    <col min="3585" max="3585" width="7.42578125" style="71" customWidth="1"/>
    <col min="3586" max="3586" width="32.85546875" style="71" customWidth="1"/>
    <col min="3587" max="3587" width="41.7109375" style="71" customWidth="1"/>
    <col min="3588" max="3588" width="20.7109375" style="71" customWidth="1"/>
    <col min="3589" max="3589" width="23.140625" style="71" customWidth="1"/>
    <col min="3590" max="3590" width="24" style="71" customWidth="1"/>
    <col min="3591" max="3591" width="22.85546875" style="71" customWidth="1"/>
    <col min="3592" max="3592" width="23" style="71" customWidth="1"/>
    <col min="3593" max="3840" width="9.140625" style="71"/>
    <col min="3841" max="3841" width="7.42578125" style="71" customWidth="1"/>
    <col min="3842" max="3842" width="32.85546875" style="71" customWidth="1"/>
    <col min="3843" max="3843" width="41.7109375" style="71" customWidth="1"/>
    <col min="3844" max="3844" width="20.7109375" style="71" customWidth="1"/>
    <col min="3845" max="3845" width="23.140625" style="71" customWidth="1"/>
    <col min="3846" max="3846" width="24" style="71" customWidth="1"/>
    <col min="3847" max="3847" width="22.85546875" style="71" customWidth="1"/>
    <col min="3848" max="3848" width="23" style="71" customWidth="1"/>
    <col min="3849" max="4096" width="9.140625" style="71"/>
    <col min="4097" max="4097" width="7.42578125" style="71" customWidth="1"/>
    <col min="4098" max="4098" width="32.85546875" style="71" customWidth="1"/>
    <col min="4099" max="4099" width="41.7109375" style="71" customWidth="1"/>
    <col min="4100" max="4100" width="20.7109375" style="71" customWidth="1"/>
    <col min="4101" max="4101" width="23.140625" style="71" customWidth="1"/>
    <col min="4102" max="4102" width="24" style="71" customWidth="1"/>
    <col min="4103" max="4103" width="22.85546875" style="71" customWidth="1"/>
    <col min="4104" max="4104" width="23" style="71" customWidth="1"/>
    <col min="4105" max="4352" width="9.140625" style="71"/>
    <col min="4353" max="4353" width="7.42578125" style="71" customWidth="1"/>
    <col min="4354" max="4354" width="32.85546875" style="71" customWidth="1"/>
    <col min="4355" max="4355" width="41.7109375" style="71" customWidth="1"/>
    <col min="4356" max="4356" width="20.7109375" style="71" customWidth="1"/>
    <col min="4357" max="4357" width="23.140625" style="71" customWidth="1"/>
    <col min="4358" max="4358" width="24" style="71" customWidth="1"/>
    <col min="4359" max="4359" width="22.85546875" style="71" customWidth="1"/>
    <col min="4360" max="4360" width="23" style="71" customWidth="1"/>
    <col min="4361" max="4608" width="9.140625" style="71"/>
    <col min="4609" max="4609" width="7.42578125" style="71" customWidth="1"/>
    <col min="4610" max="4610" width="32.85546875" style="71" customWidth="1"/>
    <col min="4611" max="4611" width="41.7109375" style="71" customWidth="1"/>
    <col min="4612" max="4612" width="20.7109375" style="71" customWidth="1"/>
    <col min="4613" max="4613" width="23.140625" style="71" customWidth="1"/>
    <col min="4614" max="4614" width="24" style="71" customWidth="1"/>
    <col min="4615" max="4615" width="22.85546875" style="71" customWidth="1"/>
    <col min="4616" max="4616" width="23" style="71" customWidth="1"/>
    <col min="4617" max="4864" width="9.140625" style="71"/>
    <col min="4865" max="4865" width="7.42578125" style="71" customWidth="1"/>
    <col min="4866" max="4866" width="32.85546875" style="71" customWidth="1"/>
    <col min="4867" max="4867" width="41.7109375" style="71" customWidth="1"/>
    <col min="4868" max="4868" width="20.7109375" style="71" customWidth="1"/>
    <col min="4869" max="4869" width="23.140625" style="71" customWidth="1"/>
    <col min="4870" max="4870" width="24" style="71" customWidth="1"/>
    <col min="4871" max="4871" width="22.85546875" style="71" customWidth="1"/>
    <col min="4872" max="4872" width="23" style="71" customWidth="1"/>
    <col min="4873" max="5120" width="9.140625" style="71"/>
    <col min="5121" max="5121" width="7.42578125" style="71" customWidth="1"/>
    <col min="5122" max="5122" width="32.85546875" style="71" customWidth="1"/>
    <col min="5123" max="5123" width="41.7109375" style="71" customWidth="1"/>
    <col min="5124" max="5124" width="20.7109375" style="71" customWidth="1"/>
    <col min="5125" max="5125" width="23.140625" style="71" customWidth="1"/>
    <col min="5126" max="5126" width="24" style="71" customWidth="1"/>
    <col min="5127" max="5127" width="22.85546875" style="71" customWidth="1"/>
    <col min="5128" max="5128" width="23" style="71" customWidth="1"/>
    <col min="5129" max="5376" width="9.140625" style="71"/>
    <col min="5377" max="5377" width="7.42578125" style="71" customWidth="1"/>
    <col min="5378" max="5378" width="32.85546875" style="71" customWidth="1"/>
    <col min="5379" max="5379" width="41.7109375" style="71" customWidth="1"/>
    <col min="5380" max="5380" width="20.7109375" style="71" customWidth="1"/>
    <col min="5381" max="5381" width="23.140625" style="71" customWidth="1"/>
    <col min="5382" max="5382" width="24" style="71" customWidth="1"/>
    <col min="5383" max="5383" width="22.85546875" style="71" customWidth="1"/>
    <col min="5384" max="5384" width="23" style="71" customWidth="1"/>
    <col min="5385" max="5632" width="9.140625" style="71"/>
    <col min="5633" max="5633" width="7.42578125" style="71" customWidth="1"/>
    <col min="5634" max="5634" width="32.85546875" style="71" customWidth="1"/>
    <col min="5635" max="5635" width="41.7109375" style="71" customWidth="1"/>
    <col min="5636" max="5636" width="20.7109375" style="71" customWidth="1"/>
    <col min="5637" max="5637" width="23.140625" style="71" customWidth="1"/>
    <col min="5638" max="5638" width="24" style="71" customWidth="1"/>
    <col min="5639" max="5639" width="22.85546875" style="71" customWidth="1"/>
    <col min="5640" max="5640" width="23" style="71" customWidth="1"/>
    <col min="5641" max="5888" width="9.140625" style="71"/>
    <col min="5889" max="5889" width="7.42578125" style="71" customWidth="1"/>
    <col min="5890" max="5890" width="32.85546875" style="71" customWidth="1"/>
    <col min="5891" max="5891" width="41.7109375" style="71" customWidth="1"/>
    <col min="5892" max="5892" width="20.7109375" style="71" customWidth="1"/>
    <col min="5893" max="5893" width="23.140625" style="71" customWidth="1"/>
    <col min="5894" max="5894" width="24" style="71" customWidth="1"/>
    <col min="5895" max="5895" width="22.85546875" style="71" customWidth="1"/>
    <col min="5896" max="5896" width="23" style="71" customWidth="1"/>
    <col min="5897" max="6144" width="9.140625" style="71"/>
    <col min="6145" max="6145" width="7.42578125" style="71" customWidth="1"/>
    <col min="6146" max="6146" width="32.85546875" style="71" customWidth="1"/>
    <col min="6147" max="6147" width="41.7109375" style="71" customWidth="1"/>
    <col min="6148" max="6148" width="20.7109375" style="71" customWidth="1"/>
    <col min="6149" max="6149" width="23.140625" style="71" customWidth="1"/>
    <col min="6150" max="6150" width="24" style="71" customWidth="1"/>
    <col min="6151" max="6151" width="22.85546875" style="71" customWidth="1"/>
    <col min="6152" max="6152" width="23" style="71" customWidth="1"/>
    <col min="6153" max="6400" width="9.140625" style="71"/>
    <col min="6401" max="6401" width="7.42578125" style="71" customWidth="1"/>
    <col min="6402" max="6402" width="32.85546875" style="71" customWidth="1"/>
    <col min="6403" max="6403" width="41.7109375" style="71" customWidth="1"/>
    <col min="6404" max="6404" width="20.7109375" style="71" customWidth="1"/>
    <col min="6405" max="6405" width="23.140625" style="71" customWidth="1"/>
    <col min="6406" max="6406" width="24" style="71" customWidth="1"/>
    <col min="6407" max="6407" width="22.85546875" style="71" customWidth="1"/>
    <col min="6408" max="6408" width="23" style="71" customWidth="1"/>
    <col min="6409" max="6656" width="9.140625" style="71"/>
    <col min="6657" max="6657" width="7.42578125" style="71" customWidth="1"/>
    <col min="6658" max="6658" width="32.85546875" style="71" customWidth="1"/>
    <col min="6659" max="6659" width="41.7109375" style="71" customWidth="1"/>
    <col min="6660" max="6660" width="20.7109375" style="71" customWidth="1"/>
    <col min="6661" max="6661" width="23.140625" style="71" customWidth="1"/>
    <col min="6662" max="6662" width="24" style="71" customWidth="1"/>
    <col min="6663" max="6663" width="22.85546875" style="71" customWidth="1"/>
    <col min="6664" max="6664" width="23" style="71" customWidth="1"/>
    <col min="6665" max="6912" width="9.140625" style="71"/>
    <col min="6913" max="6913" width="7.42578125" style="71" customWidth="1"/>
    <col min="6914" max="6914" width="32.85546875" style="71" customWidth="1"/>
    <col min="6915" max="6915" width="41.7109375" style="71" customWidth="1"/>
    <col min="6916" max="6916" width="20.7109375" style="71" customWidth="1"/>
    <col min="6917" max="6917" width="23.140625" style="71" customWidth="1"/>
    <col min="6918" max="6918" width="24" style="71" customWidth="1"/>
    <col min="6919" max="6919" width="22.85546875" style="71" customWidth="1"/>
    <col min="6920" max="6920" width="23" style="71" customWidth="1"/>
    <col min="6921" max="7168" width="9.140625" style="71"/>
    <col min="7169" max="7169" width="7.42578125" style="71" customWidth="1"/>
    <col min="7170" max="7170" width="32.85546875" style="71" customWidth="1"/>
    <col min="7171" max="7171" width="41.7109375" style="71" customWidth="1"/>
    <col min="7172" max="7172" width="20.7109375" style="71" customWidth="1"/>
    <col min="7173" max="7173" width="23.140625" style="71" customWidth="1"/>
    <col min="7174" max="7174" width="24" style="71" customWidth="1"/>
    <col min="7175" max="7175" width="22.85546875" style="71" customWidth="1"/>
    <col min="7176" max="7176" width="23" style="71" customWidth="1"/>
    <col min="7177" max="7424" width="9.140625" style="71"/>
    <col min="7425" max="7425" width="7.42578125" style="71" customWidth="1"/>
    <col min="7426" max="7426" width="32.85546875" style="71" customWidth="1"/>
    <col min="7427" max="7427" width="41.7109375" style="71" customWidth="1"/>
    <col min="7428" max="7428" width="20.7109375" style="71" customWidth="1"/>
    <col min="7429" max="7429" width="23.140625" style="71" customWidth="1"/>
    <col min="7430" max="7430" width="24" style="71" customWidth="1"/>
    <col min="7431" max="7431" width="22.85546875" style="71" customWidth="1"/>
    <col min="7432" max="7432" width="23" style="71" customWidth="1"/>
    <col min="7433" max="7680" width="9.140625" style="71"/>
    <col min="7681" max="7681" width="7.42578125" style="71" customWidth="1"/>
    <col min="7682" max="7682" width="32.85546875" style="71" customWidth="1"/>
    <col min="7683" max="7683" width="41.7109375" style="71" customWidth="1"/>
    <col min="7684" max="7684" width="20.7109375" style="71" customWidth="1"/>
    <col min="7685" max="7685" width="23.140625" style="71" customWidth="1"/>
    <col min="7686" max="7686" width="24" style="71" customWidth="1"/>
    <col min="7687" max="7687" width="22.85546875" style="71" customWidth="1"/>
    <col min="7688" max="7688" width="23" style="71" customWidth="1"/>
    <col min="7689" max="7936" width="9.140625" style="71"/>
    <col min="7937" max="7937" width="7.42578125" style="71" customWidth="1"/>
    <col min="7938" max="7938" width="32.85546875" style="71" customWidth="1"/>
    <col min="7939" max="7939" width="41.7109375" style="71" customWidth="1"/>
    <col min="7940" max="7940" width="20.7109375" style="71" customWidth="1"/>
    <col min="7941" max="7941" width="23.140625" style="71" customWidth="1"/>
    <col min="7942" max="7942" width="24" style="71" customWidth="1"/>
    <col min="7943" max="7943" width="22.85546875" style="71" customWidth="1"/>
    <col min="7944" max="7944" width="23" style="71" customWidth="1"/>
    <col min="7945" max="8192" width="9.140625" style="71"/>
    <col min="8193" max="8193" width="7.42578125" style="71" customWidth="1"/>
    <col min="8194" max="8194" width="32.85546875" style="71" customWidth="1"/>
    <col min="8195" max="8195" width="41.7109375" style="71" customWidth="1"/>
    <col min="8196" max="8196" width="20.7109375" style="71" customWidth="1"/>
    <col min="8197" max="8197" width="23.140625" style="71" customWidth="1"/>
    <col min="8198" max="8198" width="24" style="71" customWidth="1"/>
    <col min="8199" max="8199" width="22.85546875" style="71" customWidth="1"/>
    <col min="8200" max="8200" width="23" style="71" customWidth="1"/>
    <col min="8201" max="8448" width="9.140625" style="71"/>
    <col min="8449" max="8449" width="7.42578125" style="71" customWidth="1"/>
    <col min="8450" max="8450" width="32.85546875" style="71" customWidth="1"/>
    <col min="8451" max="8451" width="41.7109375" style="71" customWidth="1"/>
    <col min="8452" max="8452" width="20.7109375" style="71" customWidth="1"/>
    <col min="8453" max="8453" width="23.140625" style="71" customWidth="1"/>
    <col min="8454" max="8454" width="24" style="71" customWidth="1"/>
    <col min="8455" max="8455" width="22.85546875" style="71" customWidth="1"/>
    <col min="8456" max="8456" width="23" style="71" customWidth="1"/>
    <col min="8457" max="8704" width="9.140625" style="71"/>
    <col min="8705" max="8705" width="7.42578125" style="71" customWidth="1"/>
    <col min="8706" max="8706" width="32.85546875" style="71" customWidth="1"/>
    <col min="8707" max="8707" width="41.7109375" style="71" customWidth="1"/>
    <col min="8708" max="8708" width="20.7109375" style="71" customWidth="1"/>
    <col min="8709" max="8709" width="23.140625" style="71" customWidth="1"/>
    <col min="8710" max="8710" width="24" style="71" customWidth="1"/>
    <col min="8711" max="8711" width="22.85546875" style="71" customWidth="1"/>
    <col min="8712" max="8712" width="23" style="71" customWidth="1"/>
    <col min="8713" max="8960" width="9.140625" style="71"/>
    <col min="8961" max="8961" width="7.42578125" style="71" customWidth="1"/>
    <col min="8962" max="8962" width="32.85546875" style="71" customWidth="1"/>
    <col min="8963" max="8963" width="41.7109375" style="71" customWidth="1"/>
    <col min="8964" max="8964" width="20.7109375" style="71" customWidth="1"/>
    <col min="8965" max="8965" width="23.140625" style="71" customWidth="1"/>
    <col min="8966" max="8966" width="24" style="71" customWidth="1"/>
    <col min="8967" max="8967" width="22.85546875" style="71" customWidth="1"/>
    <col min="8968" max="8968" width="23" style="71" customWidth="1"/>
    <col min="8969" max="9216" width="9.140625" style="71"/>
    <col min="9217" max="9217" width="7.42578125" style="71" customWidth="1"/>
    <col min="9218" max="9218" width="32.85546875" style="71" customWidth="1"/>
    <col min="9219" max="9219" width="41.7109375" style="71" customWidth="1"/>
    <col min="9220" max="9220" width="20.7109375" style="71" customWidth="1"/>
    <col min="9221" max="9221" width="23.140625" style="71" customWidth="1"/>
    <col min="9222" max="9222" width="24" style="71" customWidth="1"/>
    <col min="9223" max="9223" width="22.85546875" style="71" customWidth="1"/>
    <col min="9224" max="9224" width="23" style="71" customWidth="1"/>
    <col min="9225" max="9472" width="9.140625" style="71"/>
    <col min="9473" max="9473" width="7.42578125" style="71" customWidth="1"/>
    <col min="9474" max="9474" width="32.85546875" style="71" customWidth="1"/>
    <col min="9475" max="9475" width="41.7109375" style="71" customWidth="1"/>
    <col min="9476" max="9476" width="20.7109375" style="71" customWidth="1"/>
    <col min="9477" max="9477" width="23.140625" style="71" customWidth="1"/>
    <col min="9478" max="9478" width="24" style="71" customWidth="1"/>
    <col min="9479" max="9479" width="22.85546875" style="71" customWidth="1"/>
    <col min="9480" max="9480" width="23" style="71" customWidth="1"/>
    <col min="9481" max="9728" width="9.140625" style="71"/>
    <col min="9729" max="9729" width="7.42578125" style="71" customWidth="1"/>
    <col min="9730" max="9730" width="32.85546875" style="71" customWidth="1"/>
    <col min="9731" max="9731" width="41.7109375" style="71" customWidth="1"/>
    <col min="9732" max="9732" width="20.7109375" style="71" customWidth="1"/>
    <col min="9733" max="9733" width="23.140625" style="71" customWidth="1"/>
    <col min="9734" max="9734" width="24" style="71" customWidth="1"/>
    <col min="9735" max="9735" width="22.85546875" style="71" customWidth="1"/>
    <col min="9736" max="9736" width="23" style="71" customWidth="1"/>
    <col min="9737" max="9984" width="9.140625" style="71"/>
    <col min="9985" max="9985" width="7.42578125" style="71" customWidth="1"/>
    <col min="9986" max="9986" width="32.85546875" style="71" customWidth="1"/>
    <col min="9987" max="9987" width="41.7109375" style="71" customWidth="1"/>
    <col min="9988" max="9988" width="20.7109375" style="71" customWidth="1"/>
    <col min="9989" max="9989" width="23.140625" style="71" customWidth="1"/>
    <col min="9990" max="9990" width="24" style="71" customWidth="1"/>
    <col min="9991" max="9991" width="22.85546875" style="71" customWidth="1"/>
    <col min="9992" max="9992" width="23" style="71" customWidth="1"/>
    <col min="9993" max="10240" width="9.140625" style="71"/>
    <col min="10241" max="10241" width="7.42578125" style="71" customWidth="1"/>
    <col min="10242" max="10242" width="32.85546875" style="71" customWidth="1"/>
    <col min="10243" max="10243" width="41.7109375" style="71" customWidth="1"/>
    <col min="10244" max="10244" width="20.7109375" style="71" customWidth="1"/>
    <col min="10245" max="10245" width="23.140625" style="71" customWidth="1"/>
    <col min="10246" max="10246" width="24" style="71" customWidth="1"/>
    <col min="10247" max="10247" width="22.85546875" style="71" customWidth="1"/>
    <col min="10248" max="10248" width="23" style="71" customWidth="1"/>
    <col min="10249" max="10496" width="9.140625" style="71"/>
    <col min="10497" max="10497" width="7.42578125" style="71" customWidth="1"/>
    <col min="10498" max="10498" width="32.85546875" style="71" customWidth="1"/>
    <col min="10499" max="10499" width="41.7109375" style="71" customWidth="1"/>
    <col min="10500" max="10500" width="20.7109375" style="71" customWidth="1"/>
    <col min="10501" max="10501" width="23.140625" style="71" customWidth="1"/>
    <col min="10502" max="10502" width="24" style="71" customWidth="1"/>
    <col min="10503" max="10503" width="22.85546875" style="71" customWidth="1"/>
    <col min="10504" max="10504" width="23" style="71" customWidth="1"/>
    <col min="10505" max="10752" width="9.140625" style="71"/>
    <col min="10753" max="10753" width="7.42578125" style="71" customWidth="1"/>
    <col min="10754" max="10754" width="32.85546875" style="71" customWidth="1"/>
    <col min="10755" max="10755" width="41.7109375" style="71" customWidth="1"/>
    <col min="10756" max="10756" width="20.7109375" style="71" customWidth="1"/>
    <col min="10757" max="10757" width="23.140625" style="71" customWidth="1"/>
    <col min="10758" max="10758" width="24" style="71" customWidth="1"/>
    <col min="10759" max="10759" width="22.85546875" style="71" customWidth="1"/>
    <col min="10760" max="10760" width="23" style="71" customWidth="1"/>
    <col min="10761" max="11008" width="9.140625" style="71"/>
    <col min="11009" max="11009" width="7.42578125" style="71" customWidth="1"/>
    <col min="11010" max="11010" width="32.85546875" style="71" customWidth="1"/>
    <col min="11011" max="11011" width="41.7109375" style="71" customWidth="1"/>
    <col min="11012" max="11012" width="20.7109375" style="71" customWidth="1"/>
    <col min="11013" max="11013" width="23.140625" style="71" customWidth="1"/>
    <col min="11014" max="11014" width="24" style="71" customWidth="1"/>
    <col min="11015" max="11015" width="22.85546875" style="71" customWidth="1"/>
    <col min="11016" max="11016" width="23" style="71" customWidth="1"/>
    <col min="11017" max="11264" width="9.140625" style="71"/>
    <col min="11265" max="11265" width="7.42578125" style="71" customWidth="1"/>
    <col min="11266" max="11266" width="32.85546875" style="71" customWidth="1"/>
    <col min="11267" max="11267" width="41.7109375" style="71" customWidth="1"/>
    <col min="11268" max="11268" width="20.7109375" style="71" customWidth="1"/>
    <col min="11269" max="11269" width="23.140625" style="71" customWidth="1"/>
    <col min="11270" max="11270" width="24" style="71" customWidth="1"/>
    <col min="11271" max="11271" width="22.85546875" style="71" customWidth="1"/>
    <col min="11272" max="11272" width="23" style="71" customWidth="1"/>
    <col min="11273" max="11520" width="9.140625" style="71"/>
    <col min="11521" max="11521" width="7.42578125" style="71" customWidth="1"/>
    <col min="11522" max="11522" width="32.85546875" style="71" customWidth="1"/>
    <col min="11523" max="11523" width="41.7109375" style="71" customWidth="1"/>
    <col min="11524" max="11524" width="20.7109375" style="71" customWidth="1"/>
    <col min="11525" max="11525" width="23.140625" style="71" customWidth="1"/>
    <col min="11526" max="11526" width="24" style="71" customWidth="1"/>
    <col min="11527" max="11527" width="22.85546875" style="71" customWidth="1"/>
    <col min="11528" max="11528" width="23" style="71" customWidth="1"/>
    <col min="11529" max="11776" width="9.140625" style="71"/>
    <col min="11777" max="11777" width="7.42578125" style="71" customWidth="1"/>
    <col min="11778" max="11778" width="32.85546875" style="71" customWidth="1"/>
    <col min="11779" max="11779" width="41.7109375" style="71" customWidth="1"/>
    <col min="11780" max="11780" width="20.7109375" style="71" customWidth="1"/>
    <col min="11781" max="11781" width="23.140625" style="71" customWidth="1"/>
    <col min="11782" max="11782" width="24" style="71" customWidth="1"/>
    <col min="11783" max="11783" width="22.85546875" style="71" customWidth="1"/>
    <col min="11784" max="11784" width="23" style="71" customWidth="1"/>
    <col min="11785" max="12032" width="9.140625" style="71"/>
    <col min="12033" max="12033" width="7.42578125" style="71" customWidth="1"/>
    <col min="12034" max="12034" width="32.85546875" style="71" customWidth="1"/>
    <col min="12035" max="12035" width="41.7109375" style="71" customWidth="1"/>
    <col min="12036" max="12036" width="20.7109375" style="71" customWidth="1"/>
    <col min="12037" max="12037" width="23.140625" style="71" customWidth="1"/>
    <col min="12038" max="12038" width="24" style="71" customWidth="1"/>
    <col min="12039" max="12039" width="22.85546875" style="71" customWidth="1"/>
    <col min="12040" max="12040" width="23" style="71" customWidth="1"/>
    <col min="12041" max="12288" width="9.140625" style="71"/>
    <col min="12289" max="12289" width="7.42578125" style="71" customWidth="1"/>
    <col min="12290" max="12290" width="32.85546875" style="71" customWidth="1"/>
    <col min="12291" max="12291" width="41.7109375" style="71" customWidth="1"/>
    <col min="12292" max="12292" width="20.7109375" style="71" customWidth="1"/>
    <col min="12293" max="12293" width="23.140625" style="71" customWidth="1"/>
    <col min="12294" max="12294" width="24" style="71" customWidth="1"/>
    <col min="12295" max="12295" width="22.85546875" style="71" customWidth="1"/>
    <col min="12296" max="12296" width="23" style="71" customWidth="1"/>
    <col min="12297" max="12544" width="9.140625" style="71"/>
    <col min="12545" max="12545" width="7.42578125" style="71" customWidth="1"/>
    <col min="12546" max="12546" width="32.85546875" style="71" customWidth="1"/>
    <col min="12547" max="12547" width="41.7109375" style="71" customWidth="1"/>
    <col min="12548" max="12548" width="20.7109375" style="71" customWidth="1"/>
    <col min="12549" max="12549" width="23.140625" style="71" customWidth="1"/>
    <col min="12550" max="12550" width="24" style="71" customWidth="1"/>
    <col min="12551" max="12551" width="22.85546875" style="71" customWidth="1"/>
    <col min="12552" max="12552" width="23" style="71" customWidth="1"/>
    <col min="12553" max="12800" width="9.140625" style="71"/>
    <col min="12801" max="12801" width="7.42578125" style="71" customWidth="1"/>
    <col min="12802" max="12802" width="32.85546875" style="71" customWidth="1"/>
    <col min="12803" max="12803" width="41.7109375" style="71" customWidth="1"/>
    <col min="12804" max="12804" width="20.7109375" style="71" customWidth="1"/>
    <col min="12805" max="12805" width="23.140625" style="71" customWidth="1"/>
    <col min="12806" max="12806" width="24" style="71" customWidth="1"/>
    <col min="12807" max="12807" width="22.85546875" style="71" customWidth="1"/>
    <col min="12808" max="12808" width="23" style="71" customWidth="1"/>
    <col min="12809" max="13056" width="9.140625" style="71"/>
    <col min="13057" max="13057" width="7.42578125" style="71" customWidth="1"/>
    <col min="13058" max="13058" width="32.85546875" style="71" customWidth="1"/>
    <col min="13059" max="13059" width="41.7109375" style="71" customWidth="1"/>
    <col min="13060" max="13060" width="20.7109375" style="71" customWidth="1"/>
    <col min="13061" max="13061" width="23.140625" style="71" customWidth="1"/>
    <col min="13062" max="13062" width="24" style="71" customWidth="1"/>
    <col min="13063" max="13063" width="22.85546875" style="71" customWidth="1"/>
    <col min="13064" max="13064" width="23" style="71" customWidth="1"/>
    <col min="13065" max="13312" width="9.140625" style="71"/>
    <col min="13313" max="13313" width="7.42578125" style="71" customWidth="1"/>
    <col min="13314" max="13314" width="32.85546875" style="71" customWidth="1"/>
    <col min="13315" max="13315" width="41.7109375" style="71" customWidth="1"/>
    <col min="13316" max="13316" width="20.7109375" style="71" customWidth="1"/>
    <col min="13317" max="13317" width="23.140625" style="71" customWidth="1"/>
    <col min="13318" max="13318" width="24" style="71" customWidth="1"/>
    <col min="13319" max="13319" width="22.85546875" style="71" customWidth="1"/>
    <col min="13320" max="13320" width="23" style="71" customWidth="1"/>
    <col min="13321" max="13568" width="9.140625" style="71"/>
    <col min="13569" max="13569" width="7.42578125" style="71" customWidth="1"/>
    <col min="13570" max="13570" width="32.85546875" style="71" customWidth="1"/>
    <col min="13571" max="13571" width="41.7109375" style="71" customWidth="1"/>
    <col min="13572" max="13572" width="20.7109375" style="71" customWidth="1"/>
    <col min="13573" max="13573" width="23.140625" style="71" customWidth="1"/>
    <col min="13574" max="13574" width="24" style="71" customWidth="1"/>
    <col min="13575" max="13575" width="22.85546875" style="71" customWidth="1"/>
    <col min="13576" max="13576" width="23" style="71" customWidth="1"/>
    <col min="13577" max="13824" width="9.140625" style="71"/>
    <col min="13825" max="13825" width="7.42578125" style="71" customWidth="1"/>
    <col min="13826" max="13826" width="32.85546875" style="71" customWidth="1"/>
    <col min="13827" max="13827" width="41.7109375" style="71" customWidth="1"/>
    <col min="13828" max="13828" width="20.7109375" style="71" customWidth="1"/>
    <col min="13829" max="13829" width="23.140625" style="71" customWidth="1"/>
    <col min="13830" max="13830" width="24" style="71" customWidth="1"/>
    <col min="13831" max="13831" width="22.85546875" style="71" customWidth="1"/>
    <col min="13832" max="13832" width="23" style="71" customWidth="1"/>
    <col min="13833" max="14080" width="9.140625" style="71"/>
    <col min="14081" max="14081" width="7.42578125" style="71" customWidth="1"/>
    <col min="14082" max="14082" width="32.85546875" style="71" customWidth="1"/>
    <col min="14083" max="14083" width="41.7109375" style="71" customWidth="1"/>
    <col min="14084" max="14084" width="20.7109375" style="71" customWidth="1"/>
    <col min="14085" max="14085" width="23.140625" style="71" customWidth="1"/>
    <col min="14086" max="14086" width="24" style="71" customWidth="1"/>
    <col min="14087" max="14087" width="22.85546875" style="71" customWidth="1"/>
    <col min="14088" max="14088" width="23" style="71" customWidth="1"/>
    <col min="14089" max="14336" width="9.140625" style="71"/>
    <col min="14337" max="14337" width="7.42578125" style="71" customWidth="1"/>
    <col min="14338" max="14338" width="32.85546875" style="71" customWidth="1"/>
    <col min="14339" max="14339" width="41.7109375" style="71" customWidth="1"/>
    <col min="14340" max="14340" width="20.7109375" style="71" customWidth="1"/>
    <col min="14341" max="14341" width="23.140625" style="71" customWidth="1"/>
    <col min="14342" max="14342" width="24" style="71" customWidth="1"/>
    <col min="14343" max="14343" width="22.85546875" style="71" customWidth="1"/>
    <col min="14344" max="14344" width="23" style="71" customWidth="1"/>
    <col min="14345" max="14592" width="9.140625" style="71"/>
    <col min="14593" max="14593" width="7.42578125" style="71" customWidth="1"/>
    <col min="14594" max="14594" width="32.85546875" style="71" customWidth="1"/>
    <col min="14595" max="14595" width="41.7109375" style="71" customWidth="1"/>
    <col min="14596" max="14596" width="20.7109375" style="71" customWidth="1"/>
    <col min="14597" max="14597" width="23.140625" style="71" customWidth="1"/>
    <col min="14598" max="14598" width="24" style="71" customWidth="1"/>
    <col min="14599" max="14599" width="22.85546875" style="71" customWidth="1"/>
    <col min="14600" max="14600" width="23" style="71" customWidth="1"/>
    <col min="14601" max="14848" width="9.140625" style="71"/>
    <col min="14849" max="14849" width="7.42578125" style="71" customWidth="1"/>
    <col min="14850" max="14850" width="32.85546875" style="71" customWidth="1"/>
    <col min="14851" max="14851" width="41.7109375" style="71" customWidth="1"/>
    <col min="14852" max="14852" width="20.7109375" style="71" customWidth="1"/>
    <col min="14853" max="14853" width="23.140625" style="71" customWidth="1"/>
    <col min="14854" max="14854" width="24" style="71" customWidth="1"/>
    <col min="14855" max="14855" width="22.85546875" style="71" customWidth="1"/>
    <col min="14856" max="14856" width="23" style="71" customWidth="1"/>
    <col min="14857" max="15104" width="9.140625" style="71"/>
    <col min="15105" max="15105" width="7.42578125" style="71" customWidth="1"/>
    <col min="15106" max="15106" width="32.85546875" style="71" customWidth="1"/>
    <col min="15107" max="15107" width="41.7109375" style="71" customWidth="1"/>
    <col min="15108" max="15108" width="20.7109375" style="71" customWidth="1"/>
    <col min="15109" max="15109" width="23.140625" style="71" customWidth="1"/>
    <col min="15110" max="15110" width="24" style="71" customWidth="1"/>
    <col min="15111" max="15111" width="22.85546875" style="71" customWidth="1"/>
    <col min="15112" max="15112" width="23" style="71" customWidth="1"/>
    <col min="15113" max="15360" width="9.140625" style="71"/>
    <col min="15361" max="15361" width="7.42578125" style="71" customWidth="1"/>
    <col min="15362" max="15362" width="32.85546875" style="71" customWidth="1"/>
    <col min="15363" max="15363" width="41.7109375" style="71" customWidth="1"/>
    <col min="15364" max="15364" width="20.7109375" style="71" customWidth="1"/>
    <col min="15365" max="15365" width="23.140625" style="71" customWidth="1"/>
    <col min="15366" max="15366" width="24" style="71" customWidth="1"/>
    <col min="15367" max="15367" width="22.85546875" style="71" customWidth="1"/>
    <col min="15368" max="15368" width="23" style="71" customWidth="1"/>
    <col min="15369" max="15616" width="9.140625" style="71"/>
    <col min="15617" max="15617" width="7.42578125" style="71" customWidth="1"/>
    <col min="15618" max="15618" width="32.85546875" style="71" customWidth="1"/>
    <col min="15619" max="15619" width="41.7109375" style="71" customWidth="1"/>
    <col min="15620" max="15620" width="20.7109375" style="71" customWidth="1"/>
    <col min="15621" max="15621" width="23.140625" style="71" customWidth="1"/>
    <col min="15622" max="15622" width="24" style="71" customWidth="1"/>
    <col min="15623" max="15623" width="22.85546875" style="71" customWidth="1"/>
    <col min="15624" max="15624" width="23" style="71" customWidth="1"/>
    <col min="15625" max="15872" width="9.140625" style="71"/>
    <col min="15873" max="15873" width="7.42578125" style="71" customWidth="1"/>
    <col min="15874" max="15874" width="32.85546875" style="71" customWidth="1"/>
    <col min="15875" max="15875" width="41.7109375" style="71" customWidth="1"/>
    <col min="15876" max="15876" width="20.7109375" style="71" customWidth="1"/>
    <col min="15877" max="15877" width="23.140625" style="71" customWidth="1"/>
    <col min="15878" max="15878" width="24" style="71" customWidth="1"/>
    <col min="15879" max="15879" width="22.85546875" style="71" customWidth="1"/>
    <col min="15880" max="15880" width="23" style="71" customWidth="1"/>
    <col min="15881" max="16128" width="9.140625" style="71"/>
    <col min="16129" max="16129" width="7.42578125" style="71" customWidth="1"/>
    <col min="16130" max="16130" width="32.85546875" style="71" customWidth="1"/>
    <col min="16131" max="16131" width="41.7109375" style="71" customWidth="1"/>
    <col min="16132" max="16132" width="20.7109375" style="71" customWidth="1"/>
    <col min="16133" max="16133" width="23.140625" style="71" customWidth="1"/>
    <col min="16134" max="16134" width="24" style="71" customWidth="1"/>
    <col min="16135" max="16135" width="22.85546875" style="71" customWidth="1"/>
    <col min="16136" max="16136" width="23" style="71" customWidth="1"/>
    <col min="16137" max="16384" width="9.140625" style="71"/>
  </cols>
  <sheetData>
    <row r="1" spans="1:8" s="204" customFormat="1" x14ac:dyDescent="0.25">
      <c r="H1" s="148" t="s">
        <v>33</v>
      </c>
    </row>
    <row r="2" spans="1:8" s="204" customFormat="1" ht="15" customHeight="1" x14ac:dyDescent="0.3">
      <c r="A2" s="457" t="s">
        <v>999</v>
      </c>
      <c r="B2" s="457"/>
      <c r="C2" s="457"/>
      <c r="D2" s="457"/>
      <c r="E2" s="457"/>
      <c r="F2" s="457"/>
      <c r="G2" s="457"/>
      <c r="H2" s="457"/>
    </row>
    <row r="3" spans="1:8" s="204" customFormat="1" x14ac:dyDescent="0.25"/>
    <row r="4" spans="1:8" s="204" customFormat="1" ht="26.45" customHeight="1" x14ac:dyDescent="0.25">
      <c r="A4" s="458" t="s">
        <v>1000</v>
      </c>
      <c r="B4" s="458" t="s">
        <v>1001</v>
      </c>
      <c r="C4" s="458"/>
      <c r="D4" s="258" t="s">
        <v>1002</v>
      </c>
      <c r="E4" s="458" t="s">
        <v>1003</v>
      </c>
      <c r="F4" s="458"/>
      <c r="G4" s="458"/>
      <c r="H4" s="458"/>
    </row>
    <row r="5" spans="1:8" s="204" customFormat="1" ht="28.9" customHeight="1" x14ac:dyDescent="0.25">
      <c r="A5" s="458"/>
      <c r="B5" s="458"/>
      <c r="C5" s="458"/>
      <c r="D5" s="258" t="s">
        <v>1004</v>
      </c>
      <c r="E5" s="258" t="s">
        <v>1005</v>
      </c>
      <c r="F5" s="258" t="s">
        <v>1006</v>
      </c>
      <c r="G5" s="258" t="s">
        <v>467</v>
      </c>
      <c r="H5" s="258" t="s">
        <v>1007</v>
      </c>
    </row>
    <row r="6" spans="1:8" s="205" customFormat="1" ht="12.75" customHeight="1" x14ac:dyDescent="0.2">
      <c r="A6" s="266">
        <v>1</v>
      </c>
      <c r="B6" s="266">
        <v>2</v>
      </c>
      <c r="C6" s="266">
        <v>3</v>
      </c>
      <c r="D6" s="266">
        <v>4</v>
      </c>
      <c r="E6" s="266">
        <v>6</v>
      </c>
      <c r="F6" s="266">
        <v>7</v>
      </c>
      <c r="G6" s="266">
        <v>8</v>
      </c>
      <c r="H6" s="266">
        <v>9</v>
      </c>
    </row>
    <row r="7" spans="1:8" s="246" customFormat="1" x14ac:dyDescent="0.2">
      <c r="A7" s="453">
        <v>1</v>
      </c>
      <c r="B7" s="454" t="s">
        <v>305</v>
      </c>
      <c r="C7" s="267" t="s">
        <v>1009</v>
      </c>
      <c r="D7" s="243"/>
      <c r="E7" s="259">
        <f>E13+E43+E73+E370</f>
        <v>231044.99264000001</v>
      </c>
      <c r="F7" s="259">
        <f t="shared" ref="F7:H7" si="0">F13+F43+F73+F370</f>
        <v>258586.61555710001</v>
      </c>
      <c r="G7" s="259">
        <f t="shared" si="0"/>
        <v>253617.04856999998</v>
      </c>
      <c r="H7" s="259">
        <f t="shared" si="0"/>
        <v>252694.81910000002</v>
      </c>
    </row>
    <row r="8" spans="1:8" s="246" customFormat="1" x14ac:dyDescent="0.2">
      <c r="A8" s="453"/>
      <c r="B8" s="454"/>
      <c r="C8" s="267" t="s">
        <v>1010</v>
      </c>
      <c r="D8" s="247"/>
      <c r="E8" s="259">
        <f t="shared" ref="E8:H12" si="1">E14+E44+E74</f>
        <v>0</v>
      </c>
      <c r="F8" s="259">
        <f t="shared" si="1"/>
        <v>11412.6</v>
      </c>
      <c r="G8" s="259">
        <f t="shared" si="1"/>
        <v>12679.403550000001</v>
      </c>
      <c r="H8" s="259">
        <f t="shared" si="1"/>
        <v>12679.403550000001</v>
      </c>
    </row>
    <row r="9" spans="1:8" s="246" customFormat="1" x14ac:dyDescent="0.2">
      <c r="A9" s="453"/>
      <c r="B9" s="454"/>
      <c r="C9" s="267" t="s">
        <v>1011</v>
      </c>
      <c r="D9" s="248"/>
      <c r="E9" s="259">
        <f t="shared" si="1"/>
        <v>69104.995370000004</v>
      </c>
      <c r="F9" s="259">
        <f t="shared" si="1"/>
        <v>84130.588690000004</v>
      </c>
      <c r="G9" s="259">
        <f t="shared" si="1"/>
        <v>82075.913509999998</v>
      </c>
      <c r="H9" s="259">
        <f t="shared" si="1"/>
        <v>81229.866190000001</v>
      </c>
    </row>
    <row r="10" spans="1:8" s="246" customFormat="1" x14ac:dyDescent="0.2">
      <c r="A10" s="453"/>
      <c r="B10" s="454"/>
      <c r="C10" s="267" t="s">
        <v>1012</v>
      </c>
      <c r="D10" s="247"/>
      <c r="E10" s="259">
        <f t="shared" si="1"/>
        <v>1647</v>
      </c>
      <c r="F10" s="259">
        <f t="shared" si="1"/>
        <v>2572.8516119999999</v>
      </c>
      <c r="G10" s="259">
        <f t="shared" si="1"/>
        <v>1893.7114999999999</v>
      </c>
      <c r="H10" s="259">
        <f t="shared" si="1"/>
        <v>1817.52935</v>
      </c>
    </row>
    <row r="11" spans="1:8" s="246" customFormat="1" x14ac:dyDescent="0.2">
      <c r="A11" s="453"/>
      <c r="B11" s="454"/>
      <c r="C11" s="267" t="s">
        <v>1014</v>
      </c>
      <c r="D11" s="247"/>
      <c r="E11" s="259">
        <f t="shared" si="1"/>
        <v>0</v>
      </c>
      <c r="F11" s="259">
        <f t="shared" si="1"/>
        <v>0</v>
      </c>
      <c r="G11" s="259">
        <f t="shared" si="1"/>
        <v>0</v>
      </c>
      <c r="H11" s="259">
        <f t="shared" si="1"/>
        <v>0</v>
      </c>
    </row>
    <row r="12" spans="1:8" s="246" customFormat="1" x14ac:dyDescent="0.2">
      <c r="A12" s="453"/>
      <c r="B12" s="454"/>
      <c r="C12" s="267" t="s">
        <v>1045</v>
      </c>
      <c r="D12" s="247"/>
      <c r="E12" s="259">
        <f t="shared" si="1"/>
        <v>0</v>
      </c>
      <c r="F12" s="259">
        <f t="shared" si="1"/>
        <v>0</v>
      </c>
      <c r="G12" s="259">
        <f t="shared" si="1"/>
        <v>0</v>
      </c>
      <c r="H12" s="259">
        <f t="shared" si="1"/>
        <v>0</v>
      </c>
    </row>
    <row r="13" spans="1:8" s="246" customFormat="1" x14ac:dyDescent="0.2">
      <c r="A13" s="453">
        <v>1</v>
      </c>
      <c r="B13" s="454" t="s">
        <v>1056</v>
      </c>
      <c r="C13" s="267" t="s">
        <v>1009</v>
      </c>
      <c r="D13" s="243"/>
      <c r="E13" s="259">
        <f>E19+E25+E31+E37</f>
        <v>15693.119999999999</v>
      </c>
      <c r="F13" s="259">
        <f t="shared" ref="F13:H13" si="2">F19+F25+F31+F37</f>
        <v>15447.4</v>
      </c>
      <c r="G13" s="259">
        <f t="shared" si="2"/>
        <v>13228.62004</v>
      </c>
      <c r="H13" s="259">
        <f t="shared" si="2"/>
        <v>13228.62004</v>
      </c>
    </row>
    <row r="14" spans="1:8" s="246" customFormat="1" x14ac:dyDescent="0.2">
      <c r="A14" s="453"/>
      <c r="B14" s="454"/>
      <c r="C14" s="267" t="s">
        <v>1010</v>
      </c>
      <c r="D14" s="247"/>
      <c r="E14" s="259">
        <f>E20+E26+E32+E38</f>
        <v>0</v>
      </c>
      <c r="F14" s="259">
        <f t="shared" ref="F14:H14" si="3">F20+F26+F32+F38</f>
        <v>1165.5</v>
      </c>
      <c r="G14" s="259">
        <f t="shared" si="3"/>
        <v>1165.5</v>
      </c>
      <c r="H14" s="259">
        <f t="shared" si="3"/>
        <v>1165.5</v>
      </c>
    </row>
    <row r="15" spans="1:8" s="246" customFormat="1" x14ac:dyDescent="0.2">
      <c r="A15" s="453"/>
      <c r="B15" s="454"/>
      <c r="C15" s="267" t="s">
        <v>1011</v>
      </c>
      <c r="D15" s="248"/>
      <c r="E15" s="259">
        <f t="shared" ref="E15:H18" si="4">E21+E27+E33+E39</f>
        <v>14193.119999999999</v>
      </c>
      <c r="F15" s="259">
        <f t="shared" si="4"/>
        <v>12781.9</v>
      </c>
      <c r="G15" s="259">
        <f t="shared" si="4"/>
        <v>12063.12004</v>
      </c>
      <c r="H15" s="259">
        <f t="shared" si="4"/>
        <v>12063.12004</v>
      </c>
    </row>
    <row r="16" spans="1:8" s="246" customFormat="1" x14ac:dyDescent="0.2">
      <c r="A16" s="453"/>
      <c r="B16" s="454"/>
      <c r="C16" s="267" t="s">
        <v>1012</v>
      </c>
      <c r="D16" s="247"/>
      <c r="E16" s="259">
        <f t="shared" si="4"/>
        <v>1500</v>
      </c>
      <c r="F16" s="259">
        <f t="shared" si="4"/>
        <v>1500</v>
      </c>
      <c r="G16" s="259">
        <f t="shared" si="4"/>
        <v>0</v>
      </c>
      <c r="H16" s="259">
        <f t="shared" si="4"/>
        <v>0</v>
      </c>
    </row>
    <row r="17" spans="1:8" s="246" customFormat="1" x14ac:dyDescent="0.2">
      <c r="A17" s="453"/>
      <c r="B17" s="454"/>
      <c r="C17" s="267" t="s">
        <v>1014</v>
      </c>
      <c r="D17" s="247"/>
      <c r="E17" s="259">
        <f t="shared" si="4"/>
        <v>0</v>
      </c>
      <c r="F17" s="259">
        <f t="shared" si="4"/>
        <v>0</v>
      </c>
      <c r="G17" s="259">
        <f t="shared" si="4"/>
        <v>0</v>
      </c>
      <c r="H17" s="259">
        <f t="shared" si="4"/>
        <v>0</v>
      </c>
    </row>
    <row r="18" spans="1:8" s="246" customFormat="1" x14ac:dyDescent="0.2">
      <c r="A18" s="453"/>
      <c r="B18" s="454"/>
      <c r="C18" s="267" t="s">
        <v>1045</v>
      </c>
      <c r="D18" s="247"/>
      <c r="E18" s="259">
        <f t="shared" si="4"/>
        <v>0</v>
      </c>
      <c r="F18" s="259">
        <f t="shared" si="4"/>
        <v>0</v>
      </c>
      <c r="G18" s="259">
        <f t="shared" si="4"/>
        <v>0</v>
      </c>
      <c r="H18" s="259">
        <f t="shared" si="4"/>
        <v>0</v>
      </c>
    </row>
    <row r="19" spans="1:8" s="246" customFormat="1" x14ac:dyDescent="0.2">
      <c r="A19" s="462" t="s">
        <v>10</v>
      </c>
      <c r="B19" s="452" t="s">
        <v>361</v>
      </c>
      <c r="C19" s="267" t="s">
        <v>1009</v>
      </c>
      <c r="D19" s="243"/>
      <c r="E19" s="259">
        <f>E20+E21+E22+E23+E24</f>
        <v>5500</v>
      </c>
      <c r="F19" s="259">
        <f t="shared" ref="F19:H19" si="5">F20+F21+F22+F23+F24</f>
        <v>9182.4</v>
      </c>
      <c r="G19" s="259">
        <f t="shared" si="5"/>
        <v>7049.3779999999997</v>
      </c>
      <c r="H19" s="259">
        <f t="shared" si="5"/>
        <v>7049.3779999999997</v>
      </c>
    </row>
    <row r="20" spans="1:8" s="246" customFormat="1" x14ac:dyDescent="0.2">
      <c r="A20" s="407"/>
      <c r="B20" s="452"/>
      <c r="C20" s="267" t="s">
        <v>1010</v>
      </c>
      <c r="D20" s="247" t="s">
        <v>1061</v>
      </c>
      <c r="E20" s="259">
        <v>0</v>
      </c>
      <c r="F20" s="260">
        <v>672.4</v>
      </c>
      <c r="G20" s="260">
        <v>672.4</v>
      </c>
      <c r="H20" s="260">
        <v>672.4</v>
      </c>
    </row>
    <row r="21" spans="1:8" s="246" customFormat="1" x14ac:dyDescent="0.2">
      <c r="A21" s="407"/>
      <c r="B21" s="452"/>
      <c r="C21" s="267" t="s">
        <v>1011</v>
      </c>
      <c r="D21" s="248"/>
      <c r="E21" s="259">
        <v>4000</v>
      </c>
      <c r="F21" s="259">
        <v>7010</v>
      </c>
      <c r="G21" s="259">
        <v>6376.9780000000001</v>
      </c>
      <c r="H21" s="260">
        <v>6376.9780000000001</v>
      </c>
    </row>
    <row r="22" spans="1:8" s="246" customFormat="1" x14ac:dyDescent="0.2">
      <c r="A22" s="407"/>
      <c r="B22" s="452"/>
      <c r="C22" s="267" t="s">
        <v>1012</v>
      </c>
      <c r="D22" s="247"/>
      <c r="E22" s="259">
        <v>1500</v>
      </c>
      <c r="F22" s="260">
        <v>1500</v>
      </c>
      <c r="G22" s="260">
        <v>0</v>
      </c>
      <c r="H22" s="260">
        <v>0</v>
      </c>
    </row>
    <row r="23" spans="1:8" s="246" customFormat="1" x14ac:dyDescent="0.2">
      <c r="A23" s="407"/>
      <c r="B23" s="452"/>
      <c r="C23" s="267" t="s">
        <v>1014</v>
      </c>
      <c r="D23" s="247"/>
      <c r="E23" s="259">
        <v>0</v>
      </c>
      <c r="F23" s="260">
        <v>0</v>
      </c>
      <c r="G23" s="260">
        <v>0</v>
      </c>
      <c r="H23" s="260">
        <v>0</v>
      </c>
    </row>
    <row r="24" spans="1:8" s="246" customFormat="1" x14ac:dyDescent="0.2">
      <c r="A24" s="407"/>
      <c r="B24" s="452"/>
      <c r="C24" s="267" t="s">
        <v>1045</v>
      </c>
      <c r="D24" s="247"/>
      <c r="E24" s="259">
        <v>0</v>
      </c>
      <c r="F24" s="260">
        <v>0</v>
      </c>
      <c r="G24" s="260">
        <v>0</v>
      </c>
      <c r="H24" s="260">
        <v>0</v>
      </c>
    </row>
    <row r="25" spans="1:8" s="246" customFormat="1" x14ac:dyDescent="0.2">
      <c r="A25" s="407" t="s">
        <v>17</v>
      </c>
      <c r="B25" s="452" t="s">
        <v>213</v>
      </c>
      <c r="C25" s="267" t="s">
        <v>1009</v>
      </c>
      <c r="D25" s="243"/>
      <c r="E25" s="259">
        <f>E26+E27+E28+E29+E30</f>
        <v>2650</v>
      </c>
      <c r="F25" s="259">
        <f t="shared" ref="F25:H25" si="6">F26+F27+F28+F29+F30</f>
        <v>200</v>
      </c>
      <c r="G25" s="259">
        <f t="shared" si="6"/>
        <v>200</v>
      </c>
      <c r="H25" s="259">
        <f t="shared" si="6"/>
        <v>200</v>
      </c>
    </row>
    <row r="26" spans="1:8" s="246" customFormat="1" x14ac:dyDescent="0.2">
      <c r="A26" s="407"/>
      <c r="B26" s="452"/>
      <c r="C26" s="267" t="s">
        <v>1010</v>
      </c>
      <c r="D26" s="247" t="s">
        <v>1021</v>
      </c>
      <c r="E26" s="259">
        <v>0</v>
      </c>
      <c r="F26" s="260">
        <v>0</v>
      </c>
      <c r="G26" s="260">
        <v>0</v>
      </c>
      <c r="H26" s="260">
        <v>0</v>
      </c>
    </row>
    <row r="27" spans="1:8" s="246" customFormat="1" x14ac:dyDescent="0.2">
      <c r="A27" s="407"/>
      <c r="B27" s="452"/>
      <c r="C27" s="267" t="s">
        <v>1011</v>
      </c>
      <c r="D27" s="248"/>
      <c r="E27" s="259">
        <v>2650</v>
      </c>
      <c r="F27" s="259">
        <v>200</v>
      </c>
      <c r="G27" s="259">
        <v>200</v>
      </c>
      <c r="H27" s="260">
        <v>200</v>
      </c>
    </row>
    <row r="28" spans="1:8" s="246" customFormat="1" x14ac:dyDescent="0.2">
      <c r="A28" s="407"/>
      <c r="B28" s="452"/>
      <c r="C28" s="267" t="s">
        <v>1012</v>
      </c>
      <c r="D28" s="247"/>
      <c r="E28" s="259">
        <v>0</v>
      </c>
      <c r="F28" s="260">
        <v>0</v>
      </c>
      <c r="G28" s="260">
        <v>0</v>
      </c>
      <c r="H28" s="260">
        <v>0</v>
      </c>
    </row>
    <row r="29" spans="1:8" s="246" customFormat="1" x14ac:dyDescent="0.2">
      <c r="A29" s="407"/>
      <c r="B29" s="452"/>
      <c r="C29" s="267" t="s">
        <v>1014</v>
      </c>
      <c r="D29" s="247"/>
      <c r="E29" s="259">
        <v>0</v>
      </c>
      <c r="F29" s="260">
        <v>0</v>
      </c>
      <c r="G29" s="260">
        <v>0</v>
      </c>
      <c r="H29" s="260">
        <v>0</v>
      </c>
    </row>
    <row r="30" spans="1:8" s="246" customFormat="1" x14ac:dyDescent="0.2">
      <c r="A30" s="407"/>
      <c r="B30" s="452"/>
      <c r="C30" s="267" t="s">
        <v>1045</v>
      </c>
      <c r="D30" s="247"/>
      <c r="E30" s="259">
        <v>0</v>
      </c>
      <c r="F30" s="260">
        <v>0</v>
      </c>
      <c r="G30" s="260">
        <v>0</v>
      </c>
      <c r="H30" s="260">
        <v>0</v>
      </c>
    </row>
    <row r="31" spans="1:8" s="246" customFormat="1" ht="14.25" customHeight="1" x14ac:dyDescent="0.2">
      <c r="A31" s="407" t="s">
        <v>18</v>
      </c>
      <c r="B31" s="452" t="s">
        <v>312</v>
      </c>
      <c r="C31" s="267" t="s">
        <v>1009</v>
      </c>
      <c r="D31" s="243"/>
      <c r="E31" s="259">
        <f>E32+E33+E34+E35+E36</f>
        <v>3830</v>
      </c>
      <c r="F31" s="259">
        <f t="shared" ref="F31:H31" si="7">F32+F33+F34+F35+F36</f>
        <v>4743.1000000000004</v>
      </c>
      <c r="G31" s="259">
        <f t="shared" si="7"/>
        <v>4684.9050000000007</v>
      </c>
      <c r="H31" s="259">
        <f t="shared" si="7"/>
        <v>4684.9050000000007</v>
      </c>
    </row>
    <row r="32" spans="1:8" s="246" customFormat="1" ht="14.25" customHeight="1" x14ac:dyDescent="0.2">
      <c r="A32" s="407"/>
      <c r="B32" s="452"/>
      <c r="C32" s="267" t="s">
        <v>1010</v>
      </c>
      <c r="D32" s="247" t="s">
        <v>1062</v>
      </c>
      <c r="E32" s="259">
        <v>0</v>
      </c>
      <c r="F32" s="260">
        <v>493.1</v>
      </c>
      <c r="G32" s="260">
        <v>493.1</v>
      </c>
      <c r="H32" s="260">
        <v>493.1</v>
      </c>
    </row>
    <row r="33" spans="1:8" s="246" customFormat="1" ht="14.25" customHeight="1" x14ac:dyDescent="0.2">
      <c r="A33" s="407"/>
      <c r="B33" s="452"/>
      <c r="C33" s="267" t="s">
        <v>1011</v>
      </c>
      <c r="D33" s="248"/>
      <c r="E33" s="259">
        <v>3830</v>
      </c>
      <c r="F33" s="259">
        <v>4250</v>
      </c>
      <c r="G33" s="259">
        <v>4191.8050000000003</v>
      </c>
      <c r="H33" s="260">
        <v>4191.8050000000003</v>
      </c>
    </row>
    <row r="34" spans="1:8" s="246" customFormat="1" ht="14.25" customHeight="1" x14ac:dyDescent="0.2">
      <c r="A34" s="407"/>
      <c r="B34" s="452"/>
      <c r="C34" s="267" t="s">
        <v>1012</v>
      </c>
      <c r="D34" s="247"/>
      <c r="E34" s="260">
        <v>0</v>
      </c>
      <c r="F34" s="260">
        <v>0</v>
      </c>
      <c r="G34" s="260">
        <v>0</v>
      </c>
      <c r="H34" s="260">
        <v>0</v>
      </c>
    </row>
    <row r="35" spans="1:8" s="246" customFormat="1" ht="14.25" customHeight="1" x14ac:dyDescent="0.2">
      <c r="A35" s="407"/>
      <c r="B35" s="452"/>
      <c r="C35" s="267" t="s">
        <v>1014</v>
      </c>
      <c r="D35" s="247"/>
      <c r="E35" s="260">
        <v>0</v>
      </c>
      <c r="F35" s="260">
        <v>0</v>
      </c>
      <c r="G35" s="260">
        <v>0</v>
      </c>
      <c r="H35" s="260">
        <v>0</v>
      </c>
    </row>
    <row r="36" spans="1:8" s="246" customFormat="1" ht="14.25" customHeight="1" x14ac:dyDescent="0.2">
      <c r="A36" s="407"/>
      <c r="B36" s="452"/>
      <c r="C36" s="267" t="s">
        <v>1045</v>
      </c>
      <c r="D36" s="247"/>
      <c r="E36" s="260">
        <v>0</v>
      </c>
      <c r="F36" s="260">
        <v>0</v>
      </c>
      <c r="G36" s="260">
        <v>0</v>
      </c>
      <c r="H36" s="260">
        <v>0</v>
      </c>
    </row>
    <row r="37" spans="1:8" s="246" customFormat="1" x14ac:dyDescent="0.2">
      <c r="A37" s="407" t="s">
        <v>1060</v>
      </c>
      <c r="B37" s="452" t="s">
        <v>313</v>
      </c>
      <c r="C37" s="267" t="s">
        <v>1009</v>
      </c>
      <c r="D37" s="243"/>
      <c r="E37" s="260">
        <f>E38+E39+E40+E41+E42</f>
        <v>3713.12</v>
      </c>
      <c r="F37" s="260">
        <f t="shared" ref="F37:H37" si="8">F38+F39+F40+F41+F42</f>
        <v>1321.9</v>
      </c>
      <c r="G37" s="260">
        <f t="shared" si="8"/>
        <v>1294.3370399999999</v>
      </c>
      <c r="H37" s="260">
        <f t="shared" si="8"/>
        <v>1294.3370399999999</v>
      </c>
    </row>
    <row r="38" spans="1:8" s="246" customFormat="1" x14ac:dyDescent="0.2">
      <c r="A38" s="407"/>
      <c r="B38" s="452"/>
      <c r="C38" s="267" t="s">
        <v>1010</v>
      </c>
      <c r="D38" s="247" t="s">
        <v>1063</v>
      </c>
      <c r="E38" s="260">
        <v>0</v>
      </c>
      <c r="F38" s="260">
        <v>0</v>
      </c>
      <c r="G38" s="260">
        <v>0</v>
      </c>
      <c r="H38" s="260">
        <v>0</v>
      </c>
    </row>
    <row r="39" spans="1:8" s="246" customFormat="1" x14ac:dyDescent="0.2">
      <c r="A39" s="407"/>
      <c r="B39" s="452"/>
      <c r="C39" s="267" t="s">
        <v>1011</v>
      </c>
      <c r="D39" s="247"/>
      <c r="E39" s="259">
        <v>3713.12</v>
      </c>
      <c r="F39" s="259">
        <v>1321.9</v>
      </c>
      <c r="G39" s="259">
        <v>1294.3370399999999</v>
      </c>
      <c r="H39" s="260">
        <v>1294.3370399999999</v>
      </c>
    </row>
    <row r="40" spans="1:8" s="246" customFormat="1" x14ac:dyDescent="0.2">
      <c r="A40" s="407"/>
      <c r="B40" s="452"/>
      <c r="C40" s="267" t="s">
        <v>1012</v>
      </c>
      <c r="D40" s="247"/>
      <c r="E40" s="260">
        <v>0</v>
      </c>
      <c r="F40" s="260">
        <v>0</v>
      </c>
      <c r="G40" s="260">
        <v>0</v>
      </c>
      <c r="H40" s="260">
        <v>0</v>
      </c>
    </row>
    <row r="41" spans="1:8" s="246" customFormat="1" x14ac:dyDescent="0.2">
      <c r="A41" s="407"/>
      <c r="B41" s="452"/>
      <c r="C41" s="267" t="s">
        <v>1014</v>
      </c>
      <c r="D41" s="247"/>
      <c r="E41" s="260">
        <v>0</v>
      </c>
      <c r="F41" s="260">
        <v>0</v>
      </c>
      <c r="G41" s="260">
        <v>0</v>
      </c>
      <c r="H41" s="260">
        <v>0</v>
      </c>
    </row>
    <row r="42" spans="1:8" s="246" customFormat="1" x14ac:dyDescent="0.2">
      <c r="A42" s="407"/>
      <c r="B42" s="452"/>
      <c r="C42" s="267" t="s">
        <v>1045</v>
      </c>
      <c r="D42" s="247"/>
      <c r="E42" s="260">
        <v>0</v>
      </c>
      <c r="F42" s="260">
        <v>0</v>
      </c>
      <c r="G42" s="260">
        <v>0</v>
      </c>
      <c r="H42" s="260">
        <v>0</v>
      </c>
    </row>
    <row r="43" spans="1:8" s="246" customFormat="1" ht="12.75" customHeight="1" x14ac:dyDescent="0.2">
      <c r="A43" s="461" t="s">
        <v>17</v>
      </c>
      <c r="B43" s="454" t="s">
        <v>1042</v>
      </c>
      <c r="C43" s="267" t="s">
        <v>1009</v>
      </c>
      <c r="D43" s="243"/>
      <c r="E43" s="244">
        <f t="shared" ref="E43:H45" si="9">SUM(E49,E55,E61,E67)</f>
        <v>2865</v>
      </c>
      <c r="F43" s="245">
        <f t="shared" si="9"/>
        <v>2865</v>
      </c>
      <c r="G43" s="245">
        <f t="shared" si="9"/>
        <v>2865</v>
      </c>
      <c r="H43" s="245">
        <f t="shared" si="9"/>
        <v>2865</v>
      </c>
    </row>
    <row r="44" spans="1:8" s="246" customFormat="1" ht="12.75" customHeight="1" x14ac:dyDescent="0.2">
      <c r="A44" s="461"/>
      <c r="B44" s="454"/>
      <c r="C44" s="267" t="s">
        <v>1010</v>
      </c>
      <c r="D44" s="247" t="s">
        <v>1043</v>
      </c>
      <c r="E44" s="244">
        <f>SUM(E50,E56,E62,E68)</f>
        <v>0</v>
      </c>
      <c r="F44" s="245">
        <f t="shared" si="9"/>
        <v>0</v>
      </c>
      <c r="G44" s="245">
        <f t="shared" si="9"/>
        <v>0</v>
      </c>
      <c r="H44" s="245">
        <f t="shared" si="9"/>
        <v>0</v>
      </c>
    </row>
    <row r="45" spans="1:8" s="246" customFormat="1" ht="12.75" customHeight="1" x14ac:dyDescent="0.2">
      <c r="A45" s="461"/>
      <c r="B45" s="454"/>
      <c r="C45" s="267" t="s">
        <v>1011</v>
      </c>
      <c r="D45" s="248" t="s">
        <v>1044</v>
      </c>
      <c r="E45" s="244">
        <f t="shared" si="9"/>
        <v>2865</v>
      </c>
      <c r="F45" s="244">
        <f t="shared" si="9"/>
        <v>2865</v>
      </c>
      <c r="G45" s="244">
        <f t="shared" si="9"/>
        <v>2865</v>
      </c>
      <c r="H45" s="245">
        <f t="shared" si="9"/>
        <v>2865</v>
      </c>
    </row>
    <row r="46" spans="1:8" s="246" customFormat="1" ht="12.75" customHeight="1" x14ac:dyDescent="0.25">
      <c r="A46" s="461"/>
      <c r="B46" s="454"/>
      <c r="C46" s="267" t="s">
        <v>1012</v>
      </c>
      <c r="D46" s="247"/>
      <c r="E46" s="249"/>
      <c r="F46" s="250"/>
      <c r="G46" s="250"/>
      <c r="H46" s="250"/>
    </row>
    <row r="47" spans="1:8" s="246" customFormat="1" ht="12.75" customHeight="1" x14ac:dyDescent="0.25">
      <c r="A47" s="461"/>
      <c r="B47" s="454"/>
      <c r="C47" s="267" t="s">
        <v>1014</v>
      </c>
      <c r="D47" s="247"/>
      <c r="E47" s="249"/>
      <c r="F47" s="250"/>
      <c r="G47" s="250"/>
      <c r="H47" s="250"/>
    </row>
    <row r="48" spans="1:8" s="246" customFormat="1" ht="12.75" customHeight="1" x14ac:dyDescent="0.25">
      <c r="A48" s="461"/>
      <c r="B48" s="454"/>
      <c r="C48" s="267" t="s">
        <v>1045</v>
      </c>
      <c r="D48" s="247"/>
      <c r="E48" s="249"/>
      <c r="F48" s="250"/>
      <c r="G48" s="250"/>
      <c r="H48" s="250"/>
    </row>
    <row r="49" spans="1:8" s="246" customFormat="1" ht="12.75" customHeight="1" x14ac:dyDescent="0.2">
      <c r="A49" s="461" t="s">
        <v>1046</v>
      </c>
      <c r="B49" s="452" t="s">
        <v>57</v>
      </c>
      <c r="C49" s="267" t="s">
        <v>1009</v>
      </c>
      <c r="D49" s="243"/>
      <c r="E49" s="251">
        <v>1640</v>
      </c>
      <c r="F49" s="252">
        <v>1490</v>
      </c>
      <c r="G49" s="252">
        <v>1490</v>
      </c>
      <c r="H49" s="252">
        <v>1490</v>
      </c>
    </row>
    <row r="50" spans="1:8" s="246" customFormat="1" ht="12.75" customHeight="1" x14ac:dyDescent="0.2">
      <c r="A50" s="461"/>
      <c r="B50" s="452"/>
      <c r="C50" s="267" t="s">
        <v>1010</v>
      </c>
      <c r="D50" s="247" t="s">
        <v>1043</v>
      </c>
      <c r="E50" s="244">
        <v>0</v>
      </c>
      <c r="F50" s="245">
        <v>0</v>
      </c>
      <c r="G50" s="245">
        <v>0</v>
      </c>
      <c r="H50" s="245">
        <v>0</v>
      </c>
    </row>
    <row r="51" spans="1:8" s="246" customFormat="1" ht="12.75" customHeight="1" x14ac:dyDescent="0.2">
      <c r="A51" s="461"/>
      <c r="B51" s="452"/>
      <c r="C51" s="267" t="s">
        <v>1011</v>
      </c>
      <c r="D51" s="248" t="s">
        <v>1044</v>
      </c>
      <c r="E51" s="244">
        <v>1640</v>
      </c>
      <c r="F51" s="244">
        <v>1490</v>
      </c>
      <c r="G51" s="244">
        <v>1490</v>
      </c>
      <c r="H51" s="245">
        <v>1490</v>
      </c>
    </row>
    <row r="52" spans="1:8" s="246" customFormat="1" ht="12.75" customHeight="1" x14ac:dyDescent="0.25">
      <c r="A52" s="461"/>
      <c r="B52" s="452"/>
      <c r="C52" s="267" t="s">
        <v>1012</v>
      </c>
      <c r="D52" s="247"/>
      <c r="E52" s="249"/>
      <c r="F52" s="250"/>
      <c r="G52" s="250"/>
      <c r="H52" s="250"/>
    </row>
    <row r="53" spans="1:8" s="246" customFormat="1" ht="12.75" customHeight="1" x14ac:dyDescent="0.25">
      <c r="A53" s="461"/>
      <c r="B53" s="452"/>
      <c r="C53" s="267" t="s">
        <v>1014</v>
      </c>
      <c r="D53" s="247"/>
      <c r="E53" s="249"/>
      <c r="F53" s="250"/>
      <c r="G53" s="250"/>
      <c r="H53" s="250"/>
    </row>
    <row r="54" spans="1:8" s="246" customFormat="1" ht="12.75" customHeight="1" x14ac:dyDescent="0.25">
      <c r="A54" s="461"/>
      <c r="B54" s="452"/>
      <c r="C54" s="267" t="s">
        <v>1045</v>
      </c>
      <c r="D54" s="247"/>
      <c r="E54" s="249"/>
      <c r="F54" s="250"/>
      <c r="G54" s="250"/>
      <c r="H54" s="250"/>
    </row>
    <row r="55" spans="1:8" s="246" customFormat="1" ht="12.75" customHeight="1" x14ac:dyDescent="0.2">
      <c r="A55" s="461" t="s">
        <v>1047</v>
      </c>
      <c r="B55" s="452" t="s">
        <v>58</v>
      </c>
      <c r="C55" s="267" t="s">
        <v>1009</v>
      </c>
      <c r="D55" s="243"/>
      <c r="E55" s="251">
        <v>290</v>
      </c>
      <c r="F55" s="252">
        <v>350</v>
      </c>
      <c r="G55" s="252">
        <v>350</v>
      </c>
      <c r="H55" s="252">
        <v>350</v>
      </c>
    </row>
    <row r="56" spans="1:8" s="246" customFormat="1" ht="12.75" customHeight="1" x14ac:dyDescent="0.2">
      <c r="A56" s="461"/>
      <c r="B56" s="452"/>
      <c r="C56" s="267" t="s">
        <v>1010</v>
      </c>
      <c r="D56" s="247" t="s">
        <v>1048</v>
      </c>
      <c r="E56" s="244">
        <v>0</v>
      </c>
      <c r="F56" s="245">
        <v>0</v>
      </c>
      <c r="G56" s="245">
        <v>0</v>
      </c>
      <c r="H56" s="245">
        <v>0</v>
      </c>
    </row>
    <row r="57" spans="1:8" s="246" customFormat="1" ht="12.75" customHeight="1" x14ac:dyDescent="0.2">
      <c r="A57" s="461"/>
      <c r="B57" s="452"/>
      <c r="C57" s="267" t="s">
        <v>1011</v>
      </c>
      <c r="D57" s="248" t="s">
        <v>1044</v>
      </c>
      <c r="E57" s="244">
        <v>290</v>
      </c>
      <c r="F57" s="244">
        <v>350</v>
      </c>
      <c r="G57" s="244">
        <v>350</v>
      </c>
      <c r="H57" s="245">
        <v>350</v>
      </c>
    </row>
    <row r="58" spans="1:8" s="246" customFormat="1" ht="12.75" customHeight="1" x14ac:dyDescent="0.25">
      <c r="A58" s="461"/>
      <c r="B58" s="452"/>
      <c r="C58" s="267" t="s">
        <v>1012</v>
      </c>
      <c r="D58" s="247"/>
      <c r="E58" s="249"/>
      <c r="F58" s="250"/>
      <c r="G58" s="250"/>
      <c r="H58" s="250"/>
    </row>
    <row r="59" spans="1:8" s="246" customFormat="1" ht="12.75" customHeight="1" x14ac:dyDescent="0.25">
      <c r="A59" s="461"/>
      <c r="B59" s="452"/>
      <c r="C59" s="267" t="s">
        <v>1014</v>
      </c>
      <c r="D59" s="247"/>
      <c r="E59" s="249"/>
      <c r="F59" s="250"/>
      <c r="G59" s="250"/>
      <c r="H59" s="250"/>
    </row>
    <row r="60" spans="1:8" s="246" customFormat="1" ht="12.75" customHeight="1" x14ac:dyDescent="0.25">
      <c r="A60" s="461"/>
      <c r="B60" s="452"/>
      <c r="C60" s="267" t="s">
        <v>1045</v>
      </c>
      <c r="D60" s="247"/>
      <c r="E60" s="249"/>
      <c r="F60" s="250"/>
      <c r="G60" s="250"/>
      <c r="H60" s="250"/>
    </row>
    <row r="61" spans="1:8" s="246" customFormat="1" ht="12.75" customHeight="1" x14ac:dyDescent="0.2">
      <c r="A61" s="461" t="s">
        <v>1049</v>
      </c>
      <c r="B61" s="452" t="s">
        <v>59</v>
      </c>
      <c r="C61" s="267" t="s">
        <v>1009</v>
      </c>
      <c r="D61" s="243"/>
      <c r="E61" s="251">
        <v>865</v>
      </c>
      <c r="F61" s="245">
        <v>955</v>
      </c>
      <c r="G61" s="245">
        <v>955</v>
      </c>
      <c r="H61" s="245">
        <v>955</v>
      </c>
    </row>
    <row r="62" spans="1:8" s="246" customFormat="1" ht="12.75" customHeight="1" x14ac:dyDescent="0.25">
      <c r="A62" s="461"/>
      <c r="B62" s="452"/>
      <c r="C62" s="267" t="s">
        <v>1010</v>
      </c>
      <c r="D62" s="247"/>
      <c r="E62" s="249"/>
      <c r="F62" s="253"/>
      <c r="G62" s="253"/>
      <c r="H62" s="253"/>
    </row>
    <row r="63" spans="1:8" s="246" customFormat="1" ht="12.75" customHeight="1" x14ac:dyDescent="0.2">
      <c r="A63" s="461"/>
      <c r="B63" s="452"/>
      <c r="C63" s="267" t="s">
        <v>1011</v>
      </c>
      <c r="D63" s="248" t="s">
        <v>1050</v>
      </c>
      <c r="E63" s="244">
        <v>865</v>
      </c>
      <c r="F63" s="244">
        <v>955</v>
      </c>
      <c r="G63" s="244">
        <v>955</v>
      </c>
      <c r="H63" s="245">
        <v>955</v>
      </c>
    </row>
    <row r="64" spans="1:8" s="246" customFormat="1" ht="12.75" customHeight="1" x14ac:dyDescent="0.25">
      <c r="A64" s="461"/>
      <c r="B64" s="452"/>
      <c r="C64" s="267" t="s">
        <v>1012</v>
      </c>
      <c r="D64" s="247"/>
      <c r="E64" s="250"/>
      <c r="F64" s="250"/>
      <c r="G64" s="250"/>
      <c r="H64" s="250"/>
    </row>
    <row r="65" spans="1:8" s="246" customFormat="1" ht="12.75" customHeight="1" x14ac:dyDescent="0.25">
      <c r="A65" s="461"/>
      <c r="B65" s="452"/>
      <c r="C65" s="267" t="s">
        <v>1014</v>
      </c>
      <c r="D65" s="247"/>
      <c r="E65" s="250"/>
      <c r="F65" s="250"/>
      <c r="G65" s="250"/>
      <c r="H65" s="250"/>
    </row>
    <row r="66" spans="1:8" s="246" customFormat="1" ht="12.75" customHeight="1" x14ac:dyDescent="0.25">
      <c r="A66" s="461"/>
      <c r="B66" s="452"/>
      <c r="C66" s="267" t="s">
        <v>1045</v>
      </c>
      <c r="D66" s="247"/>
      <c r="E66" s="250"/>
      <c r="F66" s="250"/>
      <c r="G66" s="250"/>
      <c r="H66" s="250"/>
    </row>
    <row r="67" spans="1:8" s="246" customFormat="1" ht="12.75" customHeight="1" x14ac:dyDescent="0.2">
      <c r="A67" s="461" t="s">
        <v>1051</v>
      </c>
      <c r="B67" s="452" t="s">
        <v>60</v>
      </c>
      <c r="C67" s="267" t="s">
        <v>1009</v>
      </c>
      <c r="D67" s="243"/>
      <c r="E67" s="252">
        <v>70</v>
      </c>
      <c r="F67" s="252">
        <v>70</v>
      </c>
      <c r="G67" s="252">
        <v>70</v>
      </c>
      <c r="H67" s="252">
        <v>70</v>
      </c>
    </row>
    <row r="68" spans="1:8" s="246" customFormat="1" ht="12.75" customHeight="1" x14ac:dyDescent="0.2">
      <c r="A68" s="461"/>
      <c r="B68" s="452"/>
      <c r="C68" s="267" t="s">
        <v>1010</v>
      </c>
      <c r="D68" s="247" t="s">
        <v>1021</v>
      </c>
      <c r="E68" s="245">
        <v>0</v>
      </c>
      <c r="F68" s="245">
        <v>0</v>
      </c>
      <c r="G68" s="245">
        <v>0</v>
      </c>
      <c r="H68" s="245">
        <v>0</v>
      </c>
    </row>
    <row r="69" spans="1:8" s="246" customFormat="1" ht="12.75" customHeight="1" x14ac:dyDescent="0.2">
      <c r="A69" s="461"/>
      <c r="B69" s="452"/>
      <c r="C69" s="267" t="s">
        <v>1011</v>
      </c>
      <c r="D69" s="247" t="s">
        <v>1021</v>
      </c>
      <c r="E69" s="244">
        <v>70</v>
      </c>
      <c r="F69" s="244">
        <v>70</v>
      </c>
      <c r="G69" s="244">
        <v>70</v>
      </c>
      <c r="H69" s="245">
        <v>70</v>
      </c>
    </row>
    <row r="70" spans="1:8" s="246" customFormat="1" ht="12.75" customHeight="1" x14ac:dyDescent="0.25">
      <c r="A70" s="461"/>
      <c r="B70" s="452"/>
      <c r="C70" s="267" t="s">
        <v>1012</v>
      </c>
      <c r="D70" s="247"/>
      <c r="E70" s="254"/>
      <c r="F70" s="254"/>
      <c r="G70" s="254"/>
      <c r="H70" s="254"/>
    </row>
    <row r="71" spans="1:8" s="246" customFormat="1" ht="12.75" customHeight="1" x14ac:dyDescent="0.25">
      <c r="A71" s="461"/>
      <c r="B71" s="452"/>
      <c r="C71" s="267" t="s">
        <v>1014</v>
      </c>
      <c r="D71" s="247"/>
      <c r="E71" s="254"/>
      <c r="F71" s="254"/>
      <c r="G71" s="254"/>
      <c r="H71" s="254"/>
    </row>
    <row r="72" spans="1:8" s="246" customFormat="1" ht="12.75" customHeight="1" x14ac:dyDescent="0.25">
      <c r="A72" s="461"/>
      <c r="B72" s="452"/>
      <c r="C72" s="267" t="s">
        <v>1045</v>
      </c>
      <c r="D72" s="247"/>
      <c r="E72" s="254"/>
      <c r="F72" s="254"/>
      <c r="G72" s="254"/>
      <c r="H72" s="254"/>
    </row>
    <row r="73" spans="1:8" s="206" customFormat="1" ht="18" customHeight="1" x14ac:dyDescent="0.2">
      <c r="A73" s="459">
        <v>3</v>
      </c>
      <c r="B73" s="460" t="s">
        <v>1008</v>
      </c>
      <c r="C73" s="257" t="s">
        <v>1009</v>
      </c>
      <c r="D73" s="268"/>
      <c r="E73" s="222">
        <f>E80+E101+E136+E164</f>
        <v>52293.875370000002</v>
      </c>
      <c r="F73" s="222">
        <f>F80+F101+F136+F164</f>
        <v>80081.215557100004</v>
      </c>
      <c r="G73" s="222">
        <f>G80+G101+G136+G164</f>
        <v>80555.408519999997</v>
      </c>
      <c r="H73" s="222">
        <f>H80+H101+H136+H164</f>
        <v>79633.179050000006</v>
      </c>
    </row>
    <row r="74" spans="1:8" s="206" customFormat="1" ht="16.5" customHeight="1" x14ac:dyDescent="0.2">
      <c r="A74" s="459"/>
      <c r="B74" s="460"/>
      <c r="C74" s="257" t="s">
        <v>1010</v>
      </c>
      <c r="D74" s="91"/>
      <c r="E74" s="222">
        <f t="shared" ref="E74:E79" si="10">E81+E102+E137+E165</f>
        <v>0</v>
      </c>
      <c r="F74" s="222">
        <f t="shared" ref="F74:H79" si="11">F81+F102+F137+F165</f>
        <v>10247.1</v>
      </c>
      <c r="G74" s="222">
        <f t="shared" si="11"/>
        <v>11513.903550000001</v>
      </c>
      <c r="H74" s="222">
        <f t="shared" si="11"/>
        <v>11513.903550000001</v>
      </c>
    </row>
    <row r="75" spans="1:8" s="206" customFormat="1" ht="19.5" customHeight="1" x14ac:dyDescent="0.2">
      <c r="A75" s="459"/>
      <c r="B75" s="460"/>
      <c r="C75" s="257" t="s">
        <v>1011</v>
      </c>
      <c r="D75" s="91"/>
      <c r="E75" s="222">
        <f t="shared" si="10"/>
        <v>52046.875370000002</v>
      </c>
      <c r="F75" s="222">
        <f t="shared" si="11"/>
        <v>68483.68869000001</v>
      </c>
      <c r="G75" s="222">
        <f t="shared" si="11"/>
        <v>67147.793470000004</v>
      </c>
      <c r="H75" s="222">
        <f t="shared" si="11"/>
        <v>66301.746150000006</v>
      </c>
    </row>
    <row r="76" spans="1:8" s="206" customFormat="1" ht="20.25" customHeight="1" x14ac:dyDescent="0.2">
      <c r="A76" s="459"/>
      <c r="B76" s="460"/>
      <c r="C76" s="257" t="s">
        <v>1012</v>
      </c>
      <c r="D76" s="91"/>
      <c r="E76" s="222">
        <f t="shared" si="10"/>
        <v>147</v>
      </c>
      <c r="F76" s="222">
        <f t="shared" si="11"/>
        <v>1072.8516119999999</v>
      </c>
      <c r="G76" s="222">
        <f t="shared" si="11"/>
        <v>1893.7114999999999</v>
      </c>
      <c r="H76" s="222">
        <f t="shared" si="11"/>
        <v>1817.52935</v>
      </c>
    </row>
    <row r="77" spans="1:8" s="206" customFormat="1" ht="30" x14ac:dyDescent="0.2">
      <c r="A77" s="459"/>
      <c r="B77" s="460"/>
      <c r="C77" s="257" t="s">
        <v>1013</v>
      </c>
      <c r="D77" s="91"/>
      <c r="E77" s="222">
        <f t="shared" si="10"/>
        <v>0</v>
      </c>
      <c r="F77" s="222">
        <f t="shared" si="11"/>
        <v>0</v>
      </c>
      <c r="G77" s="222">
        <f t="shared" si="11"/>
        <v>0</v>
      </c>
      <c r="H77" s="222">
        <f t="shared" si="11"/>
        <v>0</v>
      </c>
    </row>
    <row r="78" spans="1:8" s="206" customFormat="1" x14ac:dyDescent="0.2">
      <c r="A78" s="459"/>
      <c r="B78" s="460"/>
      <c r="C78" s="257" t="s">
        <v>1014</v>
      </c>
      <c r="D78" s="91"/>
      <c r="E78" s="222">
        <f t="shared" si="10"/>
        <v>0</v>
      </c>
      <c r="F78" s="222">
        <f t="shared" si="11"/>
        <v>0</v>
      </c>
      <c r="G78" s="222">
        <f t="shared" si="11"/>
        <v>0</v>
      </c>
      <c r="H78" s="222">
        <f t="shared" si="11"/>
        <v>0</v>
      </c>
    </row>
    <row r="79" spans="1:8" s="206" customFormat="1" ht="30" x14ac:dyDescent="0.2">
      <c r="A79" s="459"/>
      <c r="B79" s="460"/>
      <c r="C79" s="257" t="s">
        <v>1015</v>
      </c>
      <c r="D79" s="91"/>
      <c r="E79" s="222">
        <f t="shared" si="10"/>
        <v>100</v>
      </c>
      <c r="F79" s="222">
        <f t="shared" si="11"/>
        <v>277.57525509999999</v>
      </c>
      <c r="G79" s="222">
        <f t="shared" si="11"/>
        <v>0</v>
      </c>
      <c r="H79" s="222">
        <f t="shared" si="11"/>
        <v>0</v>
      </c>
    </row>
    <row r="80" spans="1:8" s="206" customFormat="1" x14ac:dyDescent="0.2">
      <c r="A80" s="455" t="s">
        <v>203</v>
      </c>
      <c r="B80" s="456" t="s">
        <v>1052</v>
      </c>
      <c r="C80" s="257" t="s">
        <v>1009</v>
      </c>
      <c r="D80" s="268"/>
      <c r="E80" s="269">
        <f>SUM(E81,E82,E83,E84,E85,E86)</f>
        <v>6554.3753699999997</v>
      </c>
      <c r="F80" s="222">
        <f>F87+F94</f>
        <v>5893.1783571000005</v>
      </c>
      <c r="G80" s="222">
        <f>G87+G94</f>
        <v>6087.9783200000002</v>
      </c>
      <c r="H80" s="222">
        <f>H87+H94</f>
        <v>5165.7488499999999</v>
      </c>
    </row>
    <row r="81" spans="1:8" s="206" customFormat="1" x14ac:dyDescent="0.2">
      <c r="A81" s="455"/>
      <c r="B81" s="456"/>
      <c r="C81" s="257" t="s">
        <v>1010</v>
      </c>
      <c r="D81" s="91"/>
      <c r="E81" s="269">
        <v>0</v>
      </c>
      <c r="F81" s="222">
        <f t="shared" ref="E81:H86" si="12">F88+F95</f>
        <v>0</v>
      </c>
      <c r="G81" s="222">
        <f t="shared" si="12"/>
        <v>0</v>
      </c>
      <c r="H81" s="222">
        <f t="shared" si="12"/>
        <v>0</v>
      </c>
    </row>
    <row r="82" spans="1:8" s="206" customFormat="1" x14ac:dyDescent="0.2">
      <c r="A82" s="455"/>
      <c r="B82" s="456"/>
      <c r="C82" s="257" t="s">
        <v>1011</v>
      </c>
      <c r="D82" s="91" t="s">
        <v>1016</v>
      </c>
      <c r="E82" s="255">
        <v>6554.3753699999997</v>
      </c>
      <c r="F82" s="222">
        <f t="shared" si="12"/>
        <v>5110.9208200000003</v>
      </c>
      <c r="G82" s="222">
        <f t="shared" si="12"/>
        <v>5097.1378199999999</v>
      </c>
      <c r="H82" s="222">
        <f t="shared" si="12"/>
        <v>4251.0905000000002</v>
      </c>
    </row>
    <row r="83" spans="1:8" s="206" customFormat="1" x14ac:dyDescent="0.2">
      <c r="A83" s="455"/>
      <c r="B83" s="456"/>
      <c r="C83" s="257" t="s">
        <v>1012</v>
      </c>
      <c r="D83" s="91"/>
      <c r="E83" s="222">
        <f t="shared" si="12"/>
        <v>0</v>
      </c>
      <c r="F83" s="222">
        <f t="shared" si="12"/>
        <v>504.68228200000004</v>
      </c>
      <c r="G83" s="222">
        <f t="shared" si="12"/>
        <v>990.84050000000002</v>
      </c>
      <c r="H83" s="222">
        <f t="shared" si="12"/>
        <v>914.65835000000004</v>
      </c>
    </row>
    <row r="84" spans="1:8" s="206" customFormat="1" ht="30" x14ac:dyDescent="0.2">
      <c r="A84" s="455"/>
      <c r="B84" s="456"/>
      <c r="C84" s="257" t="s">
        <v>1013</v>
      </c>
      <c r="D84" s="91"/>
      <c r="E84" s="269">
        <v>0</v>
      </c>
      <c r="F84" s="222">
        <f t="shared" si="12"/>
        <v>0</v>
      </c>
      <c r="G84" s="222">
        <f t="shared" si="12"/>
        <v>0</v>
      </c>
      <c r="H84" s="222">
        <f t="shared" si="12"/>
        <v>0</v>
      </c>
    </row>
    <row r="85" spans="1:8" s="206" customFormat="1" x14ac:dyDescent="0.2">
      <c r="A85" s="455"/>
      <c r="B85" s="456"/>
      <c r="C85" s="257" t="s">
        <v>1014</v>
      </c>
      <c r="D85" s="91"/>
      <c r="E85" s="269">
        <v>0</v>
      </c>
      <c r="F85" s="222">
        <f t="shared" si="12"/>
        <v>0</v>
      </c>
      <c r="G85" s="222">
        <f t="shared" si="12"/>
        <v>0</v>
      </c>
      <c r="H85" s="222">
        <f t="shared" si="12"/>
        <v>0</v>
      </c>
    </row>
    <row r="86" spans="1:8" s="206" customFormat="1" ht="30" x14ac:dyDescent="0.2">
      <c r="A86" s="455"/>
      <c r="B86" s="456"/>
      <c r="C86" s="257" t="s">
        <v>1015</v>
      </c>
      <c r="D86" s="91"/>
      <c r="E86" s="269">
        <v>0</v>
      </c>
      <c r="F86" s="222">
        <f t="shared" si="12"/>
        <v>277.57525509999999</v>
      </c>
      <c r="G86" s="222">
        <f t="shared" si="12"/>
        <v>0</v>
      </c>
      <c r="H86" s="222">
        <f t="shared" si="12"/>
        <v>0</v>
      </c>
    </row>
    <row r="87" spans="1:8" s="206" customFormat="1" hidden="1" x14ac:dyDescent="0.2">
      <c r="A87" s="455" t="s">
        <v>243</v>
      </c>
      <c r="B87" s="456" t="s">
        <v>245</v>
      </c>
      <c r="C87" s="257" t="s">
        <v>1009</v>
      </c>
      <c r="D87" s="268"/>
      <c r="E87" s="212">
        <f>SUM(E88:E93)</f>
        <v>4427.8</v>
      </c>
      <c r="F87" s="213">
        <f>F93+F91+F90+F89+F88</f>
        <v>64.097999999999999</v>
      </c>
      <c r="G87" s="213">
        <f>G93+G91+G90+G89+G88</f>
        <v>64.097999999999999</v>
      </c>
      <c r="H87" s="213">
        <f>H93+H91+H90+H89+H88</f>
        <v>64.097999999999999</v>
      </c>
    </row>
    <row r="88" spans="1:8" s="206" customFormat="1" hidden="1" x14ac:dyDescent="0.2">
      <c r="A88" s="455"/>
      <c r="B88" s="456"/>
      <c r="C88" s="257" t="s">
        <v>1010</v>
      </c>
      <c r="D88" s="91"/>
      <c r="E88" s="212">
        <v>0</v>
      </c>
      <c r="F88" s="213">
        <v>0</v>
      </c>
      <c r="G88" s="213">
        <v>0</v>
      </c>
      <c r="H88" s="213">
        <v>0</v>
      </c>
    </row>
    <row r="89" spans="1:8" s="206" customFormat="1" hidden="1" x14ac:dyDescent="0.2">
      <c r="A89" s="455"/>
      <c r="B89" s="456"/>
      <c r="C89" s="257" t="s">
        <v>1011</v>
      </c>
      <c r="D89" s="91" t="s">
        <v>1016</v>
      </c>
      <c r="E89" s="212">
        <v>4077.8</v>
      </c>
      <c r="F89" s="213">
        <v>64.097999999999999</v>
      </c>
      <c r="G89" s="213">
        <v>64.097999999999999</v>
      </c>
      <c r="H89" s="213">
        <v>64.097999999999999</v>
      </c>
    </row>
    <row r="90" spans="1:8" s="206" customFormat="1" hidden="1" x14ac:dyDescent="0.2">
      <c r="A90" s="455"/>
      <c r="B90" s="456"/>
      <c r="C90" s="257" t="s">
        <v>1012</v>
      </c>
      <c r="D90" s="91"/>
      <c r="E90" s="212">
        <v>0</v>
      </c>
      <c r="F90" s="213">
        <v>0</v>
      </c>
      <c r="G90" s="213">
        <v>0</v>
      </c>
      <c r="H90" s="213">
        <v>0</v>
      </c>
    </row>
    <row r="91" spans="1:8" s="206" customFormat="1" ht="30" hidden="1" x14ac:dyDescent="0.2">
      <c r="A91" s="455"/>
      <c r="B91" s="456"/>
      <c r="C91" s="257" t="s">
        <v>1013</v>
      </c>
      <c r="D91" s="91"/>
      <c r="E91" s="212">
        <v>0</v>
      </c>
      <c r="F91" s="213">
        <v>0</v>
      </c>
      <c r="G91" s="213">
        <v>0</v>
      </c>
      <c r="H91" s="213">
        <v>0</v>
      </c>
    </row>
    <row r="92" spans="1:8" s="206" customFormat="1" hidden="1" x14ac:dyDescent="0.2">
      <c r="A92" s="455"/>
      <c r="B92" s="456"/>
      <c r="C92" s="257" t="s">
        <v>1014</v>
      </c>
      <c r="D92" s="91"/>
      <c r="E92" s="212">
        <v>0</v>
      </c>
      <c r="F92" s="213">
        <v>0</v>
      </c>
      <c r="G92" s="213">
        <v>0</v>
      </c>
      <c r="H92" s="213">
        <v>0</v>
      </c>
    </row>
    <row r="93" spans="1:8" s="206" customFormat="1" ht="30" hidden="1" x14ac:dyDescent="0.2">
      <c r="A93" s="455"/>
      <c r="B93" s="456"/>
      <c r="C93" s="257" t="s">
        <v>1015</v>
      </c>
      <c r="D93" s="91"/>
      <c r="E93" s="212">
        <v>350</v>
      </c>
      <c r="F93" s="213">
        <v>0</v>
      </c>
      <c r="G93" s="213">
        <v>0</v>
      </c>
      <c r="H93" s="213">
        <v>0</v>
      </c>
    </row>
    <row r="94" spans="1:8" s="206" customFormat="1" hidden="1" x14ac:dyDescent="0.2">
      <c r="A94" s="455" t="s">
        <v>244</v>
      </c>
      <c r="B94" s="456" t="s">
        <v>246</v>
      </c>
      <c r="C94" s="257" t="s">
        <v>1009</v>
      </c>
      <c r="D94" s="268"/>
      <c r="E94" s="212">
        <f>SUM(E95:E100)</f>
        <v>0</v>
      </c>
      <c r="F94" s="213">
        <f>F100+F98+F97+F96+F95</f>
        <v>5829.0803571000006</v>
      </c>
      <c r="G94" s="213">
        <f>G100+G98+G97+G96+G95</f>
        <v>6023.8803200000002</v>
      </c>
      <c r="H94" s="213">
        <f>H100+H98+H97+H96+H95</f>
        <v>5101.65085</v>
      </c>
    </row>
    <row r="95" spans="1:8" s="206" customFormat="1" ht="18.75" hidden="1" customHeight="1" x14ac:dyDescent="0.2">
      <c r="A95" s="455"/>
      <c r="B95" s="456"/>
      <c r="C95" s="257" t="s">
        <v>1010</v>
      </c>
      <c r="D95" s="91"/>
      <c r="E95" s="212">
        <v>0</v>
      </c>
      <c r="F95" s="213">
        <v>0</v>
      </c>
      <c r="G95" s="213">
        <v>0</v>
      </c>
      <c r="H95" s="213">
        <v>0</v>
      </c>
    </row>
    <row r="96" spans="1:8" s="206" customFormat="1" ht="15" hidden="1" customHeight="1" x14ac:dyDescent="0.2">
      <c r="A96" s="455"/>
      <c r="B96" s="456"/>
      <c r="C96" s="257" t="s">
        <v>1011</v>
      </c>
      <c r="D96" s="91" t="s">
        <v>1016</v>
      </c>
      <c r="E96" s="212">
        <v>0</v>
      </c>
      <c r="F96" s="213">
        <v>5046.8228200000003</v>
      </c>
      <c r="G96" s="213">
        <v>5033.03982</v>
      </c>
      <c r="H96" s="213">
        <v>4186.9925000000003</v>
      </c>
    </row>
    <row r="97" spans="1:8" s="206" customFormat="1" ht="15" hidden="1" customHeight="1" x14ac:dyDescent="0.2">
      <c r="A97" s="455"/>
      <c r="B97" s="456"/>
      <c r="C97" s="257" t="s">
        <v>1012</v>
      </c>
      <c r="D97" s="91"/>
      <c r="E97" s="212">
        <f>(E95+E96)*10/100</f>
        <v>0</v>
      </c>
      <c r="F97" s="213">
        <f>F96*10/100</f>
        <v>504.68228200000004</v>
      </c>
      <c r="G97" s="213">
        <v>990.84050000000002</v>
      </c>
      <c r="H97" s="213">
        <v>914.65835000000004</v>
      </c>
    </row>
    <row r="98" spans="1:8" s="206" customFormat="1" ht="18" hidden="1" customHeight="1" x14ac:dyDescent="0.2">
      <c r="A98" s="455"/>
      <c r="B98" s="456"/>
      <c r="C98" s="257" t="s">
        <v>1013</v>
      </c>
      <c r="D98" s="91"/>
      <c r="E98" s="212">
        <v>0</v>
      </c>
      <c r="F98" s="213">
        <v>0</v>
      </c>
      <c r="G98" s="213">
        <v>0</v>
      </c>
      <c r="H98" s="213">
        <v>0</v>
      </c>
    </row>
    <row r="99" spans="1:8" s="206" customFormat="1" ht="18.75" hidden="1" customHeight="1" x14ac:dyDescent="0.2">
      <c r="A99" s="455"/>
      <c r="B99" s="456"/>
      <c r="C99" s="257" t="s">
        <v>1014</v>
      </c>
      <c r="D99" s="91"/>
      <c r="E99" s="212">
        <v>0</v>
      </c>
      <c r="F99" s="213">
        <v>0</v>
      </c>
      <c r="G99" s="213">
        <v>0</v>
      </c>
      <c r="H99" s="213">
        <v>0</v>
      </c>
    </row>
    <row r="100" spans="1:8" s="206" customFormat="1" ht="30" hidden="1" x14ac:dyDescent="0.2">
      <c r="A100" s="455"/>
      <c r="B100" s="456"/>
      <c r="C100" s="257" t="s">
        <v>1015</v>
      </c>
      <c r="D100" s="91"/>
      <c r="E100" s="212">
        <f>(E95+E96+E97)*5/100</f>
        <v>0</v>
      </c>
      <c r="F100" s="213">
        <f>(F96+F97)*5/100</f>
        <v>277.57525509999999</v>
      </c>
      <c r="G100" s="213">
        <v>0</v>
      </c>
      <c r="H100" s="213">
        <v>0</v>
      </c>
    </row>
    <row r="101" spans="1:8" s="206" customFormat="1" x14ac:dyDescent="0.2">
      <c r="A101" s="455" t="s">
        <v>247</v>
      </c>
      <c r="B101" s="456" t="s">
        <v>1053</v>
      </c>
      <c r="C101" s="257" t="s">
        <v>1009</v>
      </c>
      <c r="D101" s="268"/>
      <c r="E101" s="256">
        <f t="shared" ref="E101:H107" si="13">E108+E115+E122+E129</f>
        <v>3240</v>
      </c>
      <c r="F101" s="256">
        <f t="shared" si="13"/>
        <v>12866.545319999999</v>
      </c>
      <c r="G101" s="256">
        <f t="shared" si="13"/>
        <v>12639.57532</v>
      </c>
      <c r="H101" s="256">
        <f t="shared" si="13"/>
        <v>12639.57532</v>
      </c>
    </row>
    <row r="102" spans="1:8" s="206" customFormat="1" x14ac:dyDescent="0.2">
      <c r="A102" s="455"/>
      <c r="B102" s="456"/>
      <c r="C102" s="257" t="s">
        <v>1010</v>
      </c>
      <c r="D102" s="91"/>
      <c r="E102" s="256">
        <f t="shared" si="13"/>
        <v>0</v>
      </c>
      <c r="F102" s="256">
        <f t="shared" si="13"/>
        <v>8570</v>
      </c>
      <c r="G102" s="256">
        <f t="shared" si="13"/>
        <v>8570</v>
      </c>
      <c r="H102" s="256">
        <f t="shared" si="13"/>
        <v>8570</v>
      </c>
    </row>
    <row r="103" spans="1:8" s="206" customFormat="1" x14ac:dyDescent="0.2">
      <c r="A103" s="455"/>
      <c r="B103" s="456"/>
      <c r="C103" s="257" t="s">
        <v>1011</v>
      </c>
      <c r="D103" s="91"/>
      <c r="E103" s="256">
        <f t="shared" si="13"/>
        <v>3240</v>
      </c>
      <c r="F103" s="256">
        <f t="shared" si="13"/>
        <v>4296.5453199999993</v>
      </c>
      <c r="G103" s="256">
        <f t="shared" si="13"/>
        <v>4069.5753200000004</v>
      </c>
      <c r="H103" s="256">
        <f t="shared" si="13"/>
        <v>4069.5753200000004</v>
      </c>
    </row>
    <row r="104" spans="1:8" s="206" customFormat="1" x14ac:dyDescent="0.2">
      <c r="A104" s="455"/>
      <c r="B104" s="456"/>
      <c r="C104" s="257" t="s">
        <v>1012</v>
      </c>
      <c r="D104" s="91"/>
      <c r="E104" s="256">
        <f t="shared" si="13"/>
        <v>0</v>
      </c>
      <c r="F104" s="256">
        <f t="shared" si="13"/>
        <v>0</v>
      </c>
      <c r="G104" s="256">
        <f t="shared" si="13"/>
        <v>0</v>
      </c>
      <c r="H104" s="256">
        <f t="shared" si="13"/>
        <v>0</v>
      </c>
    </row>
    <row r="105" spans="1:8" s="206" customFormat="1" ht="30" x14ac:dyDescent="0.2">
      <c r="A105" s="455"/>
      <c r="B105" s="456"/>
      <c r="C105" s="257" t="s">
        <v>1013</v>
      </c>
      <c r="D105" s="91"/>
      <c r="E105" s="256">
        <f t="shared" si="13"/>
        <v>0</v>
      </c>
      <c r="F105" s="256">
        <f t="shared" si="13"/>
        <v>0</v>
      </c>
      <c r="G105" s="256">
        <f t="shared" si="13"/>
        <v>0</v>
      </c>
      <c r="H105" s="256">
        <f t="shared" si="13"/>
        <v>0</v>
      </c>
    </row>
    <row r="106" spans="1:8" s="206" customFormat="1" x14ac:dyDescent="0.2">
      <c r="A106" s="455"/>
      <c r="B106" s="456"/>
      <c r="C106" s="257" t="s">
        <v>1014</v>
      </c>
      <c r="D106" s="91"/>
      <c r="E106" s="256">
        <f t="shared" si="13"/>
        <v>0</v>
      </c>
      <c r="F106" s="256">
        <f t="shared" si="13"/>
        <v>0</v>
      </c>
      <c r="G106" s="256">
        <f t="shared" si="13"/>
        <v>0</v>
      </c>
      <c r="H106" s="256">
        <f t="shared" si="13"/>
        <v>0</v>
      </c>
    </row>
    <row r="107" spans="1:8" s="206" customFormat="1" ht="30" x14ac:dyDescent="0.2">
      <c r="A107" s="455"/>
      <c r="B107" s="456"/>
      <c r="C107" s="257" t="s">
        <v>1015</v>
      </c>
      <c r="D107" s="91"/>
      <c r="E107" s="256">
        <f t="shared" si="13"/>
        <v>0</v>
      </c>
      <c r="F107" s="256">
        <f t="shared" si="13"/>
        <v>0</v>
      </c>
      <c r="G107" s="256">
        <f t="shared" si="13"/>
        <v>0</v>
      </c>
      <c r="H107" s="256">
        <f t="shared" si="13"/>
        <v>0</v>
      </c>
    </row>
    <row r="108" spans="1:8" s="206" customFormat="1" hidden="1" x14ac:dyDescent="0.2">
      <c r="A108" s="455" t="s">
        <v>248</v>
      </c>
      <c r="B108" s="456" t="s">
        <v>236</v>
      </c>
      <c r="C108" s="257" t="s">
        <v>1009</v>
      </c>
      <c r="D108" s="268"/>
      <c r="E108" s="212">
        <f>SUM(E109:E114)</f>
        <v>520</v>
      </c>
      <c r="F108" s="213">
        <f>F114+F112+F111+F110+F109</f>
        <v>520</v>
      </c>
      <c r="G108" s="213">
        <f>G114+G112+G111+G110+G109</f>
        <v>295.2</v>
      </c>
      <c r="H108" s="213">
        <f>H114+H112+H111+H110+H109</f>
        <v>295.2</v>
      </c>
    </row>
    <row r="109" spans="1:8" s="206" customFormat="1" hidden="1" x14ac:dyDescent="0.2">
      <c r="A109" s="464"/>
      <c r="B109" s="465"/>
      <c r="C109" s="257" t="s">
        <v>1010</v>
      </c>
      <c r="D109" s="91"/>
      <c r="E109" s="212">
        <v>0</v>
      </c>
      <c r="F109" s="213">
        <v>0</v>
      </c>
      <c r="G109" s="213">
        <v>0</v>
      </c>
      <c r="H109" s="213">
        <v>0</v>
      </c>
    </row>
    <row r="110" spans="1:8" s="206" customFormat="1" hidden="1" x14ac:dyDescent="0.2">
      <c r="A110" s="464"/>
      <c r="B110" s="465"/>
      <c r="C110" s="257" t="s">
        <v>1011</v>
      </c>
      <c r="D110" s="91" t="s">
        <v>1017</v>
      </c>
      <c r="E110" s="212">
        <v>520</v>
      </c>
      <c r="F110" s="213">
        <v>520</v>
      </c>
      <c r="G110" s="213">
        <v>295.2</v>
      </c>
      <c r="H110" s="213">
        <v>295.2</v>
      </c>
    </row>
    <row r="111" spans="1:8" s="206" customFormat="1" hidden="1" x14ac:dyDescent="0.2">
      <c r="A111" s="464"/>
      <c r="B111" s="465"/>
      <c r="C111" s="257" t="s">
        <v>1012</v>
      </c>
      <c r="D111" s="91"/>
      <c r="E111" s="212">
        <v>0</v>
      </c>
      <c r="F111" s="213">
        <v>0</v>
      </c>
      <c r="G111" s="213">
        <v>0</v>
      </c>
      <c r="H111" s="213">
        <v>0</v>
      </c>
    </row>
    <row r="112" spans="1:8" s="206" customFormat="1" ht="30" hidden="1" x14ac:dyDescent="0.2">
      <c r="A112" s="464"/>
      <c r="B112" s="465"/>
      <c r="C112" s="257" t="s">
        <v>1013</v>
      </c>
      <c r="D112" s="91"/>
      <c r="E112" s="212">
        <v>0</v>
      </c>
      <c r="F112" s="213">
        <v>0</v>
      </c>
      <c r="G112" s="213">
        <v>0</v>
      </c>
      <c r="H112" s="213">
        <v>0</v>
      </c>
    </row>
    <row r="113" spans="1:8" s="206" customFormat="1" hidden="1" x14ac:dyDescent="0.2">
      <c r="A113" s="464"/>
      <c r="B113" s="465"/>
      <c r="C113" s="257" t="s">
        <v>1014</v>
      </c>
      <c r="D113" s="91"/>
      <c r="E113" s="212">
        <v>0</v>
      </c>
      <c r="F113" s="213">
        <v>0</v>
      </c>
      <c r="G113" s="213">
        <v>0</v>
      </c>
      <c r="H113" s="213">
        <v>0</v>
      </c>
    </row>
    <row r="114" spans="1:8" s="206" customFormat="1" ht="30" hidden="1" x14ac:dyDescent="0.2">
      <c r="A114" s="464"/>
      <c r="B114" s="465"/>
      <c r="C114" s="257" t="s">
        <v>1015</v>
      </c>
      <c r="D114" s="91"/>
      <c r="E114" s="212">
        <v>0</v>
      </c>
      <c r="F114" s="213">
        <v>0</v>
      </c>
      <c r="G114" s="213">
        <v>0</v>
      </c>
      <c r="H114" s="213">
        <v>0</v>
      </c>
    </row>
    <row r="115" spans="1:8" s="206" customFormat="1" ht="13.9" hidden="1" customHeight="1" x14ac:dyDescent="0.2">
      <c r="A115" s="455" t="s">
        <v>250</v>
      </c>
      <c r="B115" s="463" t="s">
        <v>187</v>
      </c>
      <c r="C115" s="257" t="s">
        <v>1009</v>
      </c>
      <c r="D115" s="268"/>
      <c r="E115" s="212">
        <f>SUM(E116:E121)</f>
        <v>1205</v>
      </c>
      <c r="F115" s="213">
        <f>F121+F119+F118+F117+F116</f>
        <v>6384.2</v>
      </c>
      <c r="G115" s="213">
        <f>G121+G119+G118+G117+G116</f>
        <v>6384.2</v>
      </c>
      <c r="H115" s="213">
        <f>H121+H119+H118+H117+H116</f>
        <v>6384.2</v>
      </c>
    </row>
    <row r="116" spans="1:8" s="206" customFormat="1" ht="18" hidden="1" customHeight="1" x14ac:dyDescent="0.2">
      <c r="A116" s="455"/>
      <c r="B116" s="463"/>
      <c r="C116" s="257" t="s">
        <v>1010</v>
      </c>
      <c r="D116" s="91" t="s">
        <v>1018</v>
      </c>
      <c r="E116" s="212">
        <v>0</v>
      </c>
      <c r="F116" s="213">
        <v>4520</v>
      </c>
      <c r="G116" s="213">
        <v>4520</v>
      </c>
      <c r="H116" s="213">
        <v>4520</v>
      </c>
    </row>
    <row r="117" spans="1:8" s="206" customFormat="1" hidden="1" x14ac:dyDescent="0.2">
      <c r="A117" s="455"/>
      <c r="B117" s="463"/>
      <c r="C117" s="257" t="s">
        <v>1011</v>
      </c>
      <c r="D117" s="91" t="s">
        <v>1018</v>
      </c>
      <c r="E117" s="212">
        <v>1205</v>
      </c>
      <c r="F117" s="213">
        <v>1864.2</v>
      </c>
      <c r="G117" s="213">
        <v>1864.2</v>
      </c>
      <c r="H117" s="213">
        <v>1864.2</v>
      </c>
    </row>
    <row r="118" spans="1:8" s="206" customFormat="1" hidden="1" x14ac:dyDescent="0.2">
      <c r="A118" s="455"/>
      <c r="B118" s="463"/>
      <c r="C118" s="257" t="s">
        <v>1012</v>
      </c>
      <c r="D118" s="91"/>
      <c r="E118" s="212">
        <v>0</v>
      </c>
      <c r="F118" s="213">
        <v>0</v>
      </c>
      <c r="G118" s="213">
        <v>0</v>
      </c>
      <c r="H118" s="213">
        <v>0</v>
      </c>
    </row>
    <row r="119" spans="1:8" s="206" customFormat="1" ht="30" hidden="1" x14ac:dyDescent="0.2">
      <c r="A119" s="455"/>
      <c r="B119" s="463"/>
      <c r="C119" s="257" t="s">
        <v>1013</v>
      </c>
      <c r="D119" s="91"/>
      <c r="E119" s="212">
        <v>0</v>
      </c>
      <c r="F119" s="213">
        <v>0</v>
      </c>
      <c r="G119" s="213">
        <v>0</v>
      </c>
      <c r="H119" s="213">
        <v>0</v>
      </c>
    </row>
    <row r="120" spans="1:8" s="206" customFormat="1" ht="17.25" hidden="1" customHeight="1" x14ac:dyDescent="0.2">
      <c r="A120" s="455"/>
      <c r="B120" s="463"/>
      <c r="C120" s="257" t="s">
        <v>1014</v>
      </c>
      <c r="D120" s="91"/>
      <c r="E120" s="212">
        <v>0</v>
      </c>
      <c r="F120" s="213">
        <v>0</v>
      </c>
      <c r="G120" s="213">
        <v>0</v>
      </c>
      <c r="H120" s="213">
        <v>0</v>
      </c>
    </row>
    <row r="121" spans="1:8" s="206" customFormat="1" ht="30" hidden="1" x14ac:dyDescent="0.2">
      <c r="A121" s="455"/>
      <c r="B121" s="463"/>
      <c r="C121" s="257" t="s">
        <v>1015</v>
      </c>
      <c r="D121" s="91"/>
      <c r="E121" s="212">
        <v>0</v>
      </c>
      <c r="F121" s="213">
        <v>0</v>
      </c>
      <c r="G121" s="213">
        <v>0</v>
      </c>
      <c r="H121" s="213">
        <v>0</v>
      </c>
    </row>
    <row r="122" spans="1:8" s="206" customFormat="1" hidden="1" x14ac:dyDescent="0.2">
      <c r="A122" s="455" t="s">
        <v>252</v>
      </c>
      <c r="B122" s="463" t="s">
        <v>188</v>
      </c>
      <c r="C122" s="257" t="s">
        <v>1009</v>
      </c>
      <c r="D122" s="268"/>
      <c r="E122" s="212">
        <f>SUM(E123:E128)</f>
        <v>1015</v>
      </c>
      <c r="F122" s="213">
        <f>F128+F126+F125+F124+F123</f>
        <v>2854.9453199999998</v>
      </c>
      <c r="G122" s="213">
        <f>G128+G126+G125+G124+G123</f>
        <v>2854.9453199999998</v>
      </c>
      <c r="H122" s="213">
        <f>H128+H126+H125+H124+H123</f>
        <v>2854.9453199999998</v>
      </c>
    </row>
    <row r="123" spans="1:8" s="206" customFormat="1" hidden="1" x14ac:dyDescent="0.2">
      <c r="A123" s="455"/>
      <c r="B123" s="463"/>
      <c r="C123" s="257" t="s">
        <v>1010</v>
      </c>
      <c r="D123" s="91" t="s">
        <v>1018</v>
      </c>
      <c r="E123" s="212">
        <v>0</v>
      </c>
      <c r="F123" s="213">
        <v>1850</v>
      </c>
      <c r="G123" s="213">
        <v>1850</v>
      </c>
      <c r="H123" s="213">
        <v>1850</v>
      </c>
    </row>
    <row r="124" spans="1:8" s="206" customFormat="1" hidden="1" x14ac:dyDescent="0.2">
      <c r="A124" s="455"/>
      <c r="B124" s="463"/>
      <c r="C124" s="257" t="s">
        <v>1011</v>
      </c>
      <c r="D124" s="91" t="s">
        <v>1018</v>
      </c>
      <c r="E124" s="212">
        <v>1015</v>
      </c>
      <c r="F124" s="213">
        <v>1004.94532</v>
      </c>
      <c r="G124" s="213">
        <v>1004.94532</v>
      </c>
      <c r="H124" s="213">
        <v>1004.94532</v>
      </c>
    </row>
    <row r="125" spans="1:8" ht="13.15" hidden="1" customHeight="1" x14ac:dyDescent="0.2">
      <c r="A125" s="455"/>
      <c r="B125" s="463"/>
      <c r="C125" s="257" t="s">
        <v>1012</v>
      </c>
      <c r="D125" s="91"/>
      <c r="E125" s="212">
        <v>0</v>
      </c>
      <c r="F125" s="213">
        <v>0</v>
      </c>
      <c r="G125" s="213">
        <v>0</v>
      </c>
      <c r="H125" s="213">
        <v>0</v>
      </c>
    </row>
    <row r="126" spans="1:8" ht="16.149999999999999" hidden="1" customHeight="1" x14ac:dyDescent="0.2">
      <c r="A126" s="455"/>
      <c r="B126" s="463"/>
      <c r="C126" s="257" t="s">
        <v>1013</v>
      </c>
      <c r="D126" s="91"/>
      <c r="E126" s="212">
        <v>0</v>
      </c>
      <c r="F126" s="213">
        <v>0</v>
      </c>
      <c r="G126" s="213">
        <v>0</v>
      </c>
      <c r="H126" s="213">
        <v>0</v>
      </c>
    </row>
    <row r="127" spans="1:8" ht="15" hidden="1" customHeight="1" x14ac:dyDescent="0.2">
      <c r="A127" s="455"/>
      <c r="B127" s="463"/>
      <c r="C127" s="257" t="s">
        <v>1014</v>
      </c>
      <c r="D127" s="91"/>
      <c r="E127" s="212">
        <v>0</v>
      </c>
      <c r="F127" s="213">
        <v>0</v>
      </c>
      <c r="G127" s="213">
        <v>0</v>
      </c>
      <c r="H127" s="213">
        <v>0</v>
      </c>
    </row>
    <row r="128" spans="1:8" ht="30" hidden="1" x14ac:dyDescent="0.2">
      <c r="A128" s="455"/>
      <c r="B128" s="463"/>
      <c r="C128" s="257" t="s">
        <v>1015</v>
      </c>
      <c r="D128" s="91"/>
      <c r="E128" s="212">
        <v>0</v>
      </c>
      <c r="F128" s="213">
        <v>0</v>
      </c>
      <c r="G128" s="213">
        <v>0</v>
      </c>
      <c r="H128" s="213">
        <v>0</v>
      </c>
    </row>
    <row r="129" spans="1:8" hidden="1" x14ac:dyDescent="0.2">
      <c r="A129" s="455" t="s">
        <v>253</v>
      </c>
      <c r="B129" s="463" t="s">
        <v>189</v>
      </c>
      <c r="C129" s="257" t="s">
        <v>1009</v>
      </c>
      <c r="D129" s="268"/>
      <c r="E129" s="212">
        <f>SUM(E130:E135)</f>
        <v>500</v>
      </c>
      <c r="F129" s="213">
        <f>F135+F133+F132+F131+F130</f>
        <v>3107.4</v>
      </c>
      <c r="G129" s="213">
        <f>G135+G133+G132+G131+G130</f>
        <v>3105.23</v>
      </c>
      <c r="H129" s="213">
        <f>H135+H133+H132+H131+H130</f>
        <v>3105.23</v>
      </c>
    </row>
    <row r="130" spans="1:8" hidden="1" x14ac:dyDescent="0.2">
      <c r="A130" s="455"/>
      <c r="B130" s="463"/>
      <c r="C130" s="257" t="s">
        <v>1010</v>
      </c>
      <c r="D130" s="91" t="s">
        <v>1019</v>
      </c>
      <c r="E130" s="212">
        <v>0</v>
      </c>
      <c r="F130" s="213">
        <v>2200</v>
      </c>
      <c r="G130" s="213">
        <v>2200</v>
      </c>
      <c r="H130" s="213">
        <v>2200</v>
      </c>
    </row>
    <row r="131" spans="1:8" hidden="1" x14ac:dyDescent="0.2">
      <c r="A131" s="455"/>
      <c r="B131" s="463"/>
      <c r="C131" s="257" t="s">
        <v>1011</v>
      </c>
      <c r="D131" s="91" t="s">
        <v>1018</v>
      </c>
      <c r="E131" s="212">
        <v>500</v>
      </c>
      <c r="F131" s="213">
        <v>907.4</v>
      </c>
      <c r="G131" s="213">
        <v>905.23</v>
      </c>
      <c r="H131" s="213">
        <v>905.23</v>
      </c>
    </row>
    <row r="132" spans="1:8" hidden="1" x14ac:dyDescent="0.2">
      <c r="A132" s="455"/>
      <c r="B132" s="463"/>
      <c r="C132" s="257" t="s">
        <v>1012</v>
      </c>
      <c r="D132" s="91"/>
      <c r="E132" s="212">
        <v>0</v>
      </c>
      <c r="F132" s="213">
        <v>0</v>
      </c>
      <c r="G132" s="213">
        <v>0</v>
      </c>
      <c r="H132" s="213">
        <v>0</v>
      </c>
    </row>
    <row r="133" spans="1:8" ht="30" hidden="1" x14ac:dyDescent="0.2">
      <c r="A133" s="455"/>
      <c r="B133" s="463"/>
      <c r="C133" s="257" t="s">
        <v>1013</v>
      </c>
      <c r="D133" s="91"/>
      <c r="E133" s="212">
        <v>0</v>
      </c>
      <c r="F133" s="213">
        <v>0</v>
      </c>
      <c r="G133" s="213">
        <v>0</v>
      </c>
      <c r="H133" s="213">
        <v>0</v>
      </c>
    </row>
    <row r="134" spans="1:8" hidden="1" x14ac:dyDescent="0.2">
      <c r="A134" s="455"/>
      <c r="B134" s="463"/>
      <c r="C134" s="257" t="s">
        <v>1014</v>
      </c>
      <c r="D134" s="91"/>
      <c r="E134" s="212">
        <v>0</v>
      </c>
      <c r="F134" s="213">
        <v>0</v>
      </c>
      <c r="G134" s="213">
        <v>0</v>
      </c>
      <c r="H134" s="213">
        <v>0</v>
      </c>
    </row>
    <row r="135" spans="1:8" ht="30" hidden="1" x14ac:dyDescent="0.2">
      <c r="A135" s="455"/>
      <c r="B135" s="463"/>
      <c r="C135" s="257" t="s">
        <v>1015</v>
      </c>
      <c r="D135" s="91"/>
      <c r="E135" s="212">
        <v>0</v>
      </c>
      <c r="F135" s="32">
        <v>0</v>
      </c>
      <c r="G135" s="32">
        <v>0</v>
      </c>
      <c r="H135" s="32">
        <v>0</v>
      </c>
    </row>
    <row r="136" spans="1:8" ht="19.149999999999999" customHeight="1" x14ac:dyDescent="0.2">
      <c r="A136" s="455" t="s">
        <v>254</v>
      </c>
      <c r="B136" s="463" t="s">
        <v>1054</v>
      </c>
      <c r="C136" s="257" t="s">
        <v>1009</v>
      </c>
      <c r="D136" s="268"/>
      <c r="E136" s="222">
        <f t="shared" ref="E136:H142" si="14">E143+E150+E157</f>
        <v>1285</v>
      </c>
      <c r="F136" s="222">
        <f t="shared" si="14"/>
        <v>3262.3999999999996</v>
      </c>
      <c r="G136" s="222">
        <f t="shared" si="14"/>
        <v>3012.8919999999998</v>
      </c>
      <c r="H136" s="222">
        <f t="shared" si="14"/>
        <v>3012.8919999999998</v>
      </c>
    </row>
    <row r="137" spans="1:8" ht="16.899999999999999" customHeight="1" x14ac:dyDescent="0.2">
      <c r="A137" s="455"/>
      <c r="B137" s="463"/>
      <c r="C137" s="257" t="s">
        <v>1010</v>
      </c>
      <c r="D137" s="91"/>
      <c r="E137" s="222">
        <f t="shared" si="14"/>
        <v>0</v>
      </c>
      <c r="F137" s="222">
        <f t="shared" si="14"/>
        <v>1677.1</v>
      </c>
      <c r="G137" s="222">
        <f t="shared" si="14"/>
        <v>1500.4490000000001</v>
      </c>
      <c r="H137" s="222">
        <f t="shared" si="14"/>
        <v>1500.4490000000001</v>
      </c>
    </row>
    <row r="138" spans="1:8" ht="16.149999999999999" customHeight="1" x14ac:dyDescent="0.2">
      <c r="A138" s="455"/>
      <c r="B138" s="463"/>
      <c r="C138" s="257" t="s">
        <v>1011</v>
      </c>
      <c r="D138" s="91"/>
      <c r="E138" s="222">
        <f t="shared" si="14"/>
        <v>1285</v>
      </c>
      <c r="F138" s="222">
        <f t="shared" si="14"/>
        <v>1585.3</v>
      </c>
      <c r="G138" s="222">
        <f t="shared" si="14"/>
        <v>1512.443</v>
      </c>
      <c r="H138" s="222">
        <f t="shared" si="14"/>
        <v>1512.443</v>
      </c>
    </row>
    <row r="139" spans="1:8" ht="19.149999999999999" customHeight="1" x14ac:dyDescent="0.2">
      <c r="A139" s="455"/>
      <c r="B139" s="463"/>
      <c r="C139" s="257" t="s">
        <v>1012</v>
      </c>
      <c r="D139" s="91"/>
      <c r="E139" s="222">
        <f t="shared" si="14"/>
        <v>0</v>
      </c>
      <c r="F139" s="222">
        <f t="shared" si="14"/>
        <v>0</v>
      </c>
      <c r="G139" s="222">
        <f t="shared" si="14"/>
        <v>0</v>
      </c>
      <c r="H139" s="222">
        <f t="shared" si="14"/>
        <v>0</v>
      </c>
    </row>
    <row r="140" spans="1:8" ht="36" customHeight="1" x14ac:dyDescent="0.2">
      <c r="A140" s="455"/>
      <c r="B140" s="463"/>
      <c r="C140" s="257" t="s">
        <v>1013</v>
      </c>
      <c r="D140" s="91"/>
      <c r="E140" s="222">
        <f t="shared" si="14"/>
        <v>0</v>
      </c>
      <c r="F140" s="222">
        <f t="shared" si="14"/>
        <v>0</v>
      </c>
      <c r="G140" s="222">
        <f t="shared" si="14"/>
        <v>0</v>
      </c>
      <c r="H140" s="222">
        <f t="shared" si="14"/>
        <v>0</v>
      </c>
    </row>
    <row r="141" spans="1:8" ht="21" customHeight="1" x14ac:dyDescent="0.2">
      <c r="A141" s="455"/>
      <c r="B141" s="463"/>
      <c r="C141" s="257" t="s">
        <v>1014</v>
      </c>
      <c r="D141" s="91"/>
      <c r="E141" s="222">
        <f t="shared" si="14"/>
        <v>0</v>
      </c>
      <c r="F141" s="222">
        <f t="shared" si="14"/>
        <v>0</v>
      </c>
      <c r="G141" s="222">
        <f t="shared" si="14"/>
        <v>0</v>
      </c>
      <c r="H141" s="222">
        <f t="shared" si="14"/>
        <v>0</v>
      </c>
    </row>
    <row r="142" spans="1:8" ht="36" customHeight="1" x14ac:dyDescent="0.2">
      <c r="A142" s="455"/>
      <c r="B142" s="463"/>
      <c r="C142" s="257" t="s">
        <v>1015</v>
      </c>
      <c r="D142" s="91"/>
      <c r="E142" s="222">
        <f t="shared" si="14"/>
        <v>0</v>
      </c>
      <c r="F142" s="222">
        <f t="shared" si="14"/>
        <v>0</v>
      </c>
      <c r="G142" s="222">
        <f t="shared" si="14"/>
        <v>0</v>
      </c>
      <c r="H142" s="222">
        <f t="shared" si="14"/>
        <v>0</v>
      </c>
    </row>
    <row r="143" spans="1:8" ht="18" hidden="1" customHeight="1" x14ac:dyDescent="0.2">
      <c r="A143" s="455" t="s">
        <v>255</v>
      </c>
      <c r="B143" s="463" t="s">
        <v>434</v>
      </c>
      <c r="C143" s="257" t="s">
        <v>1009</v>
      </c>
      <c r="D143" s="268"/>
      <c r="E143" s="212">
        <f>SUM(E144:E149)</f>
        <v>520</v>
      </c>
      <c r="F143" s="213">
        <f>F149+F147+F146+F145+F144</f>
        <v>520</v>
      </c>
      <c r="G143" s="213">
        <f>G149+G147+G146+G145+G144</f>
        <v>520</v>
      </c>
      <c r="H143" s="213">
        <f>H149+H147+H146+H145+H144</f>
        <v>520</v>
      </c>
    </row>
    <row r="144" spans="1:8" ht="22.9" hidden="1" customHeight="1" x14ac:dyDescent="0.2">
      <c r="A144" s="455"/>
      <c r="B144" s="463"/>
      <c r="C144" s="257" t="s">
        <v>1010</v>
      </c>
      <c r="D144" s="91"/>
      <c r="E144" s="212">
        <v>0</v>
      </c>
      <c r="F144" s="213">
        <v>0</v>
      </c>
      <c r="G144" s="213">
        <v>0</v>
      </c>
      <c r="H144" s="213">
        <v>0</v>
      </c>
    </row>
    <row r="145" spans="1:8" ht="18" hidden="1" customHeight="1" x14ac:dyDescent="0.2">
      <c r="A145" s="455"/>
      <c r="B145" s="463"/>
      <c r="C145" s="257" t="s">
        <v>1011</v>
      </c>
      <c r="D145" s="91" t="s">
        <v>1020</v>
      </c>
      <c r="E145" s="212">
        <v>520</v>
      </c>
      <c r="F145" s="213">
        <v>520</v>
      </c>
      <c r="G145" s="213">
        <v>520</v>
      </c>
      <c r="H145" s="213">
        <v>520</v>
      </c>
    </row>
    <row r="146" spans="1:8" ht="15.6" hidden="1" customHeight="1" x14ac:dyDescent="0.2">
      <c r="A146" s="455"/>
      <c r="B146" s="463"/>
      <c r="C146" s="257" t="s">
        <v>1012</v>
      </c>
      <c r="D146" s="91"/>
      <c r="E146" s="212">
        <v>0</v>
      </c>
      <c r="F146" s="213">
        <v>0</v>
      </c>
      <c r="G146" s="213">
        <v>0</v>
      </c>
      <c r="H146" s="213">
        <v>0</v>
      </c>
    </row>
    <row r="147" spans="1:8" ht="31.15" hidden="1" customHeight="1" x14ac:dyDescent="0.2">
      <c r="A147" s="455"/>
      <c r="B147" s="463"/>
      <c r="C147" s="257" t="s">
        <v>1013</v>
      </c>
      <c r="D147" s="91"/>
      <c r="E147" s="212">
        <v>0</v>
      </c>
      <c r="F147" s="213">
        <v>0</v>
      </c>
      <c r="G147" s="213">
        <v>0</v>
      </c>
      <c r="H147" s="213">
        <v>0</v>
      </c>
    </row>
    <row r="148" spans="1:8" ht="25.9" hidden="1" customHeight="1" x14ac:dyDescent="0.2">
      <c r="A148" s="455"/>
      <c r="B148" s="463"/>
      <c r="C148" s="257" t="s">
        <v>1014</v>
      </c>
      <c r="D148" s="91"/>
      <c r="E148" s="212">
        <v>0</v>
      </c>
      <c r="F148" s="213">
        <v>0</v>
      </c>
      <c r="G148" s="213">
        <v>0</v>
      </c>
      <c r="H148" s="213">
        <v>0</v>
      </c>
    </row>
    <row r="149" spans="1:8" ht="31.15" hidden="1" customHeight="1" thickBot="1" x14ac:dyDescent="0.25">
      <c r="A149" s="455"/>
      <c r="B149" s="463"/>
      <c r="C149" s="257" t="s">
        <v>1015</v>
      </c>
      <c r="D149" s="91"/>
      <c r="E149" s="212">
        <v>0</v>
      </c>
      <c r="F149" s="213">
        <v>0</v>
      </c>
      <c r="G149" s="213">
        <v>0</v>
      </c>
      <c r="H149" s="213">
        <v>0</v>
      </c>
    </row>
    <row r="150" spans="1:8" ht="18.600000000000001" hidden="1" customHeight="1" x14ac:dyDescent="0.2">
      <c r="A150" s="455" t="s">
        <v>256</v>
      </c>
      <c r="B150" s="463" t="s">
        <v>190</v>
      </c>
      <c r="C150" s="257" t="s">
        <v>1009</v>
      </c>
      <c r="D150" s="91"/>
      <c r="E150" s="212">
        <f>SUM(E151:E156)</f>
        <v>550</v>
      </c>
      <c r="F150" s="213">
        <f>F156+F154+F153+F152+F151</f>
        <v>1731.1</v>
      </c>
      <c r="G150" s="213">
        <f>G156+G154+G153+G152+G151</f>
        <v>1731.1</v>
      </c>
      <c r="H150" s="213">
        <f>H156+H154+H153+H152+H151</f>
        <v>1731.1</v>
      </c>
    </row>
    <row r="151" spans="1:8" ht="14.45" hidden="1" customHeight="1" x14ac:dyDescent="0.2">
      <c r="A151" s="455"/>
      <c r="B151" s="463"/>
      <c r="C151" s="257" t="s">
        <v>1010</v>
      </c>
      <c r="D151" s="91" t="s">
        <v>1021</v>
      </c>
      <c r="E151" s="212">
        <v>0</v>
      </c>
      <c r="F151" s="213">
        <v>961.1</v>
      </c>
      <c r="G151" s="213">
        <v>961.1</v>
      </c>
      <c r="H151" s="213">
        <v>961.1</v>
      </c>
    </row>
    <row r="152" spans="1:8" ht="18.600000000000001" hidden="1" customHeight="1" x14ac:dyDescent="0.2">
      <c r="A152" s="455"/>
      <c r="B152" s="463"/>
      <c r="C152" s="257" t="s">
        <v>1011</v>
      </c>
      <c r="D152" s="91" t="s">
        <v>1021</v>
      </c>
      <c r="E152" s="212">
        <v>550</v>
      </c>
      <c r="F152" s="213">
        <v>770</v>
      </c>
      <c r="G152" s="213">
        <v>770</v>
      </c>
      <c r="H152" s="213">
        <v>770</v>
      </c>
    </row>
    <row r="153" spans="1:8" ht="20.45" hidden="1" customHeight="1" x14ac:dyDescent="0.2">
      <c r="A153" s="455"/>
      <c r="B153" s="463"/>
      <c r="C153" s="257" t="s">
        <v>1012</v>
      </c>
      <c r="D153" s="91"/>
      <c r="E153" s="212">
        <v>0</v>
      </c>
      <c r="F153" s="213">
        <v>0</v>
      </c>
      <c r="G153" s="213">
        <v>0</v>
      </c>
      <c r="H153" s="213">
        <v>0</v>
      </c>
    </row>
    <row r="154" spans="1:8" ht="34.15" hidden="1" customHeight="1" x14ac:dyDescent="0.2">
      <c r="A154" s="455"/>
      <c r="B154" s="463"/>
      <c r="C154" s="257" t="s">
        <v>1013</v>
      </c>
      <c r="D154" s="91"/>
      <c r="E154" s="212">
        <v>0</v>
      </c>
      <c r="F154" s="213">
        <v>0</v>
      </c>
      <c r="G154" s="213">
        <v>0</v>
      </c>
      <c r="H154" s="213">
        <v>0</v>
      </c>
    </row>
    <row r="155" spans="1:8" ht="21" hidden="1" customHeight="1" x14ac:dyDescent="0.2">
      <c r="A155" s="455"/>
      <c r="B155" s="463"/>
      <c r="C155" s="257" t="s">
        <v>1014</v>
      </c>
      <c r="D155" s="91"/>
      <c r="E155" s="212">
        <v>0</v>
      </c>
      <c r="F155" s="213">
        <v>0</v>
      </c>
      <c r="G155" s="213">
        <v>0</v>
      </c>
      <c r="H155" s="213">
        <v>0</v>
      </c>
    </row>
    <row r="156" spans="1:8" ht="34.15" hidden="1" customHeight="1" thickBot="1" x14ac:dyDescent="0.25">
      <c r="A156" s="455"/>
      <c r="B156" s="463"/>
      <c r="C156" s="257" t="s">
        <v>1015</v>
      </c>
      <c r="D156" s="91"/>
      <c r="E156" s="212">
        <v>0</v>
      </c>
      <c r="F156" s="213">
        <v>0</v>
      </c>
      <c r="G156" s="213">
        <v>0</v>
      </c>
      <c r="H156" s="213">
        <v>0</v>
      </c>
    </row>
    <row r="157" spans="1:8" ht="25.15" hidden="1" customHeight="1" x14ac:dyDescent="0.2">
      <c r="A157" s="455" t="s">
        <v>258</v>
      </c>
      <c r="B157" s="463" t="s">
        <v>554</v>
      </c>
      <c r="C157" s="257" t="s">
        <v>1009</v>
      </c>
      <c r="D157" s="268"/>
      <c r="E157" s="212">
        <f>SUM(E158:E163)</f>
        <v>215</v>
      </c>
      <c r="F157" s="213">
        <f>F158+F159+F160+F161+F162+F163</f>
        <v>1011.3</v>
      </c>
      <c r="G157" s="213">
        <f>G158+G159+G160+G161+G162+G163</f>
        <v>761.79200000000003</v>
      </c>
      <c r="H157" s="213">
        <f>H158+H159+H160+H161+H162+H163</f>
        <v>761.79200000000003</v>
      </c>
    </row>
    <row r="158" spans="1:8" ht="19.149999999999999" hidden="1" customHeight="1" x14ac:dyDescent="0.2">
      <c r="A158" s="455"/>
      <c r="B158" s="463"/>
      <c r="C158" s="257" t="s">
        <v>1010</v>
      </c>
      <c r="D158" s="91" t="s">
        <v>1022</v>
      </c>
      <c r="E158" s="212">
        <v>0</v>
      </c>
      <c r="F158" s="213">
        <v>716</v>
      </c>
      <c r="G158" s="213">
        <v>539.34900000000005</v>
      </c>
      <c r="H158" s="213">
        <v>539.34900000000005</v>
      </c>
    </row>
    <row r="159" spans="1:8" ht="22.15" hidden="1" customHeight="1" x14ac:dyDescent="0.2">
      <c r="A159" s="455"/>
      <c r="B159" s="463"/>
      <c r="C159" s="257" t="s">
        <v>1011</v>
      </c>
      <c r="D159" s="91" t="s">
        <v>1022</v>
      </c>
      <c r="E159" s="212">
        <v>215</v>
      </c>
      <c r="F159" s="213">
        <v>295.3</v>
      </c>
      <c r="G159" s="213">
        <v>222.44300000000001</v>
      </c>
      <c r="H159" s="213">
        <v>222.44300000000001</v>
      </c>
    </row>
    <row r="160" spans="1:8" ht="24.6" hidden="1" customHeight="1" x14ac:dyDescent="0.2">
      <c r="A160" s="455"/>
      <c r="B160" s="463"/>
      <c r="C160" s="257" t="s">
        <v>1012</v>
      </c>
      <c r="D160" s="91"/>
      <c r="E160" s="212">
        <v>0</v>
      </c>
      <c r="F160" s="213">
        <v>0</v>
      </c>
      <c r="G160" s="213">
        <v>0</v>
      </c>
      <c r="H160" s="213">
        <v>0</v>
      </c>
    </row>
    <row r="161" spans="1:8" ht="29.45" hidden="1" customHeight="1" x14ac:dyDescent="0.2">
      <c r="A161" s="455"/>
      <c r="B161" s="463"/>
      <c r="C161" s="257" t="s">
        <v>1013</v>
      </c>
      <c r="D161" s="91"/>
      <c r="E161" s="212">
        <v>0</v>
      </c>
      <c r="F161" s="213">
        <v>0</v>
      </c>
      <c r="G161" s="213">
        <v>0</v>
      </c>
      <c r="H161" s="213">
        <v>0</v>
      </c>
    </row>
    <row r="162" spans="1:8" ht="21" hidden="1" customHeight="1" x14ac:dyDescent="0.2">
      <c r="A162" s="455"/>
      <c r="B162" s="463"/>
      <c r="C162" s="257" t="s">
        <v>1014</v>
      </c>
      <c r="D162" s="91"/>
      <c r="E162" s="212">
        <v>0</v>
      </c>
      <c r="F162" s="213">
        <v>0</v>
      </c>
      <c r="G162" s="213">
        <v>0</v>
      </c>
      <c r="H162" s="213">
        <v>0</v>
      </c>
    </row>
    <row r="163" spans="1:8" ht="27" hidden="1" customHeight="1" thickBot="1" x14ac:dyDescent="0.25">
      <c r="A163" s="455"/>
      <c r="B163" s="463"/>
      <c r="C163" s="257" t="s">
        <v>1015</v>
      </c>
      <c r="D163" s="91"/>
      <c r="E163" s="212">
        <v>0</v>
      </c>
      <c r="F163" s="213">
        <v>0</v>
      </c>
      <c r="G163" s="213">
        <v>0</v>
      </c>
      <c r="H163" s="213">
        <v>0</v>
      </c>
    </row>
    <row r="164" spans="1:8" ht="21" customHeight="1" x14ac:dyDescent="0.2">
      <c r="A164" s="455" t="s">
        <v>259</v>
      </c>
      <c r="B164" s="463" t="s">
        <v>1055</v>
      </c>
      <c r="C164" s="257" t="s">
        <v>1009</v>
      </c>
      <c r="D164" s="268"/>
      <c r="E164" s="222">
        <f>E171+E178+E185+E206+E213+E234+E248+E255+E262+E269+E276+E283</f>
        <v>41214.5</v>
      </c>
      <c r="F164" s="222">
        <f>F171+F178+F185+F206+F213+F234+F248+F255+F262+F269+F276+F283</f>
        <v>58059.091880000007</v>
      </c>
      <c r="G164" s="222">
        <f>G171+G178+G185+G206+G213+G234+G248+G255+G262+G269+G276+G283</f>
        <v>58814.962880000006</v>
      </c>
      <c r="H164" s="222">
        <f>H171+H178+H185+H206+H213+H234+H248+H255+H262+H269+H276+H283</f>
        <v>58814.962880000006</v>
      </c>
    </row>
    <row r="165" spans="1:8" ht="19.899999999999999" customHeight="1" x14ac:dyDescent="0.2">
      <c r="A165" s="455"/>
      <c r="B165" s="463"/>
      <c r="C165" s="257" t="s">
        <v>1010</v>
      </c>
      <c r="D165" s="91"/>
      <c r="E165" s="222">
        <f>E172+E179+E186+E207+E214+E235+E249+E256+E263+E270+E277+E284</f>
        <v>0</v>
      </c>
      <c r="F165" s="222">
        <f t="shared" ref="E165:H170" si="15">F172+F179+F186+F207+F214+F235+F249+F256+F263+F270+F277+F284</f>
        <v>0</v>
      </c>
      <c r="G165" s="222">
        <f t="shared" si="15"/>
        <v>1443.4545499999999</v>
      </c>
      <c r="H165" s="222">
        <f t="shared" si="15"/>
        <v>1443.4545499999999</v>
      </c>
    </row>
    <row r="166" spans="1:8" ht="22.15" customHeight="1" x14ac:dyDescent="0.2">
      <c r="A166" s="455"/>
      <c r="B166" s="463"/>
      <c r="C166" s="257" t="s">
        <v>1011</v>
      </c>
      <c r="D166" s="91"/>
      <c r="E166" s="222">
        <f>E173+E180+E187+E208+E215+E236+E250+E257+E264+E271+E278+E285</f>
        <v>40967.5</v>
      </c>
      <c r="F166" s="222">
        <f t="shared" si="15"/>
        <v>57490.922550000003</v>
      </c>
      <c r="G166" s="222">
        <f t="shared" si="15"/>
        <v>56468.637330000005</v>
      </c>
      <c r="H166" s="222">
        <f t="shared" si="15"/>
        <v>56468.637330000005</v>
      </c>
    </row>
    <row r="167" spans="1:8" ht="19.899999999999999" customHeight="1" x14ac:dyDescent="0.2">
      <c r="A167" s="455"/>
      <c r="B167" s="463"/>
      <c r="C167" s="257" t="s">
        <v>1012</v>
      </c>
      <c r="D167" s="91"/>
      <c r="E167" s="222">
        <f>E174+E181+E188+E209+E216+E237+E251+E258+E265+E272+E279+E286</f>
        <v>147</v>
      </c>
      <c r="F167" s="222">
        <f t="shared" si="15"/>
        <v>568.16932999999995</v>
      </c>
      <c r="G167" s="222">
        <f t="shared" si="15"/>
        <v>902.87099999999998</v>
      </c>
      <c r="H167" s="222">
        <f t="shared" si="15"/>
        <v>902.87099999999998</v>
      </c>
    </row>
    <row r="168" spans="1:8" ht="29.45" customHeight="1" x14ac:dyDescent="0.2">
      <c r="A168" s="455"/>
      <c r="B168" s="463"/>
      <c r="C168" s="257" t="s">
        <v>1013</v>
      </c>
      <c r="D168" s="91"/>
      <c r="E168" s="222">
        <f>E175+E182+E189+E210+E217+E238+E252+E259+E266+E273+E280+E287</f>
        <v>0</v>
      </c>
      <c r="F168" s="222">
        <f t="shared" si="15"/>
        <v>0</v>
      </c>
      <c r="G168" s="222">
        <f t="shared" si="15"/>
        <v>0</v>
      </c>
      <c r="H168" s="222">
        <f t="shared" si="15"/>
        <v>0</v>
      </c>
    </row>
    <row r="169" spans="1:8" ht="22.15" customHeight="1" x14ac:dyDescent="0.2">
      <c r="A169" s="455"/>
      <c r="B169" s="463"/>
      <c r="C169" s="257" t="s">
        <v>1014</v>
      </c>
      <c r="D169" s="91"/>
      <c r="E169" s="222">
        <f>E176+E183+E190+E211+E218+E239+E253+E260+E267+E274+E281+E288</f>
        <v>0</v>
      </c>
      <c r="F169" s="222">
        <f t="shared" si="15"/>
        <v>0</v>
      </c>
      <c r="G169" s="222">
        <f t="shared" si="15"/>
        <v>0</v>
      </c>
      <c r="H169" s="222">
        <f t="shared" si="15"/>
        <v>0</v>
      </c>
    </row>
    <row r="170" spans="1:8" ht="28.9" customHeight="1" x14ac:dyDescent="0.2">
      <c r="A170" s="455"/>
      <c r="B170" s="463"/>
      <c r="C170" s="257" t="s">
        <v>1015</v>
      </c>
      <c r="D170" s="91"/>
      <c r="E170" s="222">
        <f t="shared" si="15"/>
        <v>100</v>
      </c>
      <c r="F170" s="222">
        <f t="shared" si="15"/>
        <v>0</v>
      </c>
      <c r="G170" s="222">
        <f t="shared" si="15"/>
        <v>0</v>
      </c>
      <c r="H170" s="222">
        <f t="shared" si="15"/>
        <v>0</v>
      </c>
    </row>
    <row r="171" spans="1:8" hidden="1" x14ac:dyDescent="0.2">
      <c r="A171" s="466" t="s">
        <v>260</v>
      </c>
      <c r="B171" s="469" t="s">
        <v>192</v>
      </c>
      <c r="C171" s="261" t="s">
        <v>1009</v>
      </c>
      <c r="D171" s="262"/>
      <c r="E171" s="263">
        <f>SUM(E172:E177)</f>
        <v>190</v>
      </c>
      <c r="F171" s="264">
        <f>F177+F175+F174+F173+F172</f>
        <v>179.626</v>
      </c>
      <c r="G171" s="264">
        <f>G177+G175+G174+G173+G172</f>
        <v>179.626</v>
      </c>
      <c r="H171" s="265">
        <f>H177+H175+H174+H173+H172</f>
        <v>179.626</v>
      </c>
    </row>
    <row r="172" spans="1:8" hidden="1" x14ac:dyDescent="0.2">
      <c r="A172" s="467"/>
      <c r="B172" s="463"/>
      <c r="C172" s="113" t="s">
        <v>1010</v>
      </c>
      <c r="D172" s="91"/>
      <c r="E172" s="212">
        <v>0</v>
      </c>
      <c r="F172" s="213">
        <v>0</v>
      </c>
      <c r="G172" s="213">
        <v>0</v>
      </c>
      <c r="H172" s="214">
        <v>0</v>
      </c>
    </row>
    <row r="173" spans="1:8" hidden="1" x14ac:dyDescent="0.2">
      <c r="A173" s="467"/>
      <c r="B173" s="463"/>
      <c r="C173" s="113" t="s">
        <v>1011</v>
      </c>
      <c r="D173" s="91" t="s">
        <v>1023</v>
      </c>
      <c r="E173" s="212">
        <v>190</v>
      </c>
      <c r="F173" s="213">
        <v>179.626</v>
      </c>
      <c r="G173" s="213">
        <v>179.626</v>
      </c>
      <c r="H173" s="214">
        <v>179.626</v>
      </c>
    </row>
    <row r="174" spans="1:8" hidden="1" x14ac:dyDescent="0.2">
      <c r="A174" s="467"/>
      <c r="B174" s="463"/>
      <c r="C174" s="113" t="s">
        <v>1012</v>
      </c>
      <c r="D174" s="91"/>
      <c r="E174" s="212">
        <v>0</v>
      </c>
      <c r="F174" s="213">
        <v>0</v>
      </c>
      <c r="G174" s="213">
        <v>0</v>
      </c>
      <c r="H174" s="214">
        <v>0</v>
      </c>
    </row>
    <row r="175" spans="1:8" ht="30" hidden="1" x14ac:dyDescent="0.2">
      <c r="A175" s="467"/>
      <c r="B175" s="463"/>
      <c r="C175" s="113" t="s">
        <v>1013</v>
      </c>
      <c r="D175" s="91"/>
      <c r="E175" s="212">
        <v>0</v>
      </c>
      <c r="F175" s="213">
        <v>0</v>
      </c>
      <c r="G175" s="213">
        <v>0</v>
      </c>
      <c r="H175" s="214">
        <v>0</v>
      </c>
    </row>
    <row r="176" spans="1:8" hidden="1" x14ac:dyDescent="0.2">
      <c r="A176" s="467"/>
      <c r="B176" s="463"/>
      <c r="C176" s="113" t="s">
        <v>1014</v>
      </c>
      <c r="D176" s="91"/>
      <c r="E176" s="212">
        <v>0</v>
      </c>
      <c r="F176" s="213">
        <v>0</v>
      </c>
      <c r="G176" s="213">
        <v>0</v>
      </c>
      <c r="H176" s="214">
        <v>0</v>
      </c>
    </row>
    <row r="177" spans="1:8" ht="30.75" hidden="1" thickBot="1" x14ac:dyDescent="0.25">
      <c r="A177" s="468"/>
      <c r="B177" s="470"/>
      <c r="C177" s="215" t="s">
        <v>1015</v>
      </c>
      <c r="D177" s="216"/>
      <c r="E177" s="217">
        <v>0</v>
      </c>
      <c r="F177" s="218">
        <v>0</v>
      </c>
      <c r="G177" s="218">
        <v>0</v>
      </c>
      <c r="H177" s="219">
        <v>0</v>
      </c>
    </row>
    <row r="178" spans="1:8" hidden="1" x14ac:dyDescent="0.2">
      <c r="A178" s="471" t="s">
        <v>261</v>
      </c>
      <c r="B178" s="472" t="s">
        <v>193</v>
      </c>
      <c r="C178" s="207" t="s">
        <v>1009</v>
      </c>
      <c r="D178" s="208"/>
      <c r="E178" s="209">
        <f>SUM(E179:E184)</f>
        <v>570</v>
      </c>
      <c r="F178" s="210">
        <f>F184+F182+F181+F180+F179</f>
        <v>570</v>
      </c>
      <c r="G178" s="210">
        <f>G184+G182+G181+G180+G179</f>
        <v>570</v>
      </c>
      <c r="H178" s="211">
        <f>H184+H182+H181+H180+H179</f>
        <v>570</v>
      </c>
    </row>
    <row r="179" spans="1:8" hidden="1" x14ac:dyDescent="0.2">
      <c r="A179" s="467"/>
      <c r="B179" s="463"/>
      <c r="C179" s="113" t="s">
        <v>1010</v>
      </c>
      <c r="D179" s="91"/>
      <c r="E179" s="212">
        <v>0</v>
      </c>
      <c r="F179" s="213">
        <v>0</v>
      </c>
      <c r="G179" s="213">
        <v>0</v>
      </c>
      <c r="H179" s="214">
        <v>0</v>
      </c>
    </row>
    <row r="180" spans="1:8" hidden="1" x14ac:dyDescent="0.2">
      <c r="A180" s="467"/>
      <c r="B180" s="463"/>
      <c r="C180" s="113" t="s">
        <v>1011</v>
      </c>
      <c r="D180" s="91" t="s">
        <v>1023</v>
      </c>
      <c r="E180" s="212">
        <v>570</v>
      </c>
      <c r="F180" s="213">
        <v>570</v>
      </c>
      <c r="G180" s="213">
        <v>570</v>
      </c>
      <c r="H180" s="214">
        <v>570</v>
      </c>
    </row>
    <row r="181" spans="1:8" hidden="1" x14ac:dyDescent="0.2">
      <c r="A181" s="467"/>
      <c r="B181" s="463"/>
      <c r="C181" s="113" t="s">
        <v>1012</v>
      </c>
      <c r="D181" s="91"/>
      <c r="E181" s="212">
        <v>0</v>
      </c>
      <c r="F181" s="213">
        <v>0</v>
      </c>
      <c r="G181" s="213">
        <v>0</v>
      </c>
      <c r="H181" s="214">
        <v>0</v>
      </c>
    </row>
    <row r="182" spans="1:8" ht="30" hidden="1" x14ac:dyDescent="0.2">
      <c r="A182" s="467"/>
      <c r="B182" s="463"/>
      <c r="C182" s="113" t="s">
        <v>1013</v>
      </c>
      <c r="D182" s="91"/>
      <c r="E182" s="212">
        <v>0</v>
      </c>
      <c r="F182" s="213">
        <v>0</v>
      </c>
      <c r="G182" s="213">
        <v>0</v>
      </c>
      <c r="H182" s="214">
        <v>0</v>
      </c>
    </row>
    <row r="183" spans="1:8" hidden="1" x14ac:dyDescent="0.2">
      <c r="A183" s="467"/>
      <c r="B183" s="463"/>
      <c r="C183" s="113" t="s">
        <v>1014</v>
      </c>
      <c r="D183" s="91"/>
      <c r="E183" s="212">
        <v>0</v>
      </c>
      <c r="F183" s="213">
        <v>0</v>
      </c>
      <c r="G183" s="213">
        <v>0</v>
      </c>
      <c r="H183" s="214">
        <v>0</v>
      </c>
    </row>
    <row r="184" spans="1:8" ht="30.75" hidden="1" thickBot="1" x14ac:dyDescent="0.25">
      <c r="A184" s="468"/>
      <c r="B184" s="470"/>
      <c r="C184" s="215" t="s">
        <v>1015</v>
      </c>
      <c r="D184" s="216"/>
      <c r="E184" s="217">
        <v>0</v>
      </c>
      <c r="F184" s="218">
        <v>0</v>
      </c>
      <c r="G184" s="218">
        <v>0</v>
      </c>
      <c r="H184" s="219">
        <v>0</v>
      </c>
    </row>
    <row r="185" spans="1:8" hidden="1" x14ac:dyDescent="0.2">
      <c r="A185" s="471" t="s">
        <v>262</v>
      </c>
      <c r="B185" s="472" t="s">
        <v>436</v>
      </c>
      <c r="C185" s="207" t="s">
        <v>1009</v>
      </c>
      <c r="D185" s="208"/>
      <c r="E185" s="220">
        <f>E192+E199</f>
        <v>1480</v>
      </c>
      <c r="F185" s="220">
        <f>F192+F199</f>
        <v>1330</v>
      </c>
      <c r="G185" s="220">
        <f>G192+G199</f>
        <v>1838.876</v>
      </c>
      <c r="H185" s="221">
        <f>H192+H199</f>
        <v>1838.876</v>
      </c>
    </row>
    <row r="186" spans="1:8" hidden="1" x14ac:dyDescent="0.2">
      <c r="A186" s="467"/>
      <c r="B186" s="463"/>
      <c r="C186" s="113" t="s">
        <v>1010</v>
      </c>
      <c r="D186" s="91"/>
      <c r="E186" s="222">
        <f t="shared" ref="E186:H191" si="16">E193+E200</f>
        <v>0</v>
      </c>
      <c r="F186" s="222">
        <f t="shared" si="16"/>
        <v>0</v>
      </c>
      <c r="G186" s="222">
        <f t="shared" si="16"/>
        <v>0</v>
      </c>
      <c r="H186" s="223">
        <f t="shared" si="16"/>
        <v>0</v>
      </c>
    </row>
    <row r="187" spans="1:8" hidden="1" x14ac:dyDescent="0.2">
      <c r="A187" s="467"/>
      <c r="B187" s="463"/>
      <c r="C187" s="113" t="s">
        <v>1011</v>
      </c>
      <c r="D187" s="91" t="s">
        <v>1023</v>
      </c>
      <c r="E187" s="222">
        <f t="shared" si="16"/>
        <v>1400</v>
      </c>
      <c r="F187" s="222">
        <f t="shared" si="16"/>
        <v>1250</v>
      </c>
      <c r="G187" s="222">
        <f t="shared" si="16"/>
        <v>1250</v>
      </c>
      <c r="H187" s="223">
        <f t="shared" si="16"/>
        <v>1250</v>
      </c>
    </row>
    <row r="188" spans="1:8" hidden="1" x14ac:dyDescent="0.2">
      <c r="A188" s="467"/>
      <c r="B188" s="463"/>
      <c r="C188" s="113" t="s">
        <v>1012</v>
      </c>
      <c r="D188" s="91"/>
      <c r="E188" s="222">
        <f t="shared" si="16"/>
        <v>80</v>
      </c>
      <c r="F188" s="222">
        <f t="shared" si="16"/>
        <v>80</v>
      </c>
      <c r="G188" s="222">
        <f t="shared" si="16"/>
        <v>588.87599999999998</v>
      </c>
      <c r="H188" s="223">
        <f t="shared" si="16"/>
        <v>588.87599999999998</v>
      </c>
    </row>
    <row r="189" spans="1:8" ht="30" hidden="1" x14ac:dyDescent="0.2">
      <c r="A189" s="467"/>
      <c r="B189" s="463"/>
      <c r="C189" s="113" t="s">
        <v>1013</v>
      </c>
      <c r="D189" s="91"/>
      <c r="E189" s="222">
        <f t="shared" si="16"/>
        <v>0</v>
      </c>
      <c r="F189" s="222">
        <f t="shared" si="16"/>
        <v>0</v>
      </c>
      <c r="G189" s="222">
        <f t="shared" si="16"/>
        <v>0</v>
      </c>
      <c r="H189" s="223">
        <f t="shared" si="16"/>
        <v>0</v>
      </c>
    </row>
    <row r="190" spans="1:8" hidden="1" x14ac:dyDescent="0.2">
      <c r="A190" s="467"/>
      <c r="B190" s="463"/>
      <c r="C190" s="113" t="s">
        <v>1014</v>
      </c>
      <c r="D190" s="91"/>
      <c r="E190" s="222">
        <f t="shared" si="16"/>
        <v>0</v>
      </c>
      <c r="F190" s="222">
        <f t="shared" si="16"/>
        <v>0</v>
      </c>
      <c r="G190" s="222">
        <f t="shared" si="16"/>
        <v>0</v>
      </c>
      <c r="H190" s="223">
        <f t="shared" si="16"/>
        <v>0</v>
      </c>
    </row>
    <row r="191" spans="1:8" ht="30.75" hidden="1" thickBot="1" x14ac:dyDescent="0.25">
      <c r="A191" s="468"/>
      <c r="B191" s="470"/>
      <c r="C191" s="215" t="s">
        <v>1015</v>
      </c>
      <c r="D191" s="216"/>
      <c r="E191" s="224">
        <f t="shared" si="16"/>
        <v>0</v>
      </c>
      <c r="F191" s="224">
        <f t="shared" si="16"/>
        <v>0</v>
      </c>
      <c r="G191" s="224">
        <f t="shared" si="16"/>
        <v>0</v>
      </c>
      <c r="H191" s="225">
        <f t="shared" si="16"/>
        <v>0</v>
      </c>
    </row>
    <row r="192" spans="1:8" hidden="1" x14ac:dyDescent="0.2">
      <c r="A192" s="471" t="s">
        <v>437</v>
      </c>
      <c r="B192" s="472" t="s">
        <v>194</v>
      </c>
      <c r="C192" s="207" t="s">
        <v>1009</v>
      </c>
      <c r="D192" s="208"/>
      <c r="E192" s="209">
        <f>SUM(E193:E198)</f>
        <v>600</v>
      </c>
      <c r="F192" s="210">
        <f>F198+F196+F195+F194+F193</f>
        <v>450</v>
      </c>
      <c r="G192" s="210">
        <f>G198+G196+G195+G194+G193</f>
        <v>450</v>
      </c>
      <c r="H192" s="211">
        <f>H198+H196+H195+H194+H193</f>
        <v>450</v>
      </c>
    </row>
    <row r="193" spans="1:8" hidden="1" x14ac:dyDescent="0.2">
      <c r="A193" s="467"/>
      <c r="B193" s="463"/>
      <c r="C193" s="113" t="s">
        <v>1010</v>
      </c>
      <c r="D193" s="91"/>
      <c r="E193" s="212">
        <v>0</v>
      </c>
      <c r="F193" s="213">
        <v>0</v>
      </c>
      <c r="G193" s="213">
        <v>0</v>
      </c>
      <c r="H193" s="214">
        <v>0</v>
      </c>
    </row>
    <row r="194" spans="1:8" hidden="1" x14ac:dyDescent="0.2">
      <c r="A194" s="467"/>
      <c r="B194" s="463"/>
      <c r="C194" s="113" t="s">
        <v>1011</v>
      </c>
      <c r="D194" s="91" t="s">
        <v>1023</v>
      </c>
      <c r="E194" s="212">
        <v>600</v>
      </c>
      <c r="F194" s="213">
        <v>450</v>
      </c>
      <c r="G194" s="213">
        <v>450</v>
      </c>
      <c r="H194" s="214">
        <v>450</v>
      </c>
    </row>
    <row r="195" spans="1:8" hidden="1" x14ac:dyDescent="0.2">
      <c r="A195" s="467"/>
      <c r="B195" s="463"/>
      <c r="C195" s="113" t="s">
        <v>1012</v>
      </c>
      <c r="D195" s="91"/>
      <c r="E195" s="212">
        <v>0</v>
      </c>
      <c r="F195" s="213">
        <v>0</v>
      </c>
      <c r="G195" s="213">
        <v>0</v>
      </c>
      <c r="H195" s="214">
        <v>0</v>
      </c>
    </row>
    <row r="196" spans="1:8" ht="30" hidden="1" x14ac:dyDescent="0.2">
      <c r="A196" s="467"/>
      <c r="B196" s="463"/>
      <c r="C196" s="113" t="s">
        <v>1013</v>
      </c>
      <c r="D196" s="91"/>
      <c r="E196" s="212">
        <v>0</v>
      </c>
      <c r="F196" s="213">
        <v>0</v>
      </c>
      <c r="G196" s="213">
        <v>0</v>
      </c>
      <c r="H196" s="214">
        <v>0</v>
      </c>
    </row>
    <row r="197" spans="1:8" hidden="1" x14ac:dyDescent="0.2">
      <c r="A197" s="467"/>
      <c r="B197" s="463"/>
      <c r="C197" s="113" t="s">
        <v>1014</v>
      </c>
      <c r="D197" s="91"/>
      <c r="E197" s="212">
        <v>0</v>
      </c>
      <c r="F197" s="213">
        <v>0</v>
      </c>
      <c r="G197" s="213">
        <v>0</v>
      </c>
      <c r="H197" s="214">
        <v>0</v>
      </c>
    </row>
    <row r="198" spans="1:8" ht="30.75" hidden="1" thickBot="1" x14ac:dyDescent="0.25">
      <c r="A198" s="468"/>
      <c r="B198" s="470"/>
      <c r="C198" s="215" t="s">
        <v>1015</v>
      </c>
      <c r="D198" s="216"/>
      <c r="E198" s="217">
        <v>0</v>
      </c>
      <c r="F198" s="218">
        <v>0</v>
      </c>
      <c r="G198" s="218">
        <v>0</v>
      </c>
      <c r="H198" s="219">
        <v>0</v>
      </c>
    </row>
    <row r="199" spans="1:8" hidden="1" x14ac:dyDescent="0.2">
      <c r="A199" s="471" t="s">
        <v>438</v>
      </c>
      <c r="B199" s="472" t="s">
        <v>195</v>
      </c>
      <c r="C199" s="207" t="s">
        <v>1009</v>
      </c>
      <c r="D199" s="208"/>
      <c r="E199" s="209">
        <f>SUM(E200:E205)</f>
        <v>880</v>
      </c>
      <c r="F199" s="210">
        <f>F205+F203+F202+F201+F200</f>
        <v>880</v>
      </c>
      <c r="G199" s="210">
        <f>G205+G203+G202+G201+G200</f>
        <v>1388.876</v>
      </c>
      <c r="H199" s="211">
        <f>H205+H203+H202+H201+H200</f>
        <v>1388.876</v>
      </c>
    </row>
    <row r="200" spans="1:8" hidden="1" x14ac:dyDescent="0.2">
      <c r="A200" s="467"/>
      <c r="B200" s="463"/>
      <c r="C200" s="113" t="s">
        <v>1010</v>
      </c>
      <c r="D200" s="91"/>
      <c r="E200" s="212">
        <v>0</v>
      </c>
      <c r="F200" s="213">
        <v>0</v>
      </c>
      <c r="G200" s="213">
        <v>0</v>
      </c>
      <c r="H200" s="214">
        <v>0</v>
      </c>
    </row>
    <row r="201" spans="1:8" hidden="1" x14ac:dyDescent="0.2">
      <c r="A201" s="467"/>
      <c r="B201" s="463"/>
      <c r="C201" s="113" t="s">
        <v>1011</v>
      </c>
      <c r="D201" s="91" t="s">
        <v>1023</v>
      </c>
      <c r="E201" s="212">
        <v>800</v>
      </c>
      <c r="F201" s="213">
        <v>800</v>
      </c>
      <c r="G201" s="213">
        <v>800</v>
      </c>
      <c r="H201" s="214">
        <v>800</v>
      </c>
    </row>
    <row r="202" spans="1:8" hidden="1" x14ac:dyDescent="0.2">
      <c r="A202" s="467"/>
      <c r="B202" s="463"/>
      <c r="C202" s="113" t="s">
        <v>1012</v>
      </c>
      <c r="D202" s="91"/>
      <c r="E202" s="212">
        <f>E201*10/100</f>
        <v>80</v>
      </c>
      <c r="F202" s="213">
        <v>80</v>
      </c>
      <c r="G202" s="213">
        <v>588.87599999999998</v>
      </c>
      <c r="H202" s="214">
        <v>588.87599999999998</v>
      </c>
    </row>
    <row r="203" spans="1:8" ht="30" hidden="1" x14ac:dyDescent="0.2">
      <c r="A203" s="467"/>
      <c r="B203" s="463"/>
      <c r="C203" s="113" t="s">
        <v>1013</v>
      </c>
      <c r="D203" s="91"/>
      <c r="E203" s="212">
        <v>0</v>
      </c>
      <c r="F203" s="213">
        <v>0</v>
      </c>
      <c r="G203" s="213">
        <v>0</v>
      </c>
      <c r="H203" s="214">
        <v>0</v>
      </c>
    </row>
    <row r="204" spans="1:8" hidden="1" x14ac:dyDescent="0.2">
      <c r="A204" s="467"/>
      <c r="B204" s="463"/>
      <c r="C204" s="113" t="s">
        <v>1014</v>
      </c>
      <c r="D204" s="91"/>
      <c r="E204" s="212">
        <v>0</v>
      </c>
      <c r="F204" s="213">
        <v>0</v>
      </c>
      <c r="G204" s="213">
        <v>0</v>
      </c>
      <c r="H204" s="214">
        <v>0</v>
      </c>
    </row>
    <row r="205" spans="1:8" ht="30.75" hidden="1" thickBot="1" x14ac:dyDescent="0.25">
      <c r="A205" s="468"/>
      <c r="B205" s="470"/>
      <c r="C205" s="215" t="s">
        <v>1015</v>
      </c>
      <c r="D205" s="216"/>
      <c r="E205" s="217">
        <v>0</v>
      </c>
      <c r="F205" s="218">
        <v>0</v>
      </c>
      <c r="G205" s="218">
        <v>0</v>
      </c>
      <c r="H205" s="219">
        <v>0</v>
      </c>
    </row>
    <row r="206" spans="1:8" hidden="1" x14ac:dyDescent="0.2">
      <c r="A206" s="471" t="s">
        <v>263</v>
      </c>
      <c r="B206" s="472" t="s">
        <v>196</v>
      </c>
      <c r="C206" s="207" t="s">
        <v>1009</v>
      </c>
      <c r="D206" s="208"/>
      <c r="E206" s="209">
        <f>SUM(E207:E212)</f>
        <v>875</v>
      </c>
      <c r="F206" s="210">
        <f>F212+F210+F209+F208+F207</f>
        <v>1275</v>
      </c>
      <c r="G206" s="210">
        <f>G212+G210+G209+G208+G207</f>
        <v>1275</v>
      </c>
      <c r="H206" s="211">
        <f>H212+H210+H209+H208+H207</f>
        <v>1275</v>
      </c>
    </row>
    <row r="207" spans="1:8" hidden="1" x14ac:dyDescent="0.2">
      <c r="A207" s="467"/>
      <c r="B207" s="463"/>
      <c r="C207" s="113" t="s">
        <v>1010</v>
      </c>
      <c r="D207" s="91"/>
      <c r="E207" s="212">
        <v>0</v>
      </c>
      <c r="F207" s="213">
        <v>0</v>
      </c>
      <c r="G207" s="213">
        <v>0</v>
      </c>
      <c r="H207" s="214">
        <v>0</v>
      </c>
    </row>
    <row r="208" spans="1:8" hidden="1" x14ac:dyDescent="0.2">
      <c r="A208" s="467"/>
      <c r="B208" s="463"/>
      <c r="C208" s="113" t="s">
        <v>1011</v>
      </c>
      <c r="D208" s="91" t="s">
        <v>1023</v>
      </c>
      <c r="E208" s="212">
        <v>875</v>
      </c>
      <c r="F208" s="213">
        <v>1275</v>
      </c>
      <c r="G208" s="213">
        <v>1275</v>
      </c>
      <c r="H208" s="214">
        <v>1275</v>
      </c>
    </row>
    <row r="209" spans="1:8" hidden="1" x14ac:dyDescent="0.2">
      <c r="A209" s="467"/>
      <c r="B209" s="463"/>
      <c r="C209" s="113" t="s">
        <v>1012</v>
      </c>
      <c r="D209" s="91"/>
      <c r="E209" s="212">
        <v>0</v>
      </c>
      <c r="F209" s="213">
        <v>0</v>
      </c>
      <c r="G209" s="213">
        <v>0</v>
      </c>
      <c r="H209" s="214">
        <v>0</v>
      </c>
    </row>
    <row r="210" spans="1:8" ht="30" hidden="1" x14ac:dyDescent="0.2">
      <c r="A210" s="467"/>
      <c r="B210" s="463"/>
      <c r="C210" s="113" t="s">
        <v>1013</v>
      </c>
      <c r="D210" s="91"/>
      <c r="E210" s="212">
        <v>0</v>
      </c>
      <c r="F210" s="213">
        <v>0</v>
      </c>
      <c r="G210" s="213">
        <v>0</v>
      </c>
      <c r="H210" s="214">
        <v>0</v>
      </c>
    </row>
    <row r="211" spans="1:8" hidden="1" x14ac:dyDescent="0.2">
      <c r="A211" s="467"/>
      <c r="B211" s="463"/>
      <c r="C211" s="113" t="s">
        <v>1014</v>
      </c>
      <c r="D211" s="91"/>
      <c r="E211" s="212">
        <v>0</v>
      </c>
      <c r="F211" s="213">
        <v>0</v>
      </c>
      <c r="G211" s="213">
        <v>0</v>
      </c>
      <c r="H211" s="214">
        <v>0</v>
      </c>
    </row>
    <row r="212" spans="1:8" ht="30.75" hidden="1" thickBot="1" x14ac:dyDescent="0.25">
      <c r="A212" s="468"/>
      <c r="B212" s="470"/>
      <c r="C212" s="215" t="s">
        <v>1015</v>
      </c>
      <c r="D212" s="216"/>
      <c r="E212" s="217">
        <v>0</v>
      </c>
      <c r="F212" s="218">
        <v>0</v>
      </c>
      <c r="G212" s="218">
        <v>0</v>
      </c>
      <c r="H212" s="219">
        <v>0</v>
      </c>
    </row>
    <row r="213" spans="1:8" ht="16.899999999999999" hidden="1" customHeight="1" x14ac:dyDescent="0.2">
      <c r="A213" s="471" t="s">
        <v>264</v>
      </c>
      <c r="B213" s="472" t="s">
        <v>197</v>
      </c>
      <c r="C213" s="207" t="s">
        <v>1009</v>
      </c>
      <c r="D213" s="208"/>
      <c r="E213" s="209">
        <f>SUM(E214:E219)</f>
        <v>737</v>
      </c>
      <c r="F213" s="209">
        <f t="shared" ref="F213:H219" si="17">F220+F227</f>
        <v>1013.89</v>
      </c>
      <c r="G213" s="209">
        <f t="shared" si="17"/>
        <v>1260.885</v>
      </c>
      <c r="H213" s="226">
        <f t="shared" si="17"/>
        <v>1260.885</v>
      </c>
    </row>
    <row r="214" spans="1:8" ht="22.9" hidden="1" customHeight="1" x14ac:dyDescent="0.2">
      <c r="A214" s="467"/>
      <c r="B214" s="463"/>
      <c r="C214" s="113" t="s">
        <v>1010</v>
      </c>
      <c r="D214" s="91"/>
      <c r="E214" s="212">
        <v>0</v>
      </c>
      <c r="F214" s="212">
        <f t="shared" si="17"/>
        <v>0</v>
      </c>
      <c r="G214" s="212">
        <f t="shared" si="17"/>
        <v>0</v>
      </c>
      <c r="H214" s="227">
        <f t="shared" si="17"/>
        <v>0</v>
      </c>
    </row>
    <row r="215" spans="1:8" ht="16.899999999999999" hidden="1" customHeight="1" x14ac:dyDescent="0.2">
      <c r="A215" s="467"/>
      <c r="B215" s="463"/>
      <c r="C215" s="113" t="s">
        <v>1011</v>
      </c>
      <c r="D215" s="91" t="s">
        <v>1023</v>
      </c>
      <c r="E215" s="212">
        <v>670</v>
      </c>
      <c r="F215" s="212">
        <f t="shared" si="17"/>
        <v>946.89</v>
      </c>
      <c r="G215" s="212">
        <f t="shared" si="17"/>
        <v>946.89</v>
      </c>
      <c r="H215" s="227">
        <f t="shared" si="17"/>
        <v>946.89</v>
      </c>
    </row>
    <row r="216" spans="1:8" ht="18.600000000000001" hidden="1" customHeight="1" x14ac:dyDescent="0.2">
      <c r="A216" s="467"/>
      <c r="B216" s="463"/>
      <c r="C216" s="113" t="s">
        <v>1012</v>
      </c>
      <c r="D216" s="91"/>
      <c r="E216" s="212">
        <f>E215*10/100</f>
        <v>67</v>
      </c>
      <c r="F216" s="212">
        <f t="shared" si="17"/>
        <v>67</v>
      </c>
      <c r="G216" s="212">
        <f t="shared" si="17"/>
        <v>313.995</v>
      </c>
      <c r="H216" s="227">
        <f t="shared" si="17"/>
        <v>313.995</v>
      </c>
    </row>
    <row r="217" spans="1:8" ht="30" hidden="1" x14ac:dyDescent="0.2">
      <c r="A217" s="467"/>
      <c r="B217" s="463"/>
      <c r="C217" s="113" t="s">
        <v>1013</v>
      </c>
      <c r="D217" s="91"/>
      <c r="E217" s="212">
        <v>0</v>
      </c>
      <c r="F217" s="212">
        <f t="shared" si="17"/>
        <v>0</v>
      </c>
      <c r="G217" s="212">
        <f t="shared" si="17"/>
        <v>0</v>
      </c>
      <c r="H217" s="227">
        <f t="shared" si="17"/>
        <v>0</v>
      </c>
    </row>
    <row r="218" spans="1:8" hidden="1" x14ac:dyDescent="0.2">
      <c r="A218" s="467"/>
      <c r="B218" s="463"/>
      <c r="C218" s="113" t="s">
        <v>1014</v>
      </c>
      <c r="D218" s="91"/>
      <c r="E218" s="212">
        <v>0</v>
      </c>
      <c r="F218" s="212">
        <f t="shared" si="17"/>
        <v>0</v>
      </c>
      <c r="G218" s="212">
        <f t="shared" si="17"/>
        <v>0</v>
      </c>
      <c r="H218" s="227">
        <f t="shared" si="17"/>
        <v>0</v>
      </c>
    </row>
    <row r="219" spans="1:8" ht="30.75" hidden="1" thickBot="1" x14ac:dyDescent="0.25">
      <c r="A219" s="468"/>
      <c r="B219" s="470"/>
      <c r="C219" s="215" t="s">
        <v>1015</v>
      </c>
      <c r="D219" s="216"/>
      <c r="E219" s="217">
        <v>0</v>
      </c>
      <c r="F219" s="217">
        <f t="shared" si="17"/>
        <v>0</v>
      </c>
      <c r="G219" s="217">
        <f t="shared" si="17"/>
        <v>0</v>
      </c>
      <c r="H219" s="228">
        <f t="shared" si="17"/>
        <v>0</v>
      </c>
    </row>
    <row r="220" spans="1:8" hidden="1" x14ac:dyDescent="0.2">
      <c r="A220" s="471" t="s">
        <v>516</v>
      </c>
      <c r="B220" s="472" t="s">
        <v>515</v>
      </c>
      <c r="C220" s="207" t="s">
        <v>1009</v>
      </c>
      <c r="D220" s="208"/>
      <c r="E220" s="209">
        <f>SUM(E221:E226)</f>
        <v>200</v>
      </c>
      <c r="F220" s="209">
        <f>F226+F224+F223+F222+F221</f>
        <v>276.89</v>
      </c>
      <c r="G220" s="209">
        <f>G226+G224+G223+G222+G221</f>
        <v>276.89</v>
      </c>
      <c r="H220" s="226">
        <f>H226+H224+H223+H222+H221</f>
        <v>276.89</v>
      </c>
    </row>
    <row r="221" spans="1:8" hidden="1" x14ac:dyDescent="0.2">
      <c r="A221" s="467"/>
      <c r="B221" s="463"/>
      <c r="C221" s="113" t="s">
        <v>1010</v>
      </c>
      <c r="D221" s="91"/>
      <c r="E221" s="212">
        <f t="shared" ref="E221:E226" si="18">E229</f>
        <v>0</v>
      </c>
      <c r="F221" s="212">
        <v>0</v>
      </c>
      <c r="G221" s="212">
        <v>0</v>
      </c>
      <c r="H221" s="227">
        <v>0</v>
      </c>
    </row>
    <row r="222" spans="1:8" hidden="1" x14ac:dyDescent="0.2">
      <c r="A222" s="467"/>
      <c r="B222" s="463"/>
      <c r="C222" s="113" t="s">
        <v>1011</v>
      </c>
      <c r="D222" s="91" t="s">
        <v>1023</v>
      </c>
      <c r="E222" s="212">
        <f t="shared" si="18"/>
        <v>0</v>
      </c>
      <c r="F222" s="212">
        <v>276.89</v>
      </c>
      <c r="G222" s="212">
        <v>276.89</v>
      </c>
      <c r="H222" s="227">
        <v>276.89</v>
      </c>
    </row>
    <row r="223" spans="1:8" hidden="1" x14ac:dyDescent="0.2">
      <c r="A223" s="467"/>
      <c r="B223" s="463"/>
      <c r="C223" s="113" t="s">
        <v>1012</v>
      </c>
      <c r="D223" s="91"/>
      <c r="E223" s="212">
        <f t="shared" si="18"/>
        <v>0</v>
      </c>
      <c r="F223" s="212">
        <v>0</v>
      </c>
      <c r="G223" s="212">
        <v>0</v>
      </c>
      <c r="H223" s="227">
        <v>0</v>
      </c>
    </row>
    <row r="224" spans="1:8" ht="30" hidden="1" x14ac:dyDescent="0.2">
      <c r="A224" s="467"/>
      <c r="B224" s="463"/>
      <c r="C224" s="113" t="s">
        <v>1013</v>
      </c>
      <c r="D224" s="91"/>
      <c r="E224" s="212">
        <f t="shared" si="18"/>
        <v>100</v>
      </c>
      <c r="F224" s="212">
        <v>0</v>
      </c>
      <c r="G224" s="212">
        <v>0</v>
      </c>
      <c r="H224" s="227">
        <v>0</v>
      </c>
    </row>
    <row r="225" spans="1:8" hidden="1" x14ac:dyDescent="0.2">
      <c r="A225" s="467"/>
      <c r="B225" s="463"/>
      <c r="C225" s="113" t="s">
        <v>1014</v>
      </c>
      <c r="D225" s="91"/>
      <c r="E225" s="212">
        <f t="shared" si="18"/>
        <v>0</v>
      </c>
      <c r="F225" s="212">
        <v>0</v>
      </c>
      <c r="G225" s="212">
        <v>0</v>
      </c>
      <c r="H225" s="227">
        <v>0</v>
      </c>
    </row>
    <row r="226" spans="1:8" ht="30.75" hidden="1" thickBot="1" x14ac:dyDescent="0.25">
      <c r="A226" s="468"/>
      <c r="B226" s="470"/>
      <c r="C226" s="215" t="s">
        <v>1015</v>
      </c>
      <c r="D226" s="216"/>
      <c r="E226" s="217">
        <f t="shared" si="18"/>
        <v>100</v>
      </c>
      <c r="F226" s="217">
        <v>0</v>
      </c>
      <c r="G226" s="217">
        <v>0</v>
      </c>
      <c r="H226" s="228">
        <v>0</v>
      </c>
    </row>
    <row r="227" spans="1:8" hidden="1" x14ac:dyDescent="0.2">
      <c r="A227" s="471" t="s">
        <v>571</v>
      </c>
      <c r="B227" s="472" t="s">
        <v>197</v>
      </c>
      <c r="C227" s="207" t="s">
        <v>1009</v>
      </c>
      <c r="D227" s="208"/>
      <c r="E227" s="209">
        <f>SUM(E228:E233)</f>
        <v>100</v>
      </c>
      <c r="F227" s="210">
        <f>F233+F231+F230+F229+F228</f>
        <v>737</v>
      </c>
      <c r="G227" s="210">
        <f>G233+G231+G230+G229+G228</f>
        <v>983.995</v>
      </c>
      <c r="H227" s="211">
        <f>H233+H231+H230+H229+H228</f>
        <v>983.995</v>
      </c>
    </row>
    <row r="228" spans="1:8" hidden="1" x14ac:dyDescent="0.2">
      <c r="A228" s="467"/>
      <c r="B228" s="463"/>
      <c r="C228" s="113" t="s">
        <v>1010</v>
      </c>
      <c r="D228" s="91"/>
      <c r="E228" s="212">
        <f t="shared" ref="E228:E233" si="19">E236</f>
        <v>0</v>
      </c>
      <c r="F228" s="213">
        <v>0</v>
      </c>
      <c r="G228" s="213">
        <v>0</v>
      </c>
      <c r="H228" s="214">
        <v>0</v>
      </c>
    </row>
    <row r="229" spans="1:8" hidden="1" x14ac:dyDescent="0.2">
      <c r="A229" s="467"/>
      <c r="B229" s="463"/>
      <c r="C229" s="113" t="s">
        <v>1011</v>
      </c>
      <c r="D229" s="91" t="s">
        <v>1023</v>
      </c>
      <c r="E229" s="212">
        <f t="shared" si="19"/>
        <v>0</v>
      </c>
      <c r="F229" s="213">
        <v>670</v>
      </c>
      <c r="G229" s="213">
        <v>670</v>
      </c>
      <c r="H229" s="214">
        <v>670</v>
      </c>
    </row>
    <row r="230" spans="1:8" hidden="1" x14ac:dyDescent="0.2">
      <c r="A230" s="467"/>
      <c r="B230" s="463"/>
      <c r="C230" s="113" t="s">
        <v>1012</v>
      </c>
      <c r="D230" s="91"/>
      <c r="E230" s="212">
        <f t="shared" si="19"/>
        <v>0</v>
      </c>
      <c r="F230" s="213">
        <v>67</v>
      </c>
      <c r="G230" s="213">
        <v>313.995</v>
      </c>
      <c r="H230" s="214">
        <v>313.995</v>
      </c>
    </row>
    <row r="231" spans="1:8" ht="30" hidden="1" x14ac:dyDescent="0.2">
      <c r="A231" s="467"/>
      <c r="B231" s="463"/>
      <c r="C231" s="113" t="s">
        <v>1013</v>
      </c>
      <c r="D231" s="91"/>
      <c r="E231" s="212">
        <f t="shared" si="19"/>
        <v>0</v>
      </c>
      <c r="F231" s="213">
        <v>0</v>
      </c>
      <c r="G231" s="213">
        <v>0</v>
      </c>
      <c r="H231" s="214">
        <v>0</v>
      </c>
    </row>
    <row r="232" spans="1:8" hidden="1" x14ac:dyDescent="0.2">
      <c r="A232" s="467"/>
      <c r="B232" s="463"/>
      <c r="C232" s="113" t="s">
        <v>1014</v>
      </c>
      <c r="D232" s="91"/>
      <c r="E232" s="212">
        <f t="shared" si="19"/>
        <v>100</v>
      </c>
      <c r="F232" s="213"/>
      <c r="G232" s="213"/>
      <c r="H232" s="214"/>
    </row>
    <row r="233" spans="1:8" ht="30.75" hidden="1" thickBot="1" x14ac:dyDescent="0.25">
      <c r="A233" s="468"/>
      <c r="B233" s="470"/>
      <c r="C233" s="215" t="s">
        <v>1015</v>
      </c>
      <c r="D233" s="216"/>
      <c r="E233" s="217">
        <f t="shared" si="19"/>
        <v>0</v>
      </c>
      <c r="F233" s="218">
        <v>0</v>
      </c>
      <c r="G233" s="218">
        <v>0</v>
      </c>
      <c r="H233" s="219">
        <v>0</v>
      </c>
    </row>
    <row r="234" spans="1:8" hidden="1" x14ac:dyDescent="0.2">
      <c r="A234" s="471" t="s">
        <v>265</v>
      </c>
      <c r="B234" s="472" t="s">
        <v>198</v>
      </c>
      <c r="C234" s="207" t="s">
        <v>1009</v>
      </c>
      <c r="D234" s="208"/>
      <c r="E234" s="209">
        <f>SUM(E235:E240)</f>
        <v>100</v>
      </c>
      <c r="F234" s="210">
        <f>F240+F238+F237+F236+F235</f>
        <v>1864.6238799999999</v>
      </c>
      <c r="G234" s="210">
        <f>SUM(G235:G240)</f>
        <v>1864.6238799999999</v>
      </c>
      <c r="H234" s="211">
        <f>SUM(H235:H240)</f>
        <v>1864.6238799999999</v>
      </c>
    </row>
    <row r="235" spans="1:8" hidden="1" x14ac:dyDescent="0.2">
      <c r="A235" s="467"/>
      <c r="B235" s="463"/>
      <c r="C235" s="113" t="s">
        <v>1010</v>
      </c>
      <c r="D235" s="91"/>
      <c r="E235" s="212">
        <f t="shared" ref="E235:H237" si="20">E243</f>
        <v>0</v>
      </c>
      <c r="F235" s="213">
        <f t="shared" si="20"/>
        <v>0</v>
      </c>
      <c r="G235" s="213">
        <f t="shared" si="20"/>
        <v>1443.4545499999999</v>
      </c>
      <c r="H235" s="214">
        <f t="shared" si="20"/>
        <v>1443.4545499999999</v>
      </c>
    </row>
    <row r="236" spans="1:8" hidden="1" x14ac:dyDescent="0.2">
      <c r="A236" s="467"/>
      <c r="B236" s="463"/>
      <c r="C236" s="113" t="s">
        <v>1011</v>
      </c>
      <c r="D236" s="91" t="s">
        <v>1024</v>
      </c>
      <c r="E236" s="212">
        <f t="shared" si="20"/>
        <v>0</v>
      </c>
      <c r="F236" s="213">
        <f t="shared" si="20"/>
        <v>1443.4545499999999</v>
      </c>
      <c r="G236" s="213">
        <f t="shared" si="20"/>
        <v>421.16933</v>
      </c>
      <c r="H236" s="214">
        <f t="shared" si="20"/>
        <v>421.16933</v>
      </c>
    </row>
    <row r="237" spans="1:8" hidden="1" x14ac:dyDescent="0.2">
      <c r="A237" s="467"/>
      <c r="B237" s="463"/>
      <c r="C237" s="113" t="s">
        <v>1012</v>
      </c>
      <c r="D237" s="91"/>
      <c r="E237" s="212">
        <f t="shared" si="20"/>
        <v>0</v>
      </c>
      <c r="F237" s="213">
        <f t="shared" si="20"/>
        <v>421.16933</v>
      </c>
      <c r="G237" s="213">
        <f t="shared" si="20"/>
        <v>0</v>
      </c>
      <c r="H237" s="214">
        <f t="shared" si="20"/>
        <v>0</v>
      </c>
    </row>
    <row r="238" spans="1:8" ht="30" hidden="1" x14ac:dyDescent="0.2">
      <c r="A238" s="467"/>
      <c r="B238" s="463"/>
      <c r="C238" s="113" t="s">
        <v>1013</v>
      </c>
      <c r="D238" s="91"/>
      <c r="E238" s="212">
        <f>E246</f>
        <v>0</v>
      </c>
      <c r="F238" s="213">
        <f>F246</f>
        <v>0</v>
      </c>
      <c r="G238" s="213">
        <f>G246</f>
        <v>0</v>
      </c>
      <c r="H238" s="214">
        <f>H246</f>
        <v>0</v>
      </c>
    </row>
    <row r="239" spans="1:8" hidden="1" x14ac:dyDescent="0.2">
      <c r="A239" s="467"/>
      <c r="B239" s="463"/>
      <c r="C239" s="113" t="s">
        <v>1014</v>
      </c>
      <c r="D239" s="91"/>
      <c r="E239" s="212">
        <f>E247</f>
        <v>0</v>
      </c>
      <c r="F239" s="213">
        <v>0</v>
      </c>
      <c r="G239" s="213">
        <v>0</v>
      </c>
      <c r="H239" s="214">
        <v>0</v>
      </c>
    </row>
    <row r="240" spans="1:8" ht="30.75" hidden="1" thickBot="1" x14ac:dyDescent="0.25">
      <c r="A240" s="468"/>
      <c r="B240" s="470"/>
      <c r="C240" s="215" t="s">
        <v>1015</v>
      </c>
      <c r="D240" s="216"/>
      <c r="E240" s="217">
        <f>E248</f>
        <v>100</v>
      </c>
      <c r="F240" s="218">
        <v>0</v>
      </c>
      <c r="G240" s="218">
        <v>0</v>
      </c>
      <c r="H240" s="219">
        <v>0</v>
      </c>
    </row>
    <row r="241" spans="1:8" hidden="1" x14ac:dyDescent="0.2">
      <c r="A241" s="471" t="s">
        <v>440</v>
      </c>
      <c r="B241" s="472" t="s">
        <v>1025</v>
      </c>
      <c r="C241" s="207" t="s">
        <v>1009</v>
      </c>
      <c r="D241" s="208"/>
      <c r="E241" s="209">
        <f>SUM(E242:E247)</f>
        <v>0</v>
      </c>
      <c r="F241" s="210">
        <f>F247+F245+F244+F243+F242</f>
        <v>1864.6238799999999</v>
      </c>
      <c r="G241" s="210">
        <f>SUM(G242:G247)</f>
        <v>1864.6238799999999</v>
      </c>
      <c r="H241" s="211">
        <f>SUM(H242:H247)</f>
        <v>1864.6238799999999</v>
      </c>
    </row>
    <row r="242" spans="1:8" hidden="1" x14ac:dyDescent="0.2">
      <c r="A242" s="467"/>
      <c r="B242" s="463"/>
      <c r="C242" s="113" t="s">
        <v>1010</v>
      </c>
      <c r="D242" s="91"/>
      <c r="E242" s="212">
        <v>0</v>
      </c>
      <c r="F242" s="213">
        <v>0</v>
      </c>
      <c r="G242" s="213">
        <v>0</v>
      </c>
      <c r="H242" s="214">
        <v>0</v>
      </c>
    </row>
    <row r="243" spans="1:8" hidden="1" x14ac:dyDescent="0.2">
      <c r="A243" s="467"/>
      <c r="B243" s="463"/>
      <c r="C243" s="113" t="s">
        <v>1011</v>
      </c>
      <c r="D243" s="91" t="s">
        <v>1024</v>
      </c>
      <c r="E243" s="212">
        <v>0</v>
      </c>
      <c r="F243" s="213">
        <v>0</v>
      </c>
      <c r="G243" s="213">
        <v>1443.4545499999999</v>
      </c>
      <c r="H243" s="214">
        <v>1443.4545499999999</v>
      </c>
    </row>
    <row r="244" spans="1:8" hidden="1" x14ac:dyDescent="0.2">
      <c r="A244" s="467"/>
      <c r="B244" s="463"/>
      <c r="C244" s="113" t="s">
        <v>1012</v>
      </c>
      <c r="D244" s="91"/>
      <c r="E244" s="212">
        <f>(E242+E243)*10/100</f>
        <v>0</v>
      </c>
      <c r="F244" s="213">
        <v>1443.4545499999999</v>
      </c>
      <c r="G244" s="213">
        <v>421.16933</v>
      </c>
      <c r="H244" s="214">
        <v>421.16933</v>
      </c>
    </row>
    <row r="245" spans="1:8" ht="30" hidden="1" x14ac:dyDescent="0.2">
      <c r="A245" s="467"/>
      <c r="B245" s="463"/>
      <c r="C245" s="113" t="s">
        <v>1013</v>
      </c>
      <c r="D245" s="91"/>
      <c r="E245" s="212">
        <v>0</v>
      </c>
      <c r="F245" s="213">
        <v>421.16933</v>
      </c>
      <c r="G245" s="213">
        <v>0</v>
      </c>
      <c r="H245" s="214">
        <v>0</v>
      </c>
    </row>
    <row r="246" spans="1:8" hidden="1" x14ac:dyDescent="0.2">
      <c r="A246" s="467"/>
      <c r="B246" s="463"/>
      <c r="C246" s="113" t="s">
        <v>1014</v>
      </c>
      <c r="D246" s="91"/>
      <c r="E246" s="212">
        <v>0</v>
      </c>
      <c r="F246" s="213">
        <v>0</v>
      </c>
      <c r="G246" s="213">
        <v>0</v>
      </c>
      <c r="H246" s="214">
        <v>0</v>
      </c>
    </row>
    <row r="247" spans="1:8" ht="30.75" hidden="1" thickBot="1" x14ac:dyDescent="0.25">
      <c r="A247" s="468"/>
      <c r="B247" s="470"/>
      <c r="C247" s="215" t="s">
        <v>1015</v>
      </c>
      <c r="D247" s="216"/>
      <c r="E247" s="217">
        <v>0</v>
      </c>
      <c r="F247" s="218">
        <v>0</v>
      </c>
      <c r="G247" s="218">
        <v>0</v>
      </c>
      <c r="H247" s="219">
        <v>0</v>
      </c>
    </row>
    <row r="248" spans="1:8" hidden="1" x14ac:dyDescent="0.2">
      <c r="A248" s="471" t="s">
        <v>266</v>
      </c>
      <c r="B248" s="472" t="s">
        <v>201</v>
      </c>
      <c r="C248" s="207" t="s">
        <v>1009</v>
      </c>
      <c r="D248" s="208"/>
      <c r="E248" s="209">
        <f>SUM(E249:E254)</f>
        <v>100</v>
      </c>
      <c r="F248" s="210">
        <f>F254+F252+F251+F250+F249</f>
        <v>100</v>
      </c>
      <c r="G248" s="210">
        <f>G254+G252+G251+G250+G249</f>
        <v>100</v>
      </c>
      <c r="H248" s="211">
        <f>H254+H252+H251+H250+H249</f>
        <v>100</v>
      </c>
    </row>
    <row r="249" spans="1:8" hidden="1" x14ac:dyDescent="0.2">
      <c r="A249" s="467"/>
      <c r="B249" s="463"/>
      <c r="C249" s="113" t="s">
        <v>1010</v>
      </c>
      <c r="D249" s="91"/>
      <c r="E249" s="212">
        <v>0</v>
      </c>
      <c r="F249" s="213">
        <v>0</v>
      </c>
      <c r="G249" s="213">
        <v>0</v>
      </c>
      <c r="H249" s="214">
        <v>0</v>
      </c>
    </row>
    <row r="250" spans="1:8" hidden="1" x14ac:dyDescent="0.2">
      <c r="A250" s="467"/>
      <c r="B250" s="463"/>
      <c r="C250" s="113" t="s">
        <v>1011</v>
      </c>
      <c r="D250" s="91" t="s">
        <v>1023</v>
      </c>
      <c r="E250" s="212">
        <v>100</v>
      </c>
      <c r="F250" s="213">
        <v>100</v>
      </c>
      <c r="G250" s="213">
        <v>100</v>
      </c>
      <c r="H250" s="214">
        <v>100</v>
      </c>
    </row>
    <row r="251" spans="1:8" hidden="1" x14ac:dyDescent="0.2">
      <c r="A251" s="467"/>
      <c r="B251" s="463"/>
      <c r="C251" s="113" t="s">
        <v>1012</v>
      </c>
      <c r="D251" s="91"/>
      <c r="E251" s="212">
        <v>0</v>
      </c>
      <c r="F251" s="213">
        <v>0</v>
      </c>
      <c r="G251" s="213">
        <v>0</v>
      </c>
      <c r="H251" s="214">
        <v>0</v>
      </c>
    </row>
    <row r="252" spans="1:8" ht="30" hidden="1" x14ac:dyDescent="0.2">
      <c r="A252" s="467"/>
      <c r="B252" s="463"/>
      <c r="C252" s="113" t="s">
        <v>1013</v>
      </c>
      <c r="D252" s="91"/>
      <c r="E252" s="212">
        <v>0</v>
      </c>
      <c r="F252" s="213">
        <v>0</v>
      </c>
      <c r="G252" s="213">
        <v>0</v>
      </c>
      <c r="H252" s="214">
        <v>0</v>
      </c>
    </row>
    <row r="253" spans="1:8" hidden="1" x14ac:dyDescent="0.2">
      <c r="A253" s="467"/>
      <c r="B253" s="463"/>
      <c r="C253" s="113" t="s">
        <v>1014</v>
      </c>
      <c r="D253" s="91"/>
      <c r="E253" s="212">
        <v>0</v>
      </c>
      <c r="F253" s="213">
        <v>0</v>
      </c>
      <c r="G253" s="213">
        <v>0</v>
      </c>
      <c r="H253" s="214">
        <v>0</v>
      </c>
    </row>
    <row r="254" spans="1:8" ht="30.75" hidden="1" thickBot="1" x14ac:dyDescent="0.25">
      <c r="A254" s="468"/>
      <c r="B254" s="470"/>
      <c r="C254" s="215" t="s">
        <v>1015</v>
      </c>
      <c r="D254" s="216"/>
      <c r="E254" s="217">
        <v>0</v>
      </c>
      <c r="F254" s="218">
        <v>0</v>
      </c>
      <c r="G254" s="218">
        <v>0</v>
      </c>
      <c r="H254" s="219">
        <v>0</v>
      </c>
    </row>
    <row r="255" spans="1:8" hidden="1" x14ac:dyDescent="0.2">
      <c r="A255" s="471" t="s">
        <v>267</v>
      </c>
      <c r="B255" s="472" t="s">
        <v>237</v>
      </c>
      <c r="C255" s="207" t="s">
        <v>1009</v>
      </c>
      <c r="D255" s="208"/>
      <c r="E255" s="209">
        <f>SUM(E256:E261)</f>
        <v>34057.5</v>
      </c>
      <c r="F255" s="210">
        <f>F261+F259+F258+F257+F256</f>
        <v>49286.31</v>
      </c>
      <c r="G255" s="210">
        <f>G261+G259+G258+G257+G256</f>
        <v>49286.31</v>
      </c>
      <c r="H255" s="211">
        <f>H261+H259+H258+H257+H256</f>
        <v>49286.31</v>
      </c>
    </row>
    <row r="256" spans="1:8" hidden="1" x14ac:dyDescent="0.2">
      <c r="A256" s="467"/>
      <c r="B256" s="463"/>
      <c r="C256" s="113" t="s">
        <v>1010</v>
      </c>
      <c r="D256" s="91"/>
      <c r="E256" s="212">
        <v>0</v>
      </c>
      <c r="F256" s="213">
        <v>0</v>
      </c>
      <c r="G256" s="213">
        <v>0</v>
      </c>
      <c r="H256" s="214">
        <v>0</v>
      </c>
    </row>
    <row r="257" spans="1:10" hidden="1" x14ac:dyDescent="0.2">
      <c r="A257" s="467"/>
      <c r="B257" s="463"/>
      <c r="C257" s="113" t="s">
        <v>1011</v>
      </c>
      <c r="D257" s="91" t="s">
        <v>1026</v>
      </c>
      <c r="E257" s="212">
        <v>34057.5</v>
      </c>
      <c r="F257" s="213">
        <v>49286.31</v>
      </c>
      <c r="G257" s="213">
        <v>49286.31</v>
      </c>
      <c r="H257" s="214">
        <v>49286.31</v>
      </c>
    </row>
    <row r="258" spans="1:10" hidden="1" x14ac:dyDescent="0.2">
      <c r="A258" s="467"/>
      <c r="B258" s="463"/>
      <c r="C258" s="113" t="s">
        <v>1012</v>
      </c>
      <c r="D258" s="91"/>
      <c r="E258" s="212">
        <v>0</v>
      </c>
      <c r="F258" s="213">
        <v>0</v>
      </c>
      <c r="G258" s="213">
        <v>0</v>
      </c>
      <c r="H258" s="214">
        <v>0</v>
      </c>
    </row>
    <row r="259" spans="1:10" ht="30" hidden="1" x14ac:dyDescent="0.2">
      <c r="A259" s="467"/>
      <c r="B259" s="463"/>
      <c r="C259" s="113" t="s">
        <v>1013</v>
      </c>
      <c r="D259" s="91"/>
      <c r="E259" s="212">
        <v>0</v>
      </c>
      <c r="F259" s="213">
        <v>0</v>
      </c>
      <c r="G259" s="213">
        <v>0</v>
      </c>
      <c r="H259" s="214">
        <v>0</v>
      </c>
    </row>
    <row r="260" spans="1:10" hidden="1" x14ac:dyDescent="0.2">
      <c r="A260" s="467"/>
      <c r="B260" s="463"/>
      <c r="C260" s="113" t="s">
        <v>1014</v>
      </c>
      <c r="D260" s="91"/>
      <c r="E260" s="212">
        <v>0</v>
      </c>
      <c r="F260" s="213">
        <v>0</v>
      </c>
      <c r="G260" s="213">
        <v>0</v>
      </c>
      <c r="H260" s="214">
        <v>0</v>
      </c>
    </row>
    <row r="261" spans="1:10" ht="30.75" hidden="1" thickBot="1" x14ac:dyDescent="0.25">
      <c r="A261" s="468"/>
      <c r="B261" s="470"/>
      <c r="C261" s="215" t="s">
        <v>1015</v>
      </c>
      <c r="D261" s="216"/>
      <c r="E261" s="217">
        <v>0</v>
      </c>
      <c r="F261" s="218">
        <v>0</v>
      </c>
      <c r="G261" s="218">
        <v>0</v>
      </c>
      <c r="H261" s="219">
        <v>0</v>
      </c>
    </row>
    <row r="262" spans="1:10" hidden="1" x14ac:dyDescent="0.2">
      <c r="A262" s="471" t="s">
        <v>269</v>
      </c>
      <c r="B262" s="472" t="s">
        <v>238</v>
      </c>
      <c r="C262" s="207" t="s">
        <v>1009</v>
      </c>
      <c r="D262" s="208"/>
      <c r="E262" s="209">
        <f>SUM(E263:E268)</f>
        <v>1100</v>
      </c>
      <c r="F262" s="210">
        <f>F268+F266+F265+F264+F263</f>
        <v>973.11</v>
      </c>
      <c r="G262" s="210">
        <f>G268+G266+G265+G264+G263</f>
        <v>973.11</v>
      </c>
      <c r="H262" s="211">
        <f>H268+H266+H265+H264+H263</f>
        <v>973.11</v>
      </c>
    </row>
    <row r="263" spans="1:10" hidden="1" x14ac:dyDescent="0.2">
      <c r="A263" s="467"/>
      <c r="B263" s="463"/>
      <c r="C263" s="113" t="s">
        <v>1010</v>
      </c>
      <c r="D263" s="91"/>
      <c r="E263" s="212">
        <v>0</v>
      </c>
      <c r="F263" s="213">
        <v>0</v>
      </c>
      <c r="G263" s="213">
        <v>0</v>
      </c>
      <c r="H263" s="214">
        <v>0</v>
      </c>
    </row>
    <row r="264" spans="1:10" hidden="1" x14ac:dyDescent="0.2">
      <c r="A264" s="467"/>
      <c r="B264" s="463"/>
      <c r="C264" s="113" t="s">
        <v>1011</v>
      </c>
      <c r="D264" s="91" t="s">
        <v>1023</v>
      </c>
      <c r="E264" s="212">
        <v>1100</v>
      </c>
      <c r="F264" s="213">
        <v>973.11</v>
      </c>
      <c r="G264" s="213">
        <v>973.11</v>
      </c>
      <c r="H264" s="214">
        <v>973.11</v>
      </c>
    </row>
    <row r="265" spans="1:10" hidden="1" x14ac:dyDescent="0.2">
      <c r="A265" s="467"/>
      <c r="B265" s="463"/>
      <c r="C265" s="113" t="s">
        <v>1012</v>
      </c>
      <c r="D265" s="91"/>
      <c r="E265" s="212">
        <v>0</v>
      </c>
      <c r="F265" s="213">
        <v>0</v>
      </c>
      <c r="G265" s="213">
        <v>0</v>
      </c>
      <c r="H265" s="214">
        <v>0</v>
      </c>
    </row>
    <row r="266" spans="1:10" ht="30" hidden="1" x14ac:dyDescent="0.2">
      <c r="A266" s="467"/>
      <c r="B266" s="463"/>
      <c r="C266" s="113" t="s">
        <v>1013</v>
      </c>
      <c r="D266" s="91"/>
      <c r="E266" s="212">
        <v>0</v>
      </c>
      <c r="F266" s="213">
        <v>0</v>
      </c>
      <c r="G266" s="213">
        <v>0</v>
      </c>
      <c r="H266" s="214">
        <v>0</v>
      </c>
    </row>
    <row r="267" spans="1:10" hidden="1" x14ac:dyDescent="0.2">
      <c r="A267" s="467"/>
      <c r="B267" s="463"/>
      <c r="C267" s="113" t="s">
        <v>1014</v>
      </c>
      <c r="D267" s="91"/>
      <c r="E267" s="212">
        <v>0</v>
      </c>
      <c r="F267" s="213">
        <v>0</v>
      </c>
      <c r="G267" s="213">
        <v>0</v>
      </c>
      <c r="H267" s="214">
        <v>0</v>
      </c>
    </row>
    <row r="268" spans="1:10" ht="30.75" hidden="1" thickBot="1" x14ac:dyDescent="0.25">
      <c r="A268" s="468"/>
      <c r="B268" s="470"/>
      <c r="C268" s="215" t="s">
        <v>1015</v>
      </c>
      <c r="D268" s="216"/>
      <c r="E268" s="217">
        <v>0</v>
      </c>
      <c r="F268" s="218">
        <v>0</v>
      </c>
      <c r="G268" s="218">
        <v>0</v>
      </c>
      <c r="H268" s="219">
        <v>0</v>
      </c>
    </row>
    <row r="269" spans="1:10" hidden="1" x14ac:dyDescent="0.2">
      <c r="A269" s="471" t="s">
        <v>270</v>
      </c>
      <c r="B269" s="472" t="s">
        <v>239</v>
      </c>
      <c r="C269" s="207" t="s">
        <v>1009</v>
      </c>
      <c r="D269" s="208"/>
      <c r="E269" s="209">
        <f>SUM(E270:E275)</f>
        <v>105</v>
      </c>
      <c r="F269" s="210">
        <f>F275+F273+F272+F271+F270</f>
        <v>105</v>
      </c>
      <c r="G269" s="210">
        <f>G275+G273+G272+G271+G270</f>
        <v>105</v>
      </c>
      <c r="H269" s="211">
        <f>H275+H273+H272+H271+H270</f>
        <v>105</v>
      </c>
    </row>
    <row r="270" spans="1:10" hidden="1" x14ac:dyDescent="0.2">
      <c r="A270" s="467"/>
      <c r="B270" s="463"/>
      <c r="C270" s="113" t="s">
        <v>1010</v>
      </c>
      <c r="D270" s="91"/>
      <c r="E270" s="212">
        <v>0</v>
      </c>
      <c r="F270" s="213">
        <v>0</v>
      </c>
      <c r="G270" s="213">
        <v>0</v>
      </c>
      <c r="H270" s="214">
        <v>0</v>
      </c>
    </row>
    <row r="271" spans="1:10" hidden="1" x14ac:dyDescent="0.2">
      <c r="A271" s="467"/>
      <c r="B271" s="463"/>
      <c r="C271" s="113" t="s">
        <v>1011</v>
      </c>
      <c r="D271" s="91" t="s">
        <v>1027</v>
      </c>
      <c r="E271" s="212">
        <v>105</v>
      </c>
      <c r="F271" s="213">
        <v>105</v>
      </c>
      <c r="G271" s="213">
        <v>105</v>
      </c>
      <c r="H271" s="214">
        <v>105</v>
      </c>
    </row>
    <row r="272" spans="1:10" hidden="1" x14ac:dyDescent="0.2">
      <c r="A272" s="467"/>
      <c r="B272" s="463"/>
      <c r="C272" s="113" t="s">
        <v>1012</v>
      </c>
      <c r="D272" s="91"/>
      <c r="E272" s="212">
        <v>0</v>
      </c>
      <c r="F272" s="213">
        <v>0</v>
      </c>
      <c r="G272" s="213">
        <v>0</v>
      </c>
      <c r="H272" s="214">
        <v>0</v>
      </c>
      <c r="J272" s="71" t="s">
        <v>1028</v>
      </c>
    </row>
    <row r="273" spans="1:8" ht="30" hidden="1" x14ac:dyDescent="0.2">
      <c r="A273" s="467"/>
      <c r="B273" s="463"/>
      <c r="C273" s="113" t="s">
        <v>1013</v>
      </c>
      <c r="D273" s="91"/>
      <c r="E273" s="212">
        <v>0</v>
      </c>
      <c r="F273" s="213">
        <v>0</v>
      </c>
      <c r="G273" s="213">
        <v>0</v>
      </c>
      <c r="H273" s="214">
        <v>0</v>
      </c>
    </row>
    <row r="274" spans="1:8" hidden="1" x14ac:dyDescent="0.2">
      <c r="A274" s="467"/>
      <c r="B274" s="463"/>
      <c r="C274" s="113" t="s">
        <v>1014</v>
      </c>
      <c r="D274" s="91"/>
      <c r="E274" s="212">
        <v>0</v>
      </c>
      <c r="F274" s="213">
        <v>0</v>
      </c>
      <c r="G274" s="213">
        <v>0</v>
      </c>
      <c r="H274" s="214">
        <v>0</v>
      </c>
    </row>
    <row r="275" spans="1:8" ht="30.75" hidden="1" thickBot="1" x14ac:dyDescent="0.25">
      <c r="A275" s="468"/>
      <c r="B275" s="470"/>
      <c r="C275" s="215" t="s">
        <v>1015</v>
      </c>
      <c r="D275" s="216"/>
      <c r="E275" s="217">
        <v>0</v>
      </c>
      <c r="F275" s="218">
        <v>0</v>
      </c>
      <c r="G275" s="218">
        <v>0</v>
      </c>
      <c r="H275" s="219">
        <v>0</v>
      </c>
    </row>
    <row r="276" spans="1:8" hidden="1" x14ac:dyDescent="0.2">
      <c r="A276" s="471" t="s">
        <v>272</v>
      </c>
      <c r="B276" s="472" t="s">
        <v>587</v>
      </c>
      <c r="C276" s="207" t="s">
        <v>1009</v>
      </c>
      <c r="D276" s="208"/>
      <c r="E276" s="209">
        <f>SUM(E277:E282)</f>
        <v>1100</v>
      </c>
      <c r="F276" s="210">
        <f>F282+F280+F279+F278+F277</f>
        <v>710.37400000000002</v>
      </c>
      <c r="G276" s="210">
        <f>G282+G280+G279+G278+G277</f>
        <v>710.37400000000002</v>
      </c>
      <c r="H276" s="211">
        <f>H282+H280+H279+H278+H277</f>
        <v>710.37400000000002</v>
      </c>
    </row>
    <row r="277" spans="1:8" hidden="1" x14ac:dyDescent="0.2">
      <c r="A277" s="467"/>
      <c r="B277" s="463"/>
      <c r="C277" s="113" t="s">
        <v>1010</v>
      </c>
      <c r="D277" s="91"/>
      <c r="E277" s="212">
        <v>0</v>
      </c>
      <c r="F277" s="213">
        <v>0</v>
      </c>
      <c r="G277" s="213">
        <v>0</v>
      </c>
      <c r="H277" s="214">
        <v>0</v>
      </c>
    </row>
    <row r="278" spans="1:8" hidden="1" x14ac:dyDescent="0.2">
      <c r="A278" s="467"/>
      <c r="B278" s="463"/>
      <c r="C278" s="113" t="s">
        <v>1011</v>
      </c>
      <c r="D278" s="91" t="s">
        <v>1023</v>
      </c>
      <c r="E278" s="212">
        <v>1100</v>
      </c>
      <c r="F278" s="213">
        <v>710.37400000000002</v>
      </c>
      <c r="G278" s="213">
        <v>710.37400000000002</v>
      </c>
      <c r="H278" s="214">
        <v>710.37400000000002</v>
      </c>
    </row>
    <row r="279" spans="1:8" hidden="1" x14ac:dyDescent="0.2">
      <c r="A279" s="467"/>
      <c r="B279" s="463"/>
      <c r="C279" s="113" t="s">
        <v>1012</v>
      </c>
      <c r="D279" s="91"/>
      <c r="E279" s="212">
        <v>0</v>
      </c>
      <c r="F279" s="213">
        <v>0</v>
      </c>
      <c r="G279" s="213">
        <v>0</v>
      </c>
      <c r="H279" s="214">
        <v>0</v>
      </c>
    </row>
    <row r="280" spans="1:8" ht="30" hidden="1" x14ac:dyDescent="0.2">
      <c r="A280" s="467"/>
      <c r="B280" s="463"/>
      <c r="C280" s="113" t="s">
        <v>1013</v>
      </c>
      <c r="D280" s="91"/>
      <c r="E280" s="212">
        <v>0</v>
      </c>
      <c r="F280" s="213">
        <v>0</v>
      </c>
      <c r="G280" s="213">
        <v>0</v>
      </c>
      <c r="H280" s="214">
        <v>0</v>
      </c>
    </row>
    <row r="281" spans="1:8" hidden="1" x14ac:dyDescent="0.2">
      <c r="A281" s="467"/>
      <c r="B281" s="463"/>
      <c r="C281" s="113" t="s">
        <v>1014</v>
      </c>
      <c r="D281" s="91"/>
      <c r="E281" s="212">
        <v>0</v>
      </c>
      <c r="F281" s="213">
        <v>0</v>
      </c>
      <c r="G281" s="213">
        <v>0</v>
      </c>
      <c r="H281" s="214">
        <v>0</v>
      </c>
    </row>
    <row r="282" spans="1:8" ht="30.75" hidden="1" thickBot="1" x14ac:dyDescent="0.25">
      <c r="A282" s="468"/>
      <c r="B282" s="470"/>
      <c r="C282" s="215" t="s">
        <v>1015</v>
      </c>
      <c r="D282" s="216"/>
      <c r="E282" s="217">
        <v>0</v>
      </c>
      <c r="F282" s="218">
        <v>0</v>
      </c>
      <c r="G282" s="218">
        <v>0</v>
      </c>
      <c r="H282" s="219">
        <v>0</v>
      </c>
    </row>
    <row r="283" spans="1:8" hidden="1" x14ac:dyDescent="0.2">
      <c r="A283" s="471" t="s">
        <v>273</v>
      </c>
      <c r="B283" s="472" t="s">
        <v>441</v>
      </c>
      <c r="C283" s="207" t="s">
        <v>1009</v>
      </c>
      <c r="D283" s="208"/>
      <c r="E283" s="209">
        <f>SUM(E284:E289)</f>
        <v>800</v>
      </c>
      <c r="F283" s="210">
        <f>F289+F287+F286+F285+F284</f>
        <v>651.15800000000002</v>
      </c>
      <c r="G283" s="210">
        <f>G289+G287+G286+G285+G284</f>
        <v>651.15800000000002</v>
      </c>
      <c r="H283" s="211">
        <f>H289+H287+H286+H285+H284</f>
        <v>651.15800000000002</v>
      </c>
    </row>
    <row r="284" spans="1:8" hidden="1" x14ac:dyDescent="0.2">
      <c r="A284" s="467"/>
      <c r="B284" s="463"/>
      <c r="C284" s="113" t="s">
        <v>1010</v>
      </c>
      <c r="D284" s="91"/>
      <c r="E284" s="212">
        <v>0</v>
      </c>
      <c r="F284" s="213">
        <v>0</v>
      </c>
      <c r="G284" s="213">
        <v>0</v>
      </c>
      <c r="H284" s="214">
        <v>0</v>
      </c>
    </row>
    <row r="285" spans="1:8" hidden="1" x14ac:dyDescent="0.2">
      <c r="A285" s="467"/>
      <c r="B285" s="463"/>
      <c r="C285" s="113" t="s">
        <v>1011</v>
      </c>
      <c r="D285" s="91" t="s">
        <v>1016</v>
      </c>
      <c r="E285" s="212">
        <v>800</v>
      </c>
      <c r="F285" s="213">
        <v>651.15800000000002</v>
      </c>
      <c r="G285" s="213">
        <v>651.15800000000002</v>
      </c>
      <c r="H285" s="214">
        <v>651.15800000000002</v>
      </c>
    </row>
    <row r="286" spans="1:8" hidden="1" x14ac:dyDescent="0.2">
      <c r="A286" s="467"/>
      <c r="B286" s="463"/>
      <c r="C286" s="113" t="s">
        <v>1012</v>
      </c>
      <c r="D286" s="91"/>
      <c r="E286" s="212">
        <v>0</v>
      </c>
      <c r="F286" s="213">
        <v>0</v>
      </c>
      <c r="G286" s="213">
        <v>0</v>
      </c>
      <c r="H286" s="214">
        <v>0</v>
      </c>
    </row>
    <row r="287" spans="1:8" ht="30" hidden="1" x14ac:dyDescent="0.2">
      <c r="A287" s="467"/>
      <c r="B287" s="463"/>
      <c r="C287" s="113" t="s">
        <v>1013</v>
      </c>
      <c r="D287" s="91"/>
      <c r="E287" s="212">
        <v>0</v>
      </c>
      <c r="F287" s="213">
        <v>0</v>
      </c>
      <c r="G287" s="213">
        <v>0</v>
      </c>
      <c r="H287" s="214">
        <v>0</v>
      </c>
    </row>
    <row r="288" spans="1:8" hidden="1" x14ac:dyDescent="0.2">
      <c r="A288" s="467"/>
      <c r="B288" s="463"/>
      <c r="C288" s="113" t="s">
        <v>1014</v>
      </c>
      <c r="D288" s="91"/>
      <c r="E288" s="212">
        <v>0</v>
      </c>
      <c r="F288" s="213">
        <v>0</v>
      </c>
      <c r="G288" s="213">
        <v>0</v>
      </c>
      <c r="H288" s="214">
        <v>0</v>
      </c>
    </row>
    <row r="289" spans="1:8" ht="30.75" hidden="1" thickBot="1" x14ac:dyDescent="0.25">
      <c r="A289" s="468"/>
      <c r="B289" s="470"/>
      <c r="C289" s="215" t="s">
        <v>1015</v>
      </c>
      <c r="D289" s="216"/>
      <c r="E289" s="217">
        <v>0</v>
      </c>
      <c r="F289" s="218">
        <v>0</v>
      </c>
      <c r="G289" s="218">
        <v>0</v>
      </c>
      <c r="H289" s="219">
        <v>0</v>
      </c>
    </row>
    <row r="290" spans="1:8" hidden="1" x14ac:dyDescent="0.25">
      <c r="F290" s="229"/>
      <c r="G290" s="229"/>
      <c r="H290" s="229"/>
    </row>
    <row r="291" spans="1:8" ht="12.75" hidden="1" x14ac:dyDescent="0.2">
      <c r="A291" s="473" t="s">
        <v>14</v>
      </c>
      <c r="B291" s="473"/>
      <c r="C291" s="230"/>
      <c r="D291" s="230"/>
      <c r="E291" s="230"/>
      <c r="F291" s="474" t="s">
        <v>1028</v>
      </c>
      <c r="G291" s="475"/>
      <c r="H291" s="475"/>
    </row>
    <row r="292" spans="1:8" ht="15" hidden="1" customHeight="1" x14ac:dyDescent="0.2">
      <c r="A292" s="476" t="s">
        <v>1010</v>
      </c>
      <c r="B292" s="477"/>
      <c r="C292" s="230"/>
      <c r="D292" s="230"/>
      <c r="E292" s="230"/>
      <c r="F292" s="475"/>
      <c r="G292" s="475"/>
      <c r="H292" s="475"/>
    </row>
    <row r="293" spans="1:8" ht="16.899999999999999" hidden="1" customHeight="1" x14ac:dyDescent="0.2">
      <c r="A293" s="476" t="s">
        <v>1011</v>
      </c>
      <c r="B293" s="477"/>
      <c r="C293" s="230"/>
      <c r="D293" s="230"/>
      <c r="E293" s="230"/>
      <c r="F293" s="475"/>
      <c r="G293" s="475"/>
      <c r="H293" s="475"/>
    </row>
    <row r="294" spans="1:8" ht="16.149999999999999" hidden="1" customHeight="1" x14ac:dyDescent="0.2">
      <c r="A294" s="476" t="s">
        <v>1012</v>
      </c>
      <c r="B294" s="477"/>
      <c r="C294" s="230"/>
      <c r="D294" s="230"/>
      <c r="E294" s="230"/>
      <c r="F294" s="475"/>
      <c r="G294" s="475"/>
      <c r="H294" s="475"/>
    </row>
    <row r="295" spans="1:8" ht="33" hidden="1" customHeight="1" x14ac:dyDescent="0.2">
      <c r="A295" s="476" t="s">
        <v>1013</v>
      </c>
      <c r="B295" s="477"/>
      <c r="C295" s="230"/>
      <c r="D295" s="230"/>
      <c r="E295" s="230"/>
      <c r="F295" s="475"/>
      <c r="G295" s="475"/>
      <c r="H295" s="475"/>
    </row>
    <row r="296" spans="1:8" ht="18" hidden="1" customHeight="1" x14ac:dyDescent="0.2">
      <c r="A296" s="476" t="s">
        <v>1014</v>
      </c>
      <c r="B296" s="477"/>
      <c r="C296" s="230"/>
      <c r="D296" s="230"/>
      <c r="E296" s="230"/>
      <c r="F296" s="475"/>
      <c r="G296" s="475"/>
      <c r="H296" s="475"/>
    </row>
    <row r="297" spans="1:8" ht="30" hidden="1" customHeight="1" x14ac:dyDescent="0.2">
      <c r="A297" s="476" t="s">
        <v>1015</v>
      </c>
      <c r="B297" s="477"/>
      <c r="C297" s="230"/>
      <c r="D297" s="230"/>
      <c r="E297" s="230"/>
      <c r="F297" s="475"/>
      <c r="G297" s="475"/>
      <c r="H297" s="475"/>
    </row>
    <row r="298" spans="1:8" ht="12.75" hidden="1" x14ac:dyDescent="0.2">
      <c r="A298" s="231"/>
      <c r="B298" s="231"/>
      <c r="C298" s="231"/>
      <c r="D298" s="231"/>
      <c r="E298" s="231"/>
      <c r="F298" s="231"/>
      <c r="G298" s="231"/>
      <c r="H298" s="231"/>
    </row>
    <row r="299" spans="1:8" ht="12.75" hidden="1" x14ac:dyDescent="0.2">
      <c r="A299" s="482"/>
      <c r="B299" s="483"/>
      <c r="C299" s="232"/>
      <c r="D299" s="232"/>
      <c r="E299" s="232"/>
      <c r="F299" s="484" t="s">
        <v>1029</v>
      </c>
      <c r="G299" s="477"/>
      <c r="H299" s="477"/>
    </row>
    <row r="300" spans="1:8" ht="12.75" hidden="1" x14ac:dyDescent="0.2">
      <c r="A300" s="485" t="s">
        <v>14</v>
      </c>
      <c r="B300" s="485"/>
      <c r="C300" s="233"/>
      <c r="D300" s="233"/>
      <c r="E300" s="233"/>
      <c r="F300" s="479" t="s">
        <v>77</v>
      </c>
      <c r="G300" s="486"/>
      <c r="H300" s="486"/>
    </row>
    <row r="301" spans="1:8" ht="19.149999999999999" hidden="1" customHeight="1" x14ac:dyDescent="0.2">
      <c r="A301" s="476" t="s">
        <v>1010</v>
      </c>
      <c r="B301" s="477"/>
      <c r="C301" s="233"/>
      <c r="D301" s="233"/>
      <c r="E301" s="233"/>
      <c r="F301" s="479"/>
      <c r="G301" s="486"/>
      <c r="H301" s="486"/>
    </row>
    <row r="302" spans="1:8" ht="15.6" hidden="1" customHeight="1" x14ac:dyDescent="0.2">
      <c r="A302" s="476" t="s">
        <v>1011</v>
      </c>
      <c r="B302" s="477"/>
      <c r="C302" s="233"/>
      <c r="D302" s="233"/>
      <c r="E302" s="233"/>
      <c r="F302" s="481"/>
      <c r="G302" s="486"/>
      <c r="H302" s="486"/>
    </row>
    <row r="303" spans="1:8" ht="15" hidden="1" customHeight="1" x14ac:dyDescent="0.2">
      <c r="A303" s="476" t="s">
        <v>1012</v>
      </c>
      <c r="B303" s="477"/>
      <c r="C303" s="233"/>
      <c r="D303" s="233"/>
      <c r="E303" s="233"/>
      <c r="F303" s="481"/>
      <c r="G303" s="486"/>
      <c r="H303" s="486"/>
    </row>
    <row r="304" spans="1:8" ht="33.6" hidden="1" customHeight="1" x14ac:dyDescent="0.2">
      <c r="A304" s="476" t="s">
        <v>1013</v>
      </c>
      <c r="B304" s="477"/>
      <c r="C304" s="233"/>
      <c r="D304" s="233"/>
      <c r="E304" s="233"/>
      <c r="F304" s="481"/>
      <c r="G304" s="486"/>
      <c r="H304" s="486"/>
    </row>
    <row r="305" spans="1:8" ht="15" hidden="1" customHeight="1" x14ac:dyDescent="0.2">
      <c r="A305" s="476" t="s">
        <v>1014</v>
      </c>
      <c r="B305" s="477"/>
      <c r="C305" s="233"/>
      <c r="D305" s="233"/>
      <c r="E305" s="233"/>
      <c r="F305" s="481"/>
      <c r="G305" s="486"/>
      <c r="H305" s="486"/>
    </row>
    <row r="306" spans="1:8" ht="34.15" hidden="1" customHeight="1" x14ac:dyDescent="0.2">
      <c r="A306" s="476" t="s">
        <v>1015</v>
      </c>
      <c r="B306" s="477"/>
      <c r="C306" s="233"/>
      <c r="D306" s="233"/>
      <c r="E306" s="233"/>
      <c r="F306" s="481"/>
      <c r="G306" s="486"/>
      <c r="H306" s="486"/>
    </row>
    <row r="307" spans="1:8" ht="15.75" hidden="1" x14ac:dyDescent="0.2">
      <c r="A307" s="478" t="s">
        <v>14</v>
      </c>
      <c r="B307" s="478"/>
      <c r="C307" s="234"/>
      <c r="D307" s="234"/>
      <c r="E307" s="234"/>
      <c r="F307" s="479" t="s">
        <v>186</v>
      </c>
      <c r="G307" s="480"/>
      <c r="H307" s="480"/>
    </row>
    <row r="308" spans="1:8" ht="18" hidden="1" customHeight="1" x14ac:dyDescent="0.2">
      <c r="A308" s="476" t="s">
        <v>1010</v>
      </c>
      <c r="B308" s="477"/>
      <c r="C308" s="234"/>
      <c r="D308" s="234"/>
      <c r="E308" s="234"/>
      <c r="F308" s="479"/>
      <c r="G308" s="480"/>
      <c r="H308" s="480"/>
    </row>
    <row r="309" spans="1:8" ht="19.899999999999999" hidden="1" customHeight="1" x14ac:dyDescent="0.2">
      <c r="A309" s="476" t="s">
        <v>1011</v>
      </c>
      <c r="B309" s="477"/>
      <c r="C309" s="234"/>
      <c r="D309" s="234"/>
      <c r="E309" s="234"/>
      <c r="F309" s="479"/>
      <c r="G309" s="480"/>
      <c r="H309" s="480"/>
    </row>
    <row r="310" spans="1:8" ht="15" hidden="1" customHeight="1" x14ac:dyDescent="0.2">
      <c r="A310" s="476" t="s">
        <v>1012</v>
      </c>
      <c r="B310" s="477"/>
      <c r="C310" s="234"/>
      <c r="D310" s="234"/>
      <c r="E310" s="234"/>
      <c r="F310" s="481"/>
      <c r="G310" s="480"/>
      <c r="H310" s="480"/>
    </row>
    <row r="311" spans="1:8" ht="34.9" hidden="1" customHeight="1" x14ac:dyDescent="0.2">
      <c r="A311" s="476" t="s">
        <v>1013</v>
      </c>
      <c r="B311" s="477"/>
      <c r="C311" s="234"/>
      <c r="D311" s="234"/>
      <c r="E311" s="234"/>
      <c r="F311" s="481"/>
      <c r="G311" s="480"/>
      <c r="H311" s="480"/>
    </row>
    <row r="312" spans="1:8" ht="16.149999999999999" hidden="1" customHeight="1" x14ac:dyDescent="0.2">
      <c r="A312" s="476" t="s">
        <v>1014</v>
      </c>
      <c r="B312" s="477"/>
      <c r="C312" s="234"/>
      <c r="D312" s="234"/>
      <c r="E312" s="234"/>
      <c r="F312" s="481"/>
      <c r="G312" s="480"/>
      <c r="H312" s="480"/>
    </row>
    <row r="313" spans="1:8" ht="31.9" hidden="1" customHeight="1" x14ac:dyDescent="0.2">
      <c r="A313" s="476" t="s">
        <v>1015</v>
      </c>
      <c r="B313" s="477"/>
      <c r="C313" s="234"/>
      <c r="D313" s="234"/>
      <c r="E313" s="234"/>
      <c r="F313" s="481"/>
      <c r="G313" s="480"/>
      <c r="H313" s="480"/>
    </row>
    <row r="314" spans="1:8" ht="15.75" hidden="1" x14ac:dyDescent="0.2">
      <c r="A314" s="478" t="s">
        <v>14</v>
      </c>
      <c r="B314" s="478"/>
      <c r="C314" s="234"/>
      <c r="D314" s="234"/>
      <c r="E314" s="234"/>
      <c r="F314" s="479" t="s">
        <v>183</v>
      </c>
      <c r="G314" s="480"/>
      <c r="H314" s="480"/>
    </row>
    <row r="315" spans="1:8" ht="15" hidden="1" customHeight="1" x14ac:dyDescent="0.2">
      <c r="A315" s="476" t="s">
        <v>1010</v>
      </c>
      <c r="B315" s="477"/>
      <c r="C315" s="234"/>
      <c r="D315" s="234"/>
      <c r="E315" s="234"/>
      <c r="F315" s="481"/>
      <c r="G315" s="480"/>
      <c r="H315" s="480"/>
    </row>
    <row r="316" spans="1:8" ht="14.45" hidden="1" customHeight="1" x14ac:dyDescent="0.2">
      <c r="A316" s="476" t="s">
        <v>1011</v>
      </c>
      <c r="B316" s="477"/>
      <c r="C316" s="234"/>
      <c r="D316" s="234"/>
      <c r="E316" s="234"/>
      <c r="F316" s="481"/>
      <c r="G316" s="480"/>
      <c r="H316" s="480"/>
    </row>
    <row r="317" spans="1:8" ht="16.899999999999999" hidden="1" customHeight="1" x14ac:dyDescent="0.2">
      <c r="A317" s="476" t="s">
        <v>1012</v>
      </c>
      <c r="B317" s="477"/>
      <c r="C317" s="234"/>
      <c r="D317" s="234"/>
      <c r="E317" s="234"/>
      <c r="F317" s="481"/>
      <c r="G317" s="480"/>
      <c r="H317" s="480"/>
    </row>
    <row r="318" spans="1:8" ht="37.15" hidden="1" customHeight="1" x14ac:dyDescent="0.2">
      <c r="A318" s="476" t="s">
        <v>1013</v>
      </c>
      <c r="B318" s="477"/>
      <c r="C318" s="234"/>
      <c r="D318" s="234"/>
      <c r="E318" s="234"/>
      <c r="F318" s="481"/>
      <c r="G318" s="480"/>
      <c r="H318" s="480"/>
    </row>
    <row r="319" spans="1:8" ht="20.45" hidden="1" customHeight="1" x14ac:dyDescent="0.2">
      <c r="A319" s="476" t="s">
        <v>1014</v>
      </c>
      <c r="B319" s="477"/>
      <c r="C319" s="234"/>
      <c r="D319" s="234"/>
      <c r="E319" s="234"/>
      <c r="F319" s="481"/>
      <c r="G319" s="480"/>
      <c r="H319" s="480"/>
    </row>
    <row r="320" spans="1:8" ht="37.15" hidden="1" customHeight="1" x14ac:dyDescent="0.2">
      <c r="A320" s="476" t="s">
        <v>1015</v>
      </c>
      <c r="B320" s="477"/>
      <c r="C320" s="234"/>
      <c r="D320" s="234"/>
      <c r="E320" s="234"/>
      <c r="F320" s="481"/>
      <c r="G320" s="480"/>
      <c r="H320" s="480"/>
    </row>
    <row r="321" spans="1:8" ht="15.75" hidden="1" x14ac:dyDescent="0.2">
      <c r="A321" s="478" t="s">
        <v>14</v>
      </c>
      <c r="B321" s="478"/>
      <c r="C321" s="234"/>
      <c r="D321" s="234"/>
      <c r="E321" s="234"/>
      <c r="F321" s="479" t="s">
        <v>75</v>
      </c>
      <c r="G321" s="480"/>
      <c r="H321" s="480"/>
    </row>
    <row r="322" spans="1:8" ht="17.45" hidden="1" customHeight="1" x14ac:dyDescent="0.2">
      <c r="A322" s="476" t="s">
        <v>1010</v>
      </c>
      <c r="B322" s="477"/>
      <c r="C322" s="234"/>
      <c r="D322" s="234"/>
      <c r="E322" s="234"/>
      <c r="F322" s="481"/>
      <c r="G322" s="480"/>
      <c r="H322" s="480"/>
    </row>
    <row r="323" spans="1:8" ht="19.149999999999999" hidden="1" customHeight="1" x14ac:dyDescent="0.2">
      <c r="A323" s="476" t="s">
        <v>1011</v>
      </c>
      <c r="B323" s="477"/>
      <c r="C323" s="234"/>
      <c r="D323" s="234"/>
      <c r="E323" s="234"/>
      <c r="F323" s="481"/>
      <c r="G323" s="480"/>
      <c r="H323" s="480"/>
    </row>
    <row r="324" spans="1:8" ht="18.600000000000001" hidden="1" customHeight="1" x14ac:dyDescent="0.2">
      <c r="A324" s="476" t="s">
        <v>1012</v>
      </c>
      <c r="B324" s="477"/>
      <c r="C324" s="234"/>
      <c r="D324" s="234"/>
      <c r="E324" s="234"/>
      <c r="F324" s="481"/>
      <c r="G324" s="480"/>
      <c r="H324" s="480"/>
    </row>
    <row r="325" spans="1:8" ht="30.6" hidden="1" customHeight="1" x14ac:dyDescent="0.2">
      <c r="A325" s="476" t="s">
        <v>1013</v>
      </c>
      <c r="B325" s="477"/>
      <c r="C325" s="234"/>
      <c r="D325" s="234"/>
      <c r="E325" s="234"/>
      <c r="F325" s="481"/>
      <c r="G325" s="480"/>
      <c r="H325" s="480"/>
    </row>
    <row r="326" spans="1:8" ht="22.9" hidden="1" customHeight="1" x14ac:dyDescent="0.2">
      <c r="A326" s="476" t="s">
        <v>1014</v>
      </c>
      <c r="B326" s="477"/>
      <c r="C326" s="234"/>
      <c r="D326" s="234"/>
      <c r="E326" s="234"/>
      <c r="F326" s="481"/>
      <c r="G326" s="480"/>
      <c r="H326" s="480"/>
    </row>
    <row r="327" spans="1:8" ht="30.6" hidden="1" customHeight="1" x14ac:dyDescent="0.2">
      <c r="A327" s="476" t="s">
        <v>1015</v>
      </c>
      <c r="B327" s="477"/>
      <c r="C327" s="234"/>
      <c r="D327" s="234"/>
      <c r="E327" s="234"/>
      <c r="F327" s="481"/>
      <c r="G327" s="480"/>
      <c r="H327" s="480"/>
    </row>
    <row r="328" spans="1:8" ht="15.75" hidden="1" x14ac:dyDescent="0.2">
      <c r="A328" s="478" t="s">
        <v>14</v>
      </c>
      <c r="B328" s="478"/>
      <c r="C328" s="234"/>
      <c r="D328" s="234"/>
      <c r="E328" s="234"/>
      <c r="F328" s="479" t="s">
        <v>191</v>
      </c>
      <c r="G328" s="480"/>
      <c r="H328" s="480"/>
    </row>
    <row r="329" spans="1:8" ht="22.15" hidden="1" customHeight="1" x14ac:dyDescent="0.2">
      <c r="A329" s="476" t="s">
        <v>1010</v>
      </c>
      <c r="B329" s="477"/>
      <c r="C329" s="234"/>
      <c r="D329" s="234"/>
      <c r="E329" s="234"/>
      <c r="F329" s="481"/>
      <c r="G329" s="480"/>
      <c r="H329" s="480"/>
    </row>
    <row r="330" spans="1:8" ht="17.45" hidden="1" customHeight="1" x14ac:dyDescent="0.2">
      <c r="A330" s="476" t="s">
        <v>1011</v>
      </c>
      <c r="B330" s="477"/>
      <c r="C330" s="234"/>
      <c r="D330" s="234"/>
      <c r="E330" s="234"/>
      <c r="F330" s="481"/>
      <c r="G330" s="480"/>
      <c r="H330" s="480"/>
    </row>
    <row r="331" spans="1:8" ht="23.45" hidden="1" customHeight="1" x14ac:dyDescent="0.2">
      <c r="A331" s="476" t="s">
        <v>1012</v>
      </c>
      <c r="B331" s="477"/>
      <c r="C331" s="234"/>
      <c r="D331" s="234"/>
      <c r="E331" s="234"/>
      <c r="F331" s="481"/>
      <c r="G331" s="480"/>
      <c r="H331" s="480"/>
    </row>
    <row r="332" spans="1:8" ht="28.9" hidden="1" customHeight="1" x14ac:dyDescent="0.2">
      <c r="A332" s="476" t="s">
        <v>1013</v>
      </c>
      <c r="B332" s="477"/>
      <c r="C332" s="234"/>
      <c r="D332" s="234"/>
      <c r="E332" s="234"/>
      <c r="F332" s="481"/>
      <c r="G332" s="480"/>
      <c r="H332" s="480"/>
    </row>
    <row r="333" spans="1:8" ht="24.6" hidden="1" customHeight="1" x14ac:dyDescent="0.2">
      <c r="A333" s="476" t="s">
        <v>1014</v>
      </c>
      <c r="B333" s="477"/>
      <c r="C333" s="234"/>
      <c r="D333" s="234"/>
      <c r="E333" s="234"/>
      <c r="F333" s="481"/>
      <c r="G333" s="480"/>
      <c r="H333" s="480"/>
    </row>
    <row r="334" spans="1:8" ht="28.9" hidden="1" customHeight="1" x14ac:dyDescent="0.2">
      <c r="A334" s="476" t="s">
        <v>1015</v>
      </c>
      <c r="B334" s="477"/>
      <c r="C334" s="234"/>
      <c r="D334" s="234"/>
      <c r="E334" s="234"/>
      <c r="F334" s="481"/>
      <c r="G334" s="480"/>
      <c r="H334" s="480"/>
    </row>
    <row r="335" spans="1:8" ht="15.75" hidden="1" x14ac:dyDescent="0.2">
      <c r="A335" s="478" t="s">
        <v>14</v>
      </c>
      <c r="B335" s="478"/>
      <c r="C335" s="234"/>
      <c r="D335" s="234"/>
      <c r="E335" s="234"/>
      <c r="F335" s="479" t="s">
        <v>1030</v>
      </c>
      <c r="G335" s="480"/>
      <c r="H335" s="480"/>
    </row>
    <row r="336" spans="1:8" ht="22.9" hidden="1" customHeight="1" x14ac:dyDescent="0.2">
      <c r="A336" s="476" t="s">
        <v>1010</v>
      </c>
      <c r="B336" s="477"/>
      <c r="C336" s="234"/>
      <c r="D336" s="234"/>
      <c r="E336" s="234"/>
      <c r="F336" s="481"/>
      <c r="G336" s="480"/>
      <c r="H336" s="480"/>
    </row>
    <row r="337" spans="1:8" ht="18.600000000000001" hidden="1" customHeight="1" x14ac:dyDescent="0.2">
      <c r="A337" s="476" t="s">
        <v>1011</v>
      </c>
      <c r="B337" s="477"/>
      <c r="C337" s="234"/>
      <c r="D337" s="234"/>
      <c r="E337" s="234"/>
      <c r="F337" s="481"/>
      <c r="G337" s="480"/>
      <c r="H337" s="480"/>
    </row>
    <row r="338" spans="1:8" ht="21.6" hidden="1" customHeight="1" x14ac:dyDescent="0.2">
      <c r="A338" s="476" t="s">
        <v>1012</v>
      </c>
      <c r="B338" s="477"/>
      <c r="C338" s="234"/>
      <c r="D338" s="234"/>
      <c r="E338" s="234"/>
      <c r="F338" s="481"/>
      <c r="G338" s="480"/>
      <c r="H338" s="480"/>
    </row>
    <row r="339" spans="1:8" ht="34.9" hidden="1" customHeight="1" x14ac:dyDescent="0.2">
      <c r="A339" s="476" t="s">
        <v>1013</v>
      </c>
      <c r="B339" s="477"/>
      <c r="C339" s="234"/>
      <c r="D339" s="234"/>
      <c r="E339" s="234"/>
      <c r="F339" s="481"/>
      <c r="G339" s="480"/>
      <c r="H339" s="480"/>
    </row>
    <row r="340" spans="1:8" ht="26.45" hidden="1" customHeight="1" x14ac:dyDescent="0.2">
      <c r="A340" s="476" t="s">
        <v>1014</v>
      </c>
      <c r="B340" s="477"/>
      <c r="C340" s="234"/>
      <c r="D340" s="234"/>
      <c r="E340" s="234"/>
      <c r="F340" s="481"/>
      <c r="G340" s="480"/>
      <c r="H340" s="480"/>
    </row>
    <row r="341" spans="1:8" ht="34.9" hidden="1" customHeight="1" x14ac:dyDescent="0.2">
      <c r="A341" s="476" t="s">
        <v>1015</v>
      </c>
      <c r="B341" s="477"/>
      <c r="C341" s="234"/>
      <c r="D341" s="234"/>
      <c r="E341" s="234"/>
      <c r="F341" s="481"/>
      <c r="G341" s="480"/>
      <c r="H341" s="480"/>
    </row>
    <row r="342" spans="1:8" ht="18" hidden="1" customHeight="1" x14ac:dyDescent="0.2">
      <c r="A342" s="478" t="s">
        <v>14</v>
      </c>
      <c r="B342" s="478"/>
      <c r="C342" s="234"/>
      <c r="D342" s="234"/>
      <c r="E342" s="234"/>
      <c r="F342" s="479" t="s">
        <v>74</v>
      </c>
      <c r="G342" s="480"/>
      <c r="H342" s="480"/>
    </row>
    <row r="343" spans="1:8" ht="19.149999999999999" hidden="1" customHeight="1" x14ac:dyDescent="0.2">
      <c r="A343" s="476" t="s">
        <v>1010</v>
      </c>
      <c r="B343" s="477"/>
      <c r="C343" s="234"/>
      <c r="D343" s="234"/>
      <c r="E343" s="234"/>
      <c r="F343" s="481"/>
      <c r="G343" s="480"/>
      <c r="H343" s="480"/>
    </row>
    <row r="344" spans="1:8" ht="20.45" hidden="1" customHeight="1" x14ac:dyDescent="0.2">
      <c r="A344" s="476" t="s">
        <v>1011</v>
      </c>
      <c r="B344" s="477"/>
      <c r="C344" s="234"/>
      <c r="D344" s="234"/>
      <c r="E344" s="234"/>
      <c r="F344" s="481"/>
      <c r="G344" s="480"/>
      <c r="H344" s="480"/>
    </row>
    <row r="345" spans="1:8" ht="21" hidden="1" customHeight="1" x14ac:dyDescent="0.2">
      <c r="A345" s="476" t="s">
        <v>1012</v>
      </c>
      <c r="B345" s="477"/>
      <c r="C345" s="234"/>
      <c r="D345" s="234"/>
      <c r="E345" s="234"/>
      <c r="F345" s="481"/>
      <c r="G345" s="480"/>
      <c r="H345" s="480"/>
    </row>
    <row r="346" spans="1:8" ht="32.450000000000003" hidden="1" customHeight="1" x14ac:dyDescent="0.2">
      <c r="A346" s="476" t="s">
        <v>1013</v>
      </c>
      <c r="B346" s="477"/>
      <c r="C346" s="234"/>
      <c r="D346" s="234"/>
      <c r="E346" s="234"/>
      <c r="F346" s="481"/>
      <c r="G346" s="480"/>
      <c r="H346" s="480"/>
    </row>
    <row r="347" spans="1:8" ht="21.6" hidden="1" customHeight="1" x14ac:dyDescent="0.2">
      <c r="A347" s="476" t="s">
        <v>1014</v>
      </c>
      <c r="B347" s="477"/>
      <c r="C347" s="234"/>
      <c r="D347" s="234"/>
      <c r="E347" s="234"/>
      <c r="F347" s="481"/>
      <c r="G347" s="480"/>
      <c r="H347" s="480"/>
    </row>
    <row r="348" spans="1:8" ht="32.450000000000003" hidden="1" customHeight="1" x14ac:dyDescent="0.2">
      <c r="A348" s="476" t="s">
        <v>1015</v>
      </c>
      <c r="B348" s="477"/>
      <c r="C348" s="234"/>
      <c r="D348" s="234"/>
      <c r="E348" s="234"/>
      <c r="F348" s="481"/>
      <c r="G348" s="480"/>
      <c r="H348" s="480"/>
    </row>
    <row r="349" spans="1:8" ht="15.75" hidden="1" x14ac:dyDescent="0.2">
      <c r="A349" s="478" t="s">
        <v>14</v>
      </c>
      <c r="B349" s="478"/>
      <c r="C349" s="234"/>
      <c r="D349" s="234"/>
      <c r="E349" s="234"/>
      <c r="F349" s="479" t="s">
        <v>78</v>
      </c>
      <c r="G349" s="480"/>
      <c r="H349" s="480"/>
    </row>
    <row r="350" spans="1:8" ht="18.600000000000001" hidden="1" customHeight="1" x14ac:dyDescent="0.2">
      <c r="A350" s="476" t="s">
        <v>1010</v>
      </c>
      <c r="B350" s="477"/>
      <c r="C350" s="234"/>
      <c r="D350" s="234"/>
      <c r="E350" s="234"/>
      <c r="F350" s="479"/>
      <c r="G350" s="480"/>
      <c r="H350" s="480"/>
    </row>
    <row r="351" spans="1:8" ht="25.9" hidden="1" customHeight="1" x14ac:dyDescent="0.2">
      <c r="A351" s="476" t="s">
        <v>1011</v>
      </c>
      <c r="B351" s="477"/>
      <c r="C351" s="234"/>
      <c r="D351" s="234"/>
      <c r="E351" s="234"/>
      <c r="F351" s="481"/>
      <c r="G351" s="480"/>
      <c r="H351" s="480"/>
    </row>
    <row r="352" spans="1:8" ht="25.9" hidden="1" customHeight="1" x14ac:dyDescent="0.2">
      <c r="A352" s="476" t="s">
        <v>1012</v>
      </c>
      <c r="B352" s="477"/>
      <c r="C352" s="234"/>
      <c r="D352" s="234"/>
      <c r="E352" s="234"/>
      <c r="F352" s="481"/>
      <c r="G352" s="480"/>
      <c r="H352" s="480"/>
    </row>
    <row r="353" spans="1:8" ht="34.15" hidden="1" customHeight="1" x14ac:dyDescent="0.2">
      <c r="A353" s="476" t="s">
        <v>1013</v>
      </c>
      <c r="B353" s="477"/>
      <c r="C353" s="234"/>
      <c r="D353" s="234"/>
      <c r="E353" s="234"/>
      <c r="F353" s="481"/>
      <c r="G353" s="480"/>
      <c r="H353" s="480"/>
    </row>
    <row r="354" spans="1:8" ht="34.15" hidden="1" customHeight="1" x14ac:dyDescent="0.2">
      <c r="A354" s="476" t="s">
        <v>1014</v>
      </c>
      <c r="B354" s="477"/>
      <c r="C354" s="234"/>
      <c r="D354" s="234"/>
      <c r="E354" s="234"/>
      <c r="F354" s="481"/>
      <c r="G354" s="480"/>
      <c r="H354" s="480"/>
    </row>
    <row r="355" spans="1:8" ht="25.9" hidden="1" customHeight="1" x14ac:dyDescent="0.2">
      <c r="A355" s="476" t="s">
        <v>1015</v>
      </c>
      <c r="B355" s="477"/>
      <c r="C355" s="234"/>
      <c r="D355" s="234"/>
      <c r="E355" s="234"/>
      <c r="F355" s="481"/>
      <c r="G355" s="480"/>
      <c r="H355" s="480"/>
    </row>
    <row r="356" spans="1:8" ht="15.75" hidden="1" x14ac:dyDescent="0.2">
      <c r="A356" s="478" t="s">
        <v>14</v>
      </c>
      <c r="B356" s="478"/>
      <c r="C356" s="234"/>
      <c r="D356" s="234"/>
      <c r="E356" s="234"/>
      <c r="F356" s="479" t="s">
        <v>1031</v>
      </c>
      <c r="G356" s="480"/>
      <c r="H356" s="480"/>
    </row>
    <row r="357" spans="1:8" ht="25.15" hidden="1" customHeight="1" x14ac:dyDescent="0.2">
      <c r="A357" s="476" t="s">
        <v>1010</v>
      </c>
      <c r="B357" s="477"/>
      <c r="C357" s="234"/>
      <c r="D357" s="234"/>
      <c r="E357" s="234"/>
      <c r="F357" s="479"/>
      <c r="G357" s="480"/>
      <c r="H357" s="480"/>
    </row>
    <row r="358" spans="1:8" ht="25.15" hidden="1" customHeight="1" x14ac:dyDescent="0.2">
      <c r="A358" s="476" t="s">
        <v>1011</v>
      </c>
      <c r="B358" s="477"/>
      <c r="C358" s="234"/>
      <c r="D358" s="234"/>
      <c r="E358" s="234"/>
      <c r="F358" s="481"/>
      <c r="G358" s="480"/>
      <c r="H358" s="480"/>
    </row>
    <row r="359" spans="1:8" ht="25.15" hidden="1" customHeight="1" x14ac:dyDescent="0.2">
      <c r="A359" s="476" t="s">
        <v>1012</v>
      </c>
      <c r="B359" s="477"/>
      <c r="C359" s="234"/>
      <c r="D359" s="234"/>
      <c r="E359" s="234"/>
      <c r="F359" s="481"/>
      <c r="G359" s="480"/>
      <c r="H359" s="480"/>
    </row>
    <row r="360" spans="1:8" ht="30" hidden="1" customHeight="1" x14ac:dyDescent="0.2">
      <c r="A360" s="476" t="s">
        <v>1013</v>
      </c>
      <c r="B360" s="477"/>
      <c r="C360" s="234"/>
      <c r="D360" s="234"/>
      <c r="E360" s="234"/>
      <c r="F360" s="481"/>
      <c r="G360" s="480"/>
      <c r="H360" s="480"/>
    </row>
    <row r="361" spans="1:8" ht="25.15" hidden="1" customHeight="1" x14ac:dyDescent="0.2">
      <c r="A361" s="476" t="s">
        <v>1014</v>
      </c>
      <c r="B361" s="477"/>
      <c r="C361" s="234"/>
      <c r="D361" s="234"/>
      <c r="E361" s="234"/>
      <c r="F361" s="481"/>
      <c r="G361" s="480"/>
      <c r="H361" s="480"/>
    </row>
    <row r="362" spans="1:8" ht="30.6" hidden="1" customHeight="1" x14ac:dyDescent="0.2">
      <c r="A362" s="476" t="s">
        <v>1015</v>
      </c>
      <c r="B362" s="477"/>
      <c r="C362" s="234"/>
      <c r="D362" s="234"/>
      <c r="E362" s="234"/>
      <c r="F362" s="481"/>
      <c r="G362" s="480"/>
      <c r="H362" s="480"/>
    </row>
    <row r="363" spans="1:8" ht="15.75" hidden="1" x14ac:dyDescent="0.2">
      <c r="A363" s="478" t="s">
        <v>14</v>
      </c>
      <c r="B363" s="478"/>
      <c r="C363" s="234"/>
      <c r="D363" s="234"/>
      <c r="E363" s="234"/>
      <c r="F363" s="479" t="s">
        <v>199</v>
      </c>
      <c r="G363" s="480"/>
      <c r="H363" s="480"/>
    </row>
    <row r="364" spans="1:8" ht="30.6" hidden="1" customHeight="1" x14ac:dyDescent="0.2">
      <c r="A364" s="476" t="s">
        <v>1010</v>
      </c>
      <c r="B364" s="477"/>
      <c r="C364" s="234"/>
      <c r="D364" s="234"/>
      <c r="E364" s="234"/>
      <c r="F364" s="481"/>
      <c r="G364" s="480"/>
      <c r="H364" s="480"/>
    </row>
    <row r="365" spans="1:8" ht="30.6" hidden="1" customHeight="1" x14ac:dyDescent="0.2">
      <c r="A365" s="476" t="s">
        <v>1011</v>
      </c>
      <c r="B365" s="477"/>
      <c r="C365" s="234"/>
      <c r="D365" s="234"/>
      <c r="E365" s="234"/>
      <c r="F365" s="481"/>
      <c r="G365" s="480"/>
      <c r="H365" s="480"/>
    </row>
    <row r="366" spans="1:8" ht="30.6" hidden="1" customHeight="1" x14ac:dyDescent="0.2">
      <c r="A366" s="476" t="s">
        <v>1012</v>
      </c>
      <c r="B366" s="477"/>
      <c r="C366" s="234"/>
      <c r="D366" s="234"/>
      <c r="E366" s="234"/>
      <c r="F366" s="481"/>
      <c r="G366" s="480"/>
      <c r="H366" s="480"/>
    </row>
    <row r="367" spans="1:8" ht="30.6" hidden="1" customHeight="1" x14ac:dyDescent="0.2">
      <c r="A367" s="476" t="s">
        <v>1013</v>
      </c>
      <c r="B367" s="477"/>
      <c r="C367" s="234"/>
      <c r="D367" s="234"/>
      <c r="E367" s="234"/>
      <c r="F367" s="481"/>
      <c r="G367" s="480"/>
      <c r="H367" s="480"/>
    </row>
    <row r="368" spans="1:8" ht="30.6" hidden="1" customHeight="1" x14ac:dyDescent="0.2">
      <c r="A368" s="476" t="s">
        <v>1014</v>
      </c>
      <c r="B368" s="477"/>
      <c r="C368" s="234"/>
      <c r="D368" s="234"/>
      <c r="E368" s="234"/>
      <c r="F368" s="481"/>
      <c r="G368" s="480"/>
      <c r="H368" s="480"/>
    </row>
    <row r="369" spans="1:8" ht="30.6" hidden="1" customHeight="1" x14ac:dyDescent="0.2">
      <c r="A369" s="476" t="s">
        <v>1015</v>
      </c>
      <c r="B369" s="477"/>
      <c r="C369" s="234"/>
      <c r="D369" s="234"/>
      <c r="E369" s="234"/>
      <c r="F369" s="481"/>
      <c r="G369" s="480"/>
      <c r="H369" s="480"/>
    </row>
    <row r="370" spans="1:8" s="246" customFormat="1" x14ac:dyDescent="0.2">
      <c r="A370" s="453">
        <v>4</v>
      </c>
      <c r="B370" s="454" t="s">
        <v>1064</v>
      </c>
      <c r="C370" s="267" t="s">
        <v>1009</v>
      </c>
      <c r="D370" s="243"/>
      <c r="E370" s="259">
        <f>E372</f>
        <v>160192.99726999999</v>
      </c>
      <c r="F370" s="259">
        <f t="shared" ref="F370:H370" si="21">F372</f>
        <v>160193</v>
      </c>
      <c r="G370" s="259">
        <f t="shared" si="21"/>
        <v>156968.02001000001</v>
      </c>
      <c r="H370" s="259">
        <f t="shared" si="21"/>
        <v>156968.02001000001</v>
      </c>
    </row>
    <row r="371" spans="1:8" s="246" customFormat="1" x14ac:dyDescent="0.2">
      <c r="A371" s="453"/>
      <c r="B371" s="454"/>
      <c r="C371" s="267" t="s">
        <v>1010</v>
      </c>
      <c r="D371" s="247"/>
      <c r="E371" s="259">
        <f>E377+E383+E389+E395</f>
        <v>0</v>
      </c>
      <c r="F371" s="259">
        <f t="shared" ref="F371:H371" si="22">F377+F383+F389+F395</f>
        <v>0</v>
      </c>
      <c r="G371" s="259">
        <f t="shared" si="22"/>
        <v>0</v>
      </c>
      <c r="H371" s="259">
        <f t="shared" si="22"/>
        <v>0</v>
      </c>
    </row>
    <row r="372" spans="1:8" s="246" customFormat="1" x14ac:dyDescent="0.2">
      <c r="A372" s="453"/>
      <c r="B372" s="454"/>
      <c r="C372" s="267" t="s">
        <v>1011</v>
      </c>
      <c r="D372" s="248"/>
      <c r="E372" s="259">
        <f t="shared" ref="E372:H372" si="23">E378+E384+E390+E396</f>
        <v>160192.99726999999</v>
      </c>
      <c r="F372" s="259">
        <f t="shared" si="23"/>
        <v>160193</v>
      </c>
      <c r="G372" s="259">
        <f t="shared" si="23"/>
        <v>156968.02001000001</v>
      </c>
      <c r="H372" s="259">
        <f t="shared" si="23"/>
        <v>156968.02001000001</v>
      </c>
    </row>
    <row r="373" spans="1:8" s="246" customFormat="1" x14ac:dyDescent="0.2">
      <c r="A373" s="453"/>
      <c r="B373" s="454"/>
      <c r="C373" s="267" t="s">
        <v>1012</v>
      </c>
      <c r="D373" s="247"/>
      <c r="E373" s="259">
        <v>0</v>
      </c>
      <c r="F373" s="259">
        <v>0</v>
      </c>
      <c r="G373" s="259">
        <f t="shared" ref="G373:H373" si="24">G379+G385+G391+G397</f>
        <v>0</v>
      </c>
      <c r="H373" s="259">
        <f t="shared" si="24"/>
        <v>0</v>
      </c>
    </row>
    <row r="374" spans="1:8" s="246" customFormat="1" x14ac:dyDescent="0.2">
      <c r="A374" s="453"/>
      <c r="B374" s="454"/>
      <c r="C374" s="267" t="s">
        <v>1014</v>
      </c>
      <c r="D374" s="247"/>
      <c r="E374" s="259">
        <f t="shared" ref="E374:H374" si="25">E380+E386+E392+E398</f>
        <v>0</v>
      </c>
      <c r="F374" s="259">
        <f t="shared" si="25"/>
        <v>0</v>
      </c>
      <c r="G374" s="259">
        <f t="shared" si="25"/>
        <v>0</v>
      </c>
      <c r="H374" s="259">
        <f t="shared" si="25"/>
        <v>0</v>
      </c>
    </row>
    <row r="375" spans="1:8" s="246" customFormat="1" x14ac:dyDescent="0.2">
      <c r="A375" s="453"/>
      <c r="B375" s="454"/>
      <c r="C375" s="267" t="s">
        <v>1045</v>
      </c>
      <c r="D375" s="247"/>
      <c r="E375" s="259">
        <f t="shared" ref="E375:H375" si="26">E381+E387+E393+E399</f>
        <v>0</v>
      </c>
      <c r="F375" s="259">
        <f t="shared" si="26"/>
        <v>0</v>
      </c>
      <c r="G375" s="259">
        <f t="shared" si="26"/>
        <v>0</v>
      </c>
      <c r="H375" s="259">
        <f t="shared" si="26"/>
        <v>0</v>
      </c>
    </row>
    <row r="376" spans="1:8" s="246" customFormat="1" x14ac:dyDescent="0.2">
      <c r="A376" s="462" t="s">
        <v>1065</v>
      </c>
      <c r="B376" s="452" t="s">
        <v>453</v>
      </c>
      <c r="C376" s="267" t="s">
        <v>1009</v>
      </c>
      <c r="D376" s="243"/>
      <c r="E376" s="259">
        <f>E377+E378+E379+E380+E381</f>
        <v>160192.99726999999</v>
      </c>
      <c r="F376" s="259">
        <f t="shared" ref="F376:H376" si="27">F377+F378+F379+F380+F381</f>
        <v>160193</v>
      </c>
      <c r="G376" s="259">
        <f t="shared" si="27"/>
        <v>156968.02001000001</v>
      </c>
      <c r="H376" s="259">
        <f t="shared" si="27"/>
        <v>156968.02001000001</v>
      </c>
    </row>
    <row r="377" spans="1:8" s="246" customFormat="1" x14ac:dyDescent="0.2">
      <c r="A377" s="407"/>
      <c r="B377" s="452"/>
      <c r="C377" s="267" t="s">
        <v>1010</v>
      </c>
      <c r="D377" s="247" t="s">
        <v>1066</v>
      </c>
      <c r="E377" s="259">
        <v>0</v>
      </c>
      <c r="F377" s="260">
        <v>0</v>
      </c>
      <c r="G377" s="260">
        <v>0</v>
      </c>
      <c r="H377" s="260">
        <v>0</v>
      </c>
    </row>
    <row r="378" spans="1:8" s="246" customFormat="1" x14ac:dyDescent="0.2">
      <c r="A378" s="407"/>
      <c r="B378" s="452"/>
      <c r="C378" s="267" t="s">
        <v>1011</v>
      </c>
      <c r="D378" s="248"/>
      <c r="E378" s="259">
        <v>160192.99726999999</v>
      </c>
      <c r="F378" s="270">
        <f>131721.5+28471.5</f>
        <v>160193</v>
      </c>
      <c r="G378" s="270">
        <f>129335.01+27633.01001</f>
        <v>156968.02001000001</v>
      </c>
      <c r="H378" s="270">
        <f>129335.01+27633.01001</f>
        <v>156968.02001000001</v>
      </c>
    </row>
    <row r="379" spans="1:8" s="246" customFormat="1" x14ac:dyDescent="0.2">
      <c r="A379" s="407"/>
      <c r="B379" s="452"/>
      <c r="C379" s="267" t="s">
        <v>1012</v>
      </c>
      <c r="D379" s="247"/>
      <c r="E379" s="259">
        <v>0</v>
      </c>
      <c r="F379" s="260">
        <v>0</v>
      </c>
      <c r="G379" s="260">
        <v>0</v>
      </c>
      <c r="H379" s="260">
        <v>0</v>
      </c>
    </row>
    <row r="380" spans="1:8" s="246" customFormat="1" x14ac:dyDescent="0.2">
      <c r="A380" s="407"/>
      <c r="B380" s="452"/>
      <c r="C380" s="267" t="s">
        <v>1014</v>
      </c>
      <c r="D380" s="247"/>
      <c r="E380" s="259">
        <v>0</v>
      </c>
      <c r="F380" s="260">
        <v>0</v>
      </c>
      <c r="G380" s="260">
        <v>0</v>
      </c>
      <c r="H380" s="260">
        <v>0</v>
      </c>
    </row>
    <row r="381" spans="1:8" s="246" customFormat="1" x14ac:dyDescent="0.2">
      <c r="A381" s="407"/>
      <c r="B381" s="452"/>
      <c r="C381" s="267" t="s">
        <v>1045</v>
      </c>
      <c r="D381" s="247"/>
      <c r="E381" s="259">
        <v>0</v>
      </c>
      <c r="F381" s="260">
        <v>0</v>
      </c>
      <c r="G381" s="260">
        <v>0</v>
      </c>
      <c r="H381" s="260">
        <v>0</v>
      </c>
    </row>
  </sheetData>
  <mergeCells count="183">
    <mergeCell ref="A370:A375"/>
    <mergeCell ref="B370:B375"/>
    <mergeCell ref="A376:A381"/>
    <mergeCell ref="B376:B381"/>
    <mergeCell ref="A363:B363"/>
    <mergeCell ref="F363:H369"/>
    <mergeCell ref="A364:B364"/>
    <mergeCell ref="A365:B365"/>
    <mergeCell ref="A366:B366"/>
    <mergeCell ref="A367:B367"/>
    <mergeCell ref="A368:B368"/>
    <mergeCell ref="A369:B369"/>
    <mergeCell ref="A356:B356"/>
    <mergeCell ref="F356:H362"/>
    <mergeCell ref="A357:B357"/>
    <mergeCell ref="A358:B358"/>
    <mergeCell ref="A359:B359"/>
    <mergeCell ref="A360:B360"/>
    <mergeCell ref="A361:B361"/>
    <mergeCell ref="A362:B362"/>
    <mergeCell ref="F349:H355"/>
    <mergeCell ref="A350:B350"/>
    <mergeCell ref="A351:B351"/>
    <mergeCell ref="A352:B352"/>
    <mergeCell ref="A353:B353"/>
    <mergeCell ref="A354:B354"/>
    <mergeCell ref="A355:B355"/>
    <mergeCell ref="A342:B342"/>
    <mergeCell ref="F342:H348"/>
    <mergeCell ref="A343:B343"/>
    <mergeCell ref="A344:B344"/>
    <mergeCell ref="A345:B345"/>
    <mergeCell ref="A346:B346"/>
    <mergeCell ref="A347:B347"/>
    <mergeCell ref="A348:B348"/>
    <mergeCell ref="A349:B349"/>
    <mergeCell ref="A335:B335"/>
    <mergeCell ref="F335:H341"/>
    <mergeCell ref="A336:B336"/>
    <mergeCell ref="A337:B337"/>
    <mergeCell ref="A338:B338"/>
    <mergeCell ref="A339:B339"/>
    <mergeCell ref="A340:B340"/>
    <mergeCell ref="A341:B341"/>
    <mergeCell ref="A328:B328"/>
    <mergeCell ref="F328:H334"/>
    <mergeCell ref="A329:B329"/>
    <mergeCell ref="A330:B330"/>
    <mergeCell ref="A331:B331"/>
    <mergeCell ref="A332:B332"/>
    <mergeCell ref="A333:B333"/>
    <mergeCell ref="A334:B334"/>
    <mergeCell ref="A321:B321"/>
    <mergeCell ref="F321:H327"/>
    <mergeCell ref="A322:B322"/>
    <mergeCell ref="A323:B323"/>
    <mergeCell ref="A324:B324"/>
    <mergeCell ref="A325:B325"/>
    <mergeCell ref="A326:B326"/>
    <mergeCell ref="A327:B327"/>
    <mergeCell ref="A314:B314"/>
    <mergeCell ref="F314:H320"/>
    <mergeCell ref="A315:B315"/>
    <mergeCell ref="A316:B316"/>
    <mergeCell ref="A317:B317"/>
    <mergeCell ref="A318:B318"/>
    <mergeCell ref="A319:B319"/>
    <mergeCell ref="A320:B320"/>
    <mergeCell ref="A307:B307"/>
    <mergeCell ref="F307:H313"/>
    <mergeCell ref="A308:B308"/>
    <mergeCell ref="A309:B309"/>
    <mergeCell ref="A310:B310"/>
    <mergeCell ref="A311:B311"/>
    <mergeCell ref="A312:B312"/>
    <mergeCell ref="A313:B313"/>
    <mergeCell ref="A299:B299"/>
    <mergeCell ref="F299:H299"/>
    <mergeCell ref="A300:B300"/>
    <mergeCell ref="F300:H306"/>
    <mergeCell ref="A301:B301"/>
    <mergeCell ref="A302:B302"/>
    <mergeCell ref="A303:B303"/>
    <mergeCell ref="A304:B304"/>
    <mergeCell ref="A305:B305"/>
    <mergeCell ref="A306:B306"/>
    <mergeCell ref="A291:B291"/>
    <mergeCell ref="F291:H297"/>
    <mergeCell ref="A292:B292"/>
    <mergeCell ref="A293:B293"/>
    <mergeCell ref="A294:B294"/>
    <mergeCell ref="A295:B295"/>
    <mergeCell ref="A296:B296"/>
    <mergeCell ref="A297:B297"/>
    <mergeCell ref="A269:A275"/>
    <mergeCell ref="B269:B275"/>
    <mergeCell ref="A276:A282"/>
    <mergeCell ref="B276:B282"/>
    <mergeCell ref="A283:A289"/>
    <mergeCell ref="B283:B289"/>
    <mergeCell ref="A248:A254"/>
    <mergeCell ref="B248:B254"/>
    <mergeCell ref="A255:A261"/>
    <mergeCell ref="B255:B261"/>
    <mergeCell ref="A262:A268"/>
    <mergeCell ref="B262:B268"/>
    <mergeCell ref="A227:A233"/>
    <mergeCell ref="B227:B233"/>
    <mergeCell ref="A234:A240"/>
    <mergeCell ref="B234:B240"/>
    <mergeCell ref="A241:A247"/>
    <mergeCell ref="B241:B247"/>
    <mergeCell ref="A206:A212"/>
    <mergeCell ref="B206:B212"/>
    <mergeCell ref="A213:A219"/>
    <mergeCell ref="B213:B219"/>
    <mergeCell ref="A220:A226"/>
    <mergeCell ref="B220:B226"/>
    <mergeCell ref="A185:A191"/>
    <mergeCell ref="B185:B191"/>
    <mergeCell ref="A192:A198"/>
    <mergeCell ref="B192:B198"/>
    <mergeCell ref="A199:A205"/>
    <mergeCell ref="B199:B205"/>
    <mergeCell ref="A164:A170"/>
    <mergeCell ref="B164:B170"/>
    <mergeCell ref="A171:A177"/>
    <mergeCell ref="B171:B177"/>
    <mergeCell ref="A178:A184"/>
    <mergeCell ref="B178:B184"/>
    <mergeCell ref="A143:A149"/>
    <mergeCell ref="B143:B149"/>
    <mergeCell ref="A150:A156"/>
    <mergeCell ref="B150:B156"/>
    <mergeCell ref="A157:A163"/>
    <mergeCell ref="B157:B163"/>
    <mergeCell ref="A122:A128"/>
    <mergeCell ref="B122:B128"/>
    <mergeCell ref="A129:A135"/>
    <mergeCell ref="B129:B135"/>
    <mergeCell ref="A136:A142"/>
    <mergeCell ref="B136:B142"/>
    <mergeCell ref="A101:A107"/>
    <mergeCell ref="B101:B107"/>
    <mergeCell ref="A108:A114"/>
    <mergeCell ref="B108:B114"/>
    <mergeCell ref="A115:A121"/>
    <mergeCell ref="B115:B121"/>
    <mergeCell ref="A2:H2"/>
    <mergeCell ref="A4:A5"/>
    <mergeCell ref="B4:B5"/>
    <mergeCell ref="C4:C5"/>
    <mergeCell ref="E4:H4"/>
    <mergeCell ref="A73:A79"/>
    <mergeCell ref="B73:B79"/>
    <mergeCell ref="A43:A48"/>
    <mergeCell ref="B43:B48"/>
    <mergeCell ref="A49:A54"/>
    <mergeCell ref="A13:A18"/>
    <mergeCell ref="B13:B18"/>
    <mergeCell ref="A19:A24"/>
    <mergeCell ref="B19:B24"/>
    <mergeCell ref="A25:A30"/>
    <mergeCell ref="B25:B30"/>
    <mergeCell ref="A31:A36"/>
    <mergeCell ref="B31:B36"/>
    <mergeCell ref="B49:B54"/>
    <mergeCell ref="A55:A60"/>
    <mergeCell ref="B55:B60"/>
    <mergeCell ref="A61:A66"/>
    <mergeCell ref="B61:B66"/>
    <mergeCell ref="A67:A72"/>
    <mergeCell ref="A37:A42"/>
    <mergeCell ref="B37:B42"/>
    <mergeCell ref="A7:A12"/>
    <mergeCell ref="B7:B12"/>
    <mergeCell ref="A80:A86"/>
    <mergeCell ref="B80:B86"/>
    <mergeCell ref="A87:A93"/>
    <mergeCell ref="B87:B93"/>
    <mergeCell ref="A94:A100"/>
    <mergeCell ref="B94:B100"/>
    <mergeCell ref="B67:B72"/>
  </mergeCells>
  <pageMargins left="0.7" right="0.7" top="0.75" bottom="0.75" header="0.3" footer="0.3"/>
  <pageSetup paperSize="9" scale="6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G8" sqref="G8"/>
    </sheetView>
  </sheetViews>
  <sheetFormatPr defaultRowHeight="12.75" x14ac:dyDescent="0.2"/>
  <cols>
    <col min="1" max="1" width="4.85546875" style="78" customWidth="1"/>
    <col min="2" max="2" width="47.7109375" style="78" customWidth="1"/>
    <col min="3" max="3" width="6.7109375" style="78" customWidth="1"/>
    <col min="4" max="4" width="14.85546875" style="78" hidden="1" customWidth="1"/>
    <col min="5" max="5" width="6.28515625" style="78" customWidth="1"/>
    <col min="6" max="6" width="6" style="78" customWidth="1"/>
    <col min="7" max="7" width="15.140625" style="236" customWidth="1"/>
    <col min="8" max="256" width="9.140625" style="78"/>
    <col min="257" max="257" width="4.85546875" style="78" customWidth="1"/>
    <col min="258" max="258" width="47.7109375" style="78" customWidth="1"/>
    <col min="259" max="259" width="6.7109375" style="78" customWidth="1"/>
    <col min="260" max="260" width="0" style="78" hidden="1" customWidth="1"/>
    <col min="261" max="261" width="6.28515625" style="78" customWidth="1"/>
    <col min="262" max="262" width="6" style="78" customWidth="1"/>
    <col min="263" max="263" width="15.140625" style="78" customWidth="1"/>
    <col min="264" max="512" width="9.140625" style="78"/>
    <col min="513" max="513" width="4.85546875" style="78" customWidth="1"/>
    <col min="514" max="514" width="47.7109375" style="78" customWidth="1"/>
    <col min="515" max="515" width="6.7109375" style="78" customWidth="1"/>
    <col min="516" max="516" width="0" style="78" hidden="1" customWidth="1"/>
    <col min="517" max="517" width="6.28515625" style="78" customWidth="1"/>
    <col min="518" max="518" width="6" style="78" customWidth="1"/>
    <col min="519" max="519" width="15.140625" style="78" customWidth="1"/>
    <col min="520" max="768" width="9.140625" style="78"/>
    <col min="769" max="769" width="4.85546875" style="78" customWidth="1"/>
    <col min="770" max="770" width="47.7109375" style="78" customWidth="1"/>
    <col min="771" max="771" width="6.7109375" style="78" customWidth="1"/>
    <col min="772" max="772" width="0" style="78" hidden="1" customWidth="1"/>
    <col min="773" max="773" width="6.28515625" style="78" customWidth="1"/>
    <col min="774" max="774" width="6" style="78" customWidth="1"/>
    <col min="775" max="775" width="15.140625" style="78" customWidth="1"/>
    <col min="776" max="1024" width="9.140625" style="78"/>
    <col min="1025" max="1025" width="4.85546875" style="78" customWidth="1"/>
    <col min="1026" max="1026" width="47.7109375" style="78" customWidth="1"/>
    <col min="1027" max="1027" width="6.7109375" style="78" customWidth="1"/>
    <col min="1028" max="1028" width="0" style="78" hidden="1" customWidth="1"/>
    <col min="1029" max="1029" width="6.28515625" style="78" customWidth="1"/>
    <col min="1030" max="1030" width="6" style="78" customWidth="1"/>
    <col min="1031" max="1031" width="15.140625" style="78" customWidth="1"/>
    <col min="1032" max="1280" width="9.140625" style="78"/>
    <col min="1281" max="1281" width="4.85546875" style="78" customWidth="1"/>
    <col min="1282" max="1282" width="47.7109375" style="78" customWidth="1"/>
    <col min="1283" max="1283" width="6.7109375" style="78" customWidth="1"/>
    <col min="1284" max="1284" width="0" style="78" hidden="1" customWidth="1"/>
    <col min="1285" max="1285" width="6.28515625" style="78" customWidth="1"/>
    <col min="1286" max="1286" width="6" style="78" customWidth="1"/>
    <col min="1287" max="1287" width="15.140625" style="78" customWidth="1"/>
    <col min="1288" max="1536" width="9.140625" style="78"/>
    <col min="1537" max="1537" width="4.85546875" style="78" customWidth="1"/>
    <col min="1538" max="1538" width="47.7109375" style="78" customWidth="1"/>
    <col min="1539" max="1539" width="6.7109375" style="78" customWidth="1"/>
    <col min="1540" max="1540" width="0" style="78" hidden="1" customWidth="1"/>
    <col min="1541" max="1541" width="6.28515625" style="78" customWidth="1"/>
    <col min="1542" max="1542" width="6" style="78" customWidth="1"/>
    <col min="1543" max="1543" width="15.140625" style="78" customWidth="1"/>
    <col min="1544" max="1792" width="9.140625" style="78"/>
    <col min="1793" max="1793" width="4.85546875" style="78" customWidth="1"/>
    <col min="1794" max="1794" width="47.7109375" style="78" customWidth="1"/>
    <col min="1795" max="1795" width="6.7109375" style="78" customWidth="1"/>
    <col min="1796" max="1796" width="0" style="78" hidden="1" customWidth="1"/>
    <col min="1797" max="1797" width="6.28515625" style="78" customWidth="1"/>
    <col min="1798" max="1798" width="6" style="78" customWidth="1"/>
    <col min="1799" max="1799" width="15.140625" style="78" customWidth="1"/>
    <col min="1800" max="2048" width="9.140625" style="78"/>
    <col min="2049" max="2049" width="4.85546875" style="78" customWidth="1"/>
    <col min="2050" max="2050" width="47.7109375" style="78" customWidth="1"/>
    <col min="2051" max="2051" width="6.7109375" style="78" customWidth="1"/>
    <col min="2052" max="2052" width="0" style="78" hidden="1" customWidth="1"/>
    <col min="2053" max="2053" width="6.28515625" style="78" customWidth="1"/>
    <col min="2054" max="2054" width="6" style="78" customWidth="1"/>
    <col min="2055" max="2055" width="15.140625" style="78" customWidth="1"/>
    <col min="2056" max="2304" width="9.140625" style="78"/>
    <col min="2305" max="2305" width="4.85546875" style="78" customWidth="1"/>
    <col min="2306" max="2306" width="47.7109375" style="78" customWidth="1"/>
    <col min="2307" max="2307" width="6.7109375" style="78" customWidth="1"/>
    <col min="2308" max="2308" width="0" style="78" hidden="1" customWidth="1"/>
    <col min="2309" max="2309" width="6.28515625" style="78" customWidth="1"/>
    <col min="2310" max="2310" width="6" style="78" customWidth="1"/>
    <col min="2311" max="2311" width="15.140625" style="78" customWidth="1"/>
    <col min="2312" max="2560" width="9.140625" style="78"/>
    <col min="2561" max="2561" width="4.85546875" style="78" customWidth="1"/>
    <col min="2562" max="2562" width="47.7109375" style="78" customWidth="1"/>
    <col min="2563" max="2563" width="6.7109375" style="78" customWidth="1"/>
    <col min="2564" max="2564" width="0" style="78" hidden="1" customWidth="1"/>
    <col min="2565" max="2565" width="6.28515625" style="78" customWidth="1"/>
    <col min="2566" max="2566" width="6" style="78" customWidth="1"/>
    <col min="2567" max="2567" width="15.140625" style="78" customWidth="1"/>
    <col min="2568" max="2816" width="9.140625" style="78"/>
    <col min="2817" max="2817" width="4.85546875" style="78" customWidth="1"/>
    <col min="2818" max="2818" width="47.7109375" style="78" customWidth="1"/>
    <col min="2819" max="2819" width="6.7109375" style="78" customWidth="1"/>
    <col min="2820" max="2820" width="0" style="78" hidden="1" customWidth="1"/>
    <col min="2821" max="2821" width="6.28515625" style="78" customWidth="1"/>
    <col min="2822" max="2822" width="6" style="78" customWidth="1"/>
    <col min="2823" max="2823" width="15.140625" style="78" customWidth="1"/>
    <col min="2824" max="3072" width="9.140625" style="78"/>
    <col min="3073" max="3073" width="4.85546875" style="78" customWidth="1"/>
    <col min="3074" max="3074" width="47.7109375" style="78" customWidth="1"/>
    <col min="3075" max="3075" width="6.7109375" style="78" customWidth="1"/>
    <col min="3076" max="3076" width="0" style="78" hidden="1" customWidth="1"/>
    <col min="3077" max="3077" width="6.28515625" style="78" customWidth="1"/>
    <col min="3078" max="3078" width="6" style="78" customWidth="1"/>
    <col min="3079" max="3079" width="15.140625" style="78" customWidth="1"/>
    <col min="3080" max="3328" width="9.140625" style="78"/>
    <col min="3329" max="3329" width="4.85546875" style="78" customWidth="1"/>
    <col min="3330" max="3330" width="47.7109375" style="78" customWidth="1"/>
    <col min="3331" max="3331" width="6.7109375" style="78" customWidth="1"/>
    <col min="3332" max="3332" width="0" style="78" hidden="1" customWidth="1"/>
    <col min="3333" max="3333" width="6.28515625" style="78" customWidth="1"/>
    <col min="3334" max="3334" width="6" style="78" customWidth="1"/>
    <col min="3335" max="3335" width="15.140625" style="78" customWidth="1"/>
    <col min="3336" max="3584" width="9.140625" style="78"/>
    <col min="3585" max="3585" width="4.85546875" style="78" customWidth="1"/>
    <col min="3586" max="3586" width="47.7109375" style="78" customWidth="1"/>
    <col min="3587" max="3587" width="6.7109375" style="78" customWidth="1"/>
    <col min="3588" max="3588" width="0" style="78" hidden="1" customWidth="1"/>
    <col min="3589" max="3589" width="6.28515625" style="78" customWidth="1"/>
    <col min="3590" max="3590" width="6" style="78" customWidth="1"/>
    <col min="3591" max="3591" width="15.140625" style="78" customWidth="1"/>
    <col min="3592" max="3840" width="9.140625" style="78"/>
    <col min="3841" max="3841" width="4.85546875" style="78" customWidth="1"/>
    <col min="3842" max="3842" width="47.7109375" style="78" customWidth="1"/>
    <col min="3843" max="3843" width="6.7109375" style="78" customWidth="1"/>
    <col min="3844" max="3844" width="0" style="78" hidden="1" customWidth="1"/>
    <col min="3845" max="3845" width="6.28515625" style="78" customWidth="1"/>
    <col min="3846" max="3846" width="6" style="78" customWidth="1"/>
    <col min="3847" max="3847" width="15.140625" style="78" customWidth="1"/>
    <col min="3848" max="4096" width="9.140625" style="78"/>
    <col min="4097" max="4097" width="4.85546875" style="78" customWidth="1"/>
    <col min="4098" max="4098" width="47.7109375" style="78" customWidth="1"/>
    <col min="4099" max="4099" width="6.7109375" style="78" customWidth="1"/>
    <col min="4100" max="4100" width="0" style="78" hidden="1" customWidth="1"/>
    <col min="4101" max="4101" width="6.28515625" style="78" customWidth="1"/>
    <col min="4102" max="4102" width="6" style="78" customWidth="1"/>
    <col min="4103" max="4103" width="15.140625" style="78" customWidth="1"/>
    <col min="4104" max="4352" width="9.140625" style="78"/>
    <col min="4353" max="4353" width="4.85546875" style="78" customWidth="1"/>
    <col min="4354" max="4354" width="47.7109375" style="78" customWidth="1"/>
    <col min="4355" max="4355" width="6.7109375" style="78" customWidth="1"/>
    <col min="4356" max="4356" width="0" style="78" hidden="1" customWidth="1"/>
    <col min="4357" max="4357" width="6.28515625" style="78" customWidth="1"/>
    <col min="4358" max="4358" width="6" style="78" customWidth="1"/>
    <col min="4359" max="4359" width="15.140625" style="78" customWidth="1"/>
    <col min="4360" max="4608" width="9.140625" style="78"/>
    <col min="4609" max="4609" width="4.85546875" style="78" customWidth="1"/>
    <col min="4610" max="4610" width="47.7109375" style="78" customWidth="1"/>
    <col min="4611" max="4611" width="6.7109375" style="78" customWidth="1"/>
    <col min="4612" max="4612" width="0" style="78" hidden="1" customWidth="1"/>
    <col min="4613" max="4613" width="6.28515625" style="78" customWidth="1"/>
    <col min="4614" max="4614" width="6" style="78" customWidth="1"/>
    <col min="4615" max="4615" width="15.140625" style="78" customWidth="1"/>
    <col min="4616" max="4864" width="9.140625" style="78"/>
    <col min="4865" max="4865" width="4.85546875" style="78" customWidth="1"/>
    <col min="4866" max="4866" width="47.7109375" style="78" customWidth="1"/>
    <col min="4867" max="4867" width="6.7109375" style="78" customWidth="1"/>
    <col min="4868" max="4868" width="0" style="78" hidden="1" customWidth="1"/>
    <col min="4869" max="4869" width="6.28515625" style="78" customWidth="1"/>
    <col min="4870" max="4870" width="6" style="78" customWidth="1"/>
    <col min="4871" max="4871" width="15.140625" style="78" customWidth="1"/>
    <col min="4872" max="5120" width="9.140625" style="78"/>
    <col min="5121" max="5121" width="4.85546875" style="78" customWidth="1"/>
    <col min="5122" max="5122" width="47.7109375" style="78" customWidth="1"/>
    <col min="5123" max="5123" width="6.7109375" style="78" customWidth="1"/>
    <col min="5124" max="5124" width="0" style="78" hidden="1" customWidth="1"/>
    <col min="5125" max="5125" width="6.28515625" style="78" customWidth="1"/>
    <col min="5126" max="5126" width="6" style="78" customWidth="1"/>
    <col min="5127" max="5127" width="15.140625" style="78" customWidth="1"/>
    <col min="5128" max="5376" width="9.140625" style="78"/>
    <col min="5377" max="5377" width="4.85546875" style="78" customWidth="1"/>
    <col min="5378" max="5378" width="47.7109375" style="78" customWidth="1"/>
    <col min="5379" max="5379" width="6.7109375" style="78" customWidth="1"/>
    <col min="5380" max="5380" width="0" style="78" hidden="1" customWidth="1"/>
    <col min="5381" max="5381" width="6.28515625" style="78" customWidth="1"/>
    <col min="5382" max="5382" width="6" style="78" customWidth="1"/>
    <col min="5383" max="5383" width="15.140625" style="78" customWidth="1"/>
    <col min="5384" max="5632" width="9.140625" style="78"/>
    <col min="5633" max="5633" width="4.85546875" style="78" customWidth="1"/>
    <col min="5634" max="5634" width="47.7109375" style="78" customWidth="1"/>
    <col min="5635" max="5635" width="6.7109375" style="78" customWidth="1"/>
    <col min="5636" max="5636" width="0" style="78" hidden="1" customWidth="1"/>
    <col min="5637" max="5637" width="6.28515625" style="78" customWidth="1"/>
    <col min="5638" max="5638" width="6" style="78" customWidth="1"/>
    <col min="5639" max="5639" width="15.140625" style="78" customWidth="1"/>
    <col min="5640" max="5888" width="9.140625" style="78"/>
    <col min="5889" max="5889" width="4.85546875" style="78" customWidth="1"/>
    <col min="5890" max="5890" width="47.7109375" style="78" customWidth="1"/>
    <col min="5891" max="5891" width="6.7109375" style="78" customWidth="1"/>
    <col min="5892" max="5892" width="0" style="78" hidden="1" customWidth="1"/>
    <col min="5893" max="5893" width="6.28515625" style="78" customWidth="1"/>
    <col min="5894" max="5894" width="6" style="78" customWidth="1"/>
    <col min="5895" max="5895" width="15.140625" style="78" customWidth="1"/>
    <col min="5896" max="6144" width="9.140625" style="78"/>
    <col min="6145" max="6145" width="4.85546875" style="78" customWidth="1"/>
    <col min="6146" max="6146" width="47.7109375" style="78" customWidth="1"/>
    <col min="6147" max="6147" width="6.7109375" style="78" customWidth="1"/>
    <col min="6148" max="6148" width="0" style="78" hidden="1" customWidth="1"/>
    <col min="6149" max="6149" width="6.28515625" style="78" customWidth="1"/>
    <col min="6150" max="6150" width="6" style="78" customWidth="1"/>
    <col min="6151" max="6151" width="15.140625" style="78" customWidth="1"/>
    <col min="6152" max="6400" width="9.140625" style="78"/>
    <col min="6401" max="6401" width="4.85546875" style="78" customWidth="1"/>
    <col min="6402" max="6402" width="47.7109375" style="78" customWidth="1"/>
    <col min="6403" max="6403" width="6.7109375" style="78" customWidth="1"/>
    <col min="6404" max="6404" width="0" style="78" hidden="1" customWidth="1"/>
    <col min="6405" max="6405" width="6.28515625" style="78" customWidth="1"/>
    <col min="6406" max="6406" width="6" style="78" customWidth="1"/>
    <col min="6407" max="6407" width="15.140625" style="78" customWidth="1"/>
    <col min="6408" max="6656" width="9.140625" style="78"/>
    <col min="6657" max="6657" width="4.85546875" style="78" customWidth="1"/>
    <col min="6658" max="6658" width="47.7109375" style="78" customWidth="1"/>
    <col min="6659" max="6659" width="6.7109375" style="78" customWidth="1"/>
    <col min="6660" max="6660" width="0" style="78" hidden="1" customWidth="1"/>
    <col min="6661" max="6661" width="6.28515625" style="78" customWidth="1"/>
    <col min="6662" max="6662" width="6" style="78" customWidth="1"/>
    <col min="6663" max="6663" width="15.140625" style="78" customWidth="1"/>
    <col min="6664" max="6912" width="9.140625" style="78"/>
    <col min="6913" max="6913" width="4.85546875" style="78" customWidth="1"/>
    <col min="6914" max="6914" width="47.7109375" style="78" customWidth="1"/>
    <col min="6915" max="6915" width="6.7109375" style="78" customWidth="1"/>
    <col min="6916" max="6916" width="0" style="78" hidden="1" customWidth="1"/>
    <col min="6917" max="6917" width="6.28515625" style="78" customWidth="1"/>
    <col min="6918" max="6918" width="6" style="78" customWidth="1"/>
    <col min="6919" max="6919" width="15.140625" style="78" customWidth="1"/>
    <col min="6920" max="7168" width="9.140625" style="78"/>
    <col min="7169" max="7169" width="4.85546875" style="78" customWidth="1"/>
    <col min="7170" max="7170" width="47.7109375" style="78" customWidth="1"/>
    <col min="7171" max="7171" width="6.7109375" style="78" customWidth="1"/>
    <col min="7172" max="7172" width="0" style="78" hidden="1" customWidth="1"/>
    <col min="7173" max="7173" width="6.28515625" style="78" customWidth="1"/>
    <col min="7174" max="7174" width="6" style="78" customWidth="1"/>
    <col min="7175" max="7175" width="15.140625" style="78" customWidth="1"/>
    <col min="7176" max="7424" width="9.140625" style="78"/>
    <col min="7425" max="7425" width="4.85546875" style="78" customWidth="1"/>
    <col min="7426" max="7426" width="47.7109375" style="78" customWidth="1"/>
    <col min="7427" max="7427" width="6.7109375" style="78" customWidth="1"/>
    <col min="7428" max="7428" width="0" style="78" hidden="1" customWidth="1"/>
    <col min="7429" max="7429" width="6.28515625" style="78" customWidth="1"/>
    <col min="7430" max="7430" width="6" style="78" customWidth="1"/>
    <col min="7431" max="7431" width="15.140625" style="78" customWidth="1"/>
    <col min="7432" max="7680" width="9.140625" style="78"/>
    <col min="7681" max="7681" width="4.85546875" style="78" customWidth="1"/>
    <col min="7682" max="7682" width="47.7109375" style="78" customWidth="1"/>
    <col min="7683" max="7683" width="6.7109375" style="78" customWidth="1"/>
    <col min="7684" max="7684" width="0" style="78" hidden="1" customWidth="1"/>
    <col min="7685" max="7685" width="6.28515625" style="78" customWidth="1"/>
    <col min="7686" max="7686" width="6" style="78" customWidth="1"/>
    <col min="7687" max="7687" width="15.140625" style="78" customWidth="1"/>
    <col min="7688" max="7936" width="9.140625" style="78"/>
    <col min="7937" max="7937" width="4.85546875" style="78" customWidth="1"/>
    <col min="7938" max="7938" width="47.7109375" style="78" customWidth="1"/>
    <col min="7939" max="7939" width="6.7109375" style="78" customWidth="1"/>
    <col min="7940" max="7940" width="0" style="78" hidden="1" customWidth="1"/>
    <col min="7941" max="7941" width="6.28515625" style="78" customWidth="1"/>
    <col min="7942" max="7942" width="6" style="78" customWidth="1"/>
    <col min="7943" max="7943" width="15.140625" style="78" customWidth="1"/>
    <col min="7944" max="8192" width="9.140625" style="78"/>
    <col min="8193" max="8193" width="4.85546875" style="78" customWidth="1"/>
    <col min="8194" max="8194" width="47.7109375" style="78" customWidth="1"/>
    <col min="8195" max="8195" width="6.7109375" style="78" customWidth="1"/>
    <col min="8196" max="8196" width="0" style="78" hidden="1" customWidth="1"/>
    <col min="8197" max="8197" width="6.28515625" style="78" customWidth="1"/>
    <col min="8198" max="8198" width="6" style="78" customWidth="1"/>
    <col min="8199" max="8199" width="15.140625" style="78" customWidth="1"/>
    <col min="8200" max="8448" width="9.140625" style="78"/>
    <col min="8449" max="8449" width="4.85546875" style="78" customWidth="1"/>
    <col min="8450" max="8450" width="47.7109375" style="78" customWidth="1"/>
    <col min="8451" max="8451" width="6.7109375" style="78" customWidth="1"/>
    <col min="8452" max="8452" width="0" style="78" hidden="1" customWidth="1"/>
    <col min="8453" max="8453" width="6.28515625" style="78" customWidth="1"/>
    <col min="8454" max="8454" width="6" style="78" customWidth="1"/>
    <col min="8455" max="8455" width="15.140625" style="78" customWidth="1"/>
    <col min="8456" max="8704" width="9.140625" style="78"/>
    <col min="8705" max="8705" width="4.85546875" style="78" customWidth="1"/>
    <col min="8706" max="8706" width="47.7109375" style="78" customWidth="1"/>
    <col min="8707" max="8707" width="6.7109375" style="78" customWidth="1"/>
    <col min="8708" max="8708" width="0" style="78" hidden="1" customWidth="1"/>
    <col min="8709" max="8709" width="6.28515625" style="78" customWidth="1"/>
    <col min="8710" max="8710" width="6" style="78" customWidth="1"/>
    <col min="8711" max="8711" width="15.140625" style="78" customWidth="1"/>
    <col min="8712" max="8960" width="9.140625" style="78"/>
    <col min="8961" max="8961" width="4.85546875" style="78" customWidth="1"/>
    <col min="8962" max="8962" width="47.7109375" style="78" customWidth="1"/>
    <col min="8963" max="8963" width="6.7109375" style="78" customWidth="1"/>
    <col min="8964" max="8964" width="0" style="78" hidden="1" customWidth="1"/>
    <col min="8965" max="8965" width="6.28515625" style="78" customWidth="1"/>
    <col min="8966" max="8966" width="6" style="78" customWidth="1"/>
    <col min="8967" max="8967" width="15.140625" style="78" customWidth="1"/>
    <col min="8968" max="9216" width="9.140625" style="78"/>
    <col min="9217" max="9217" width="4.85546875" style="78" customWidth="1"/>
    <col min="9218" max="9218" width="47.7109375" style="78" customWidth="1"/>
    <col min="9219" max="9219" width="6.7109375" style="78" customWidth="1"/>
    <col min="9220" max="9220" width="0" style="78" hidden="1" customWidth="1"/>
    <col min="9221" max="9221" width="6.28515625" style="78" customWidth="1"/>
    <col min="9222" max="9222" width="6" style="78" customWidth="1"/>
    <col min="9223" max="9223" width="15.140625" style="78" customWidth="1"/>
    <col min="9224" max="9472" width="9.140625" style="78"/>
    <col min="9473" max="9473" width="4.85546875" style="78" customWidth="1"/>
    <col min="9474" max="9474" width="47.7109375" style="78" customWidth="1"/>
    <col min="9475" max="9475" width="6.7109375" style="78" customWidth="1"/>
    <col min="9476" max="9476" width="0" style="78" hidden="1" customWidth="1"/>
    <col min="9477" max="9477" width="6.28515625" style="78" customWidth="1"/>
    <col min="9478" max="9478" width="6" style="78" customWidth="1"/>
    <col min="9479" max="9479" width="15.140625" style="78" customWidth="1"/>
    <col min="9480" max="9728" width="9.140625" style="78"/>
    <col min="9729" max="9729" width="4.85546875" style="78" customWidth="1"/>
    <col min="9730" max="9730" width="47.7109375" style="78" customWidth="1"/>
    <col min="9731" max="9731" width="6.7109375" style="78" customWidth="1"/>
    <col min="9732" max="9732" width="0" style="78" hidden="1" customWidth="1"/>
    <col min="9733" max="9733" width="6.28515625" style="78" customWidth="1"/>
    <col min="9734" max="9734" width="6" style="78" customWidth="1"/>
    <col min="9735" max="9735" width="15.140625" style="78" customWidth="1"/>
    <col min="9736" max="9984" width="9.140625" style="78"/>
    <col min="9985" max="9985" width="4.85546875" style="78" customWidth="1"/>
    <col min="9986" max="9986" width="47.7109375" style="78" customWidth="1"/>
    <col min="9987" max="9987" width="6.7109375" style="78" customWidth="1"/>
    <col min="9988" max="9988" width="0" style="78" hidden="1" customWidth="1"/>
    <col min="9989" max="9989" width="6.28515625" style="78" customWidth="1"/>
    <col min="9990" max="9990" width="6" style="78" customWidth="1"/>
    <col min="9991" max="9991" width="15.140625" style="78" customWidth="1"/>
    <col min="9992" max="10240" width="9.140625" style="78"/>
    <col min="10241" max="10241" width="4.85546875" style="78" customWidth="1"/>
    <col min="10242" max="10242" width="47.7109375" style="78" customWidth="1"/>
    <col min="10243" max="10243" width="6.7109375" style="78" customWidth="1"/>
    <col min="10244" max="10244" width="0" style="78" hidden="1" customWidth="1"/>
    <col min="10245" max="10245" width="6.28515625" style="78" customWidth="1"/>
    <col min="10246" max="10246" width="6" style="78" customWidth="1"/>
    <col min="10247" max="10247" width="15.140625" style="78" customWidth="1"/>
    <col min="10248" max="10496" width="9.140625" style="78"/>
    <col min="10497" max="10497" width="4.85546875" style="78" customWidth="1"/>
    <col min="10498" max="10498" width="47.7109375" style="78" customWidth="1"/>
    <col min="10499" max="10499" width="6.7109375" style="78" customWidth="1"/>
    <col min="10500" max="10500" width="0" style="78" hidden="1" customWidth="1"/>
    <col min="10501" max="10501" width="6.28515625" style="78" customWidth="1"/>
    <col min="10502" max="10502" width="6" style="78" customWidth="1"/>
    <col min="10503" max="10503" width="15.140625" style="78" customWidth="1"/>
    <col min="10504" max="10752" width="9.140625" style="78"/>
    <col min="10753" max="10753" width="4.85546875" style="78" customWidth="1"/>
    <col min="10754" max="10754" width="47.7109375" style="78" customWidth="1"/>
    <col min="10755" max="10755" width="6.7109375" style="78" customWidth="1"/>
    <col min="10756" max="10756" width="0" style="78" hidden="1" customWidth="1"/>
    <col min="10757" max="10757" width="6.28515625" style="78" customWidth="1"/>
    <col min="10758" max="10758" width="6" style="78" customWidth="1"/>
    <col min="10759" max="10759" width="15.140625" style="78" customWidth="1"/>
    <col min="10760" max="11008" width="9.140625" style="78"/>
    <col min="11009" max="11009" width="4.85546875" style="78" customWidth="1"/>
    <col min="11010" max="11010" width="47.7109375" style="78" customWidth="1"/>
    <col min="11011" max="11011" width="6.7109375" style="78" customWidth="1"/>
    <col min="11012" max="11012" width="0" style="78" hidden="1" customWidth="1"/>
    <col min="11013" max="11013" width="6.28515625" style="78" customWidth="1"/>
    <col min="11014" max="11014" width="6" style="78" customWidth="1"/>
    <col min="11015" max="11015" width="15.140625" style="78" customWidth="1"/>
    <col min="11016" max="11264" width="9.140625" style="78"/>
    <col min="11265" max="11265" width="4.85546875" style="78" customWidth="1"/>
    <col min="11266" max="11266" width="47.7109375" style="78" customWidth="1"/>
    <col min="11267" max="11267" width="6.7109375" style="78" customWidth="1"/>
    <col min="11268" max="11268" width="0" style="78" hidden="1" customWidth="1"/>
    <col min="11269" max="11269" width="6.28515625" style="78" customWidth="1"/>
    <col min="11270" max="11270" width="6" style="78" customWidth="1"/>
    <col min="11271" max="11271" width="15.140625" style="78" customWidth="1"/>
    <col min="11272" max="11520" width="9.140625" style="78"/>
    <col min="11521" max="11521" width="4.85546875" style="78" customWidth="1"/>
    <col min="11522" max="11522" width="47.7109375" style="78" customWidth="1"/>
    <col min="11523" max="11523" width="6.7109375" style="78" customWidth="1"/>
    <col min="11524" max="11524" width="0" style="78" hidden="1" customWidth="1"/>
    <col min="11525" max="11525" width="6.28515625" style="78" customWidth="1"/>
    <col min="11526" max="11526" width="6" style="78" customWidth="1"/>
    <col min="11527" max="11527" width="15.140625" style="78" customWidth="1"/>
    <col min="11528" max="11776" width="9.140625" style="78"/>
    <col min="11777" max="11777" width="4.85546875" style="78" customWidth="1"/>
    <col min="11778" max="11778" width="47.7109375" style="78" customWidth="1"/>
    <col min="11779" max="11779" width="6.7109375" style="78" customWidth="1"/>
    <col min="11780" max="11780" width="0" style="78" hidden="1" customWidth="1"/>
    <col min="11781" max="11781" width="6.28515625" style="78" customWidth="1"/>
    <col min="11782" max="11782" width="6" style="78" customWidth="1"/>
    <col min="11783" max="11783" width="15.140625" style="78" customWidth="1"/>
    <col min="11784" max="12032" width="9.140625" style="78"/>
    <col min="12033" max="12033" width="4.85546875" style="78" customWidth="1"/>
    <col min="12034" max="12034" width="47.7109375" style="78" customWidth="1"/>
    <col min="12035" max="12035" width="6.7109375" style="78" customWidth="1"/>
    <col min="12036" max="12036" width="0" style="78" hidden="1" customWidth="1"/>
    <col min="12037" max="12037" width="6.28515625" style="78" customWidth="1"/>
    <col min="12038" max="12038" width="6" style="78" customWidth="1"/>
    <col min="12039" max="12039" width="15.140625" style="78" customWidth="1"/>
    <col min="12040" max="12288" width="9.140625" style="78"/>
    <col min="12289" max="12289" width="4.85546875" style="78" customWidth="1"/>
    <col min="12290" max="12290" width="47.7109375" style="78" customWidth="1"/>
    <col min="12291" max="12291" width="6.7109375" style="78" customWidth="1"/>
    <col min="12292" max="12292" width="0" style="78" hidden="1" customWidth="1"/>
    <col min="12293" max="12293" width="6.28515625" style="78" customWidth="1"/>
    <col min="12294" max="12294" width="6" style="78" customWidth="1"/>
    <col min="12295" max="12295" width="15.140625" style="78" customWidth="1"/>
    <col min="12296" max="12544" width="9.140625" style="78"/>
    <col min="12545" max="12545" width="4.85546875" style="78" customWidth="1"/>
    <col min="12546" max="12546" width="47.7109375" style="78" customWidth="1"/>
    <col min="12547" max="12547" width="6.7109375" style="78" customWidth="1"/>
    <col min="12548" max="12548" width="0" style="78" hidden="1" customWidth="1"/>
    <col min="12549" max="12549" width="6.28515625" style="78" customWidth="1"/>
    <col min="12550" max="12550" width="6" style="78" customWidth="1"/>
    <col min="12551" max="12551" width="15.140625" style="78" customWidth="1"/>
    <col min="12552" max="12800" width="9.140625" style="78"/>
    <col min="12801" max="12801" width="4.85546875" style="78" customWidth="1"/>
    <col min="12802" max="12802" width="47.7109375" style="78" customWidth="1"/>
    <col min="12803" max="12803" width="6.7109375" style="78" customWidth="1"/>
    <col min="12804" max="12804" width="0" style="78" hidden="1" customWidth="1"/>
    <col min="12805" max="12805" width="6.28515625" style="78" customWidth="1"/>
    <col min="12806" max="12806" width="6" style="78" customWidth="1"/>
    <col min="12807" max="12807" width="15.140625" style="78" customWidth="1"/>
    <col min="12808" max="13056" width="9.140625" style="78"/>
    <col min="13057" max="13057" width="4.85546875" style="78" customWidth="1"/>
    <col min="13058" max="13058" width="47.7109375" style="78" customWidth="1"/>
    <col min="13059" max="13059" width="6.7109375" style="78" customWidth="1"/>
    <col min="13060" max="13060" width="0" style="78" hidden="1" customWidth="1"/>
    <col min="13061" max="13061" width="6.28515625" style="78" customWidth="1"/>
    <col min="13062" max="13062" width="6" style="78" customWidth="1"/>
    <col min="13063" max="13063" width="15.140625" style="78" customWidth="1"/>
    <col min="13064" max="13312" width="9.140625" style="78"/>
    <col min="13313" max="13313" width="4.85546875" style="78" customWidth="1"/>
    <col min="13314" max="13314" width="47.7109375" style="78" customWidth="1"/>
    <col min="13315" max="13315" width="6.7109375" style="78" customWidth="1"/>
    <col min="13316" max="13316" width="0" style="78" hidden="1" customWidth="1"/>
    <col min="13317" max="13317" width="6.28515625" style="78" customWidth="1"/>
    <col min="13318" max="13318" width="6" style="78" customWidth="1"/>
    <col min="13319" max="13319" width="15.140625" style="78" customWidth="1"/>
    <col min="13320" max="13568" width="9.140625" style="78"/>
    <col min="13569" max="13569" width="4.85546875" style="78" customWidth="1"/>
    <col min="13570" max="13570" width="47.7109375" style="78" customWidth="1"/>
    <col min="13571" max="13571" width="6.7109375" style="78" customWidth="1"/>
    <col min="13572" max="13572" width="0" style="78" hidden="1" customWidth="1"/>
    <col min="13573" max="13573" width="6.28515625" style="78" customWidth="1"/>
    <col min="13574" max="13574" width="6" style="78" customWidth="1"/>
    <col min="13575" max="13575" width="15.140625" style="78" customWidth="1"/>
    <col min="13576" max="13824" width="9.140625" style="78"/>
    <col min="13825" max="13825" width="4.85546875" style="78" customWidth="1"/>
    <col min="13826" max="13826" width="47.7109375" style="78" customWidth="1"/>
    <col min="13827" max="13827" width="6.7109375" style="78" customWidth="1"/>
    <col min="13828" max="13828" width="0" style="78" hidden="1" customWidth="1"/>
    <col min="13829" max="13829" width="6.28515625" style="78" customWidth="1"/>
    <col min="13830" max="13830" width="6" style="78" customWidth="1"/>
    <col min="13831" max="13831" width="15.140625" style="78" customWidth="1"/>
    <col min="13832" max="14080" width="9.140625" style="78"/>
    <col min="14081" max="14081" width="4.85546875" style="78" customWidth="1"/>
    <col min="14082" max="14082" width="47.7109375" style="78" customWidth="1"/>
    <col min="14083" max="14083" width="6.7109375" style="78" customWidth="1"/>
    <col min="14084" max="14084" width="0" style="78" hidden="1" customWidth="1"/>
    <col min="14085" max="14085" width="6.28515625" style="78" customWidth="1"/>
    <col min="14086" max="14086" width="6" style="78" customWidth="1"/>
    <col min="14087" max="14087" width="15.140625" style="78" customWidth="1"/>
    <col min="14088" max="14336" width="9.140625" style="78"/>
    <col min="14337" max="14337" width="4.85546875" style="78" customWidth="1"/>
    <col min="14338" max="14338" width="47.7109375" style="78" customWidth="1"/>
    <col min="14339" max="14339" width="6.7109375" style="78" customWidth="1"/>
    <col min="14340" max="14340" width="0" style="78" hidden="1" customWidth="1"/>
    <col min="14341" max="14341" width="6.28515625" style="78" customWidth="1"/>
    <col min="14342" max="14342" width="6" style="78" customWidth="1"/>
    <col min="14343" max="14343" width="15.140625" style="78" customWidth="1"/>
    <col min="14344" max="14592" width="9.140625" style="78"/>
    <col min="14593" max="14593" width="4.85546875" style="78" customWidth="1"/>
    <col min="14594" max="14594" width="47.7109375" style="78" customWidth="1"/>
    <col min="14595" max="14595" width="6.7109375" style="78" customWidth="1"/>
    <col min="14596" max="14596" width="0" style="78" hidden="1" customWidth="1"/>
    <col min="14597" max="14597" width="6.28515625" style="78" customWidth="1"/>
    <col min="14598" max="14598" width="6" style="78" customWidth="1"/>
    <col min="14599" max="14599" width="15.140625" style="78" customWidth="1"/>
    <col min="14600" max="14848" width="9.140625" style="78"/>
    <col min="14849" max="14849" width="4.85546875" style="78" customWidth="1"/>
    <col min="14850" max="14850" width="47.7109375" style="78" customWidth="1"/>
    <col min="14851" max="14851" width="6.7109375" style="78" customWidth="1"/>
    <col min="14852" max="14852" width="0" style="78" hidden="1" customWidth="1"/>
    <col min="14853" max="14853" width="6.28515625" style="78" customWidth="1"/>
    <col min="14854" max="14854" width="6" style="78" customWidth="1"/>
    <col min="14855" max="14855" width="15.140625" style="78" customWidth="1"/>
    <col min="14856" max="15104" width="9.140625" style="78"/>
    <col min="15105" max="15105" width="4.85546875" style="78" customWidth="1"/>
    <col min="15106" max="15106" width="47.7109375" style="78" customWidth="1"/>
    <col min="15107" max="15107" width="6.7109375" style="78" customWidth="1"/>
    <col min="15108" max="15108" width="0" style="78" hidden="1" customWidth="1"/>
    <col min="15109" max="15109" width="6.28515625" style="78" customWidth="1"/>
    <col min="15110" max="15110" width="6" style="78" customWidth="1"/>
    <col min="15111" max="15111" width="15.140625" style="78" customWidth="1"/>
    <col min="15112" max="15360" width="9.140625" style="78"/>
    <col min="15361" max="15361" width="4.85546875" style="78" customWidth="1"/>
    <col min="15362" max="15362" width="47.7109375" style="78" customWidth="1"/>
    <col min="15363" max="15363" width="6.7109375" style="78" customWidth="1"/>
    <col min="15364" max="15364" width="0" style="78" hidden="1" customWidth="1"/>
    <col min="15365" max="15365" width="6.28515625" style="78" customWidth="1"/>
    <col min="15366" max="15366" width="6" style="78" customWidth="1"/>
    <col min="15367" max="15367" width="15.140625" style="78" customWidth="1"/>
    <col min="15368" max="15616" width="9.140625" style="78"/>
    <col min="15617" max="15617" width="4.85546875" style="78" customWidth="1"/>
    <col min="15618" max="15618" width="47.7109375" style="78" customWidth="1"/>
    <col min="15619" max="15619" width="6.7109375" style="78" customWidth="1"/>
    <col min="15620" max="15620" width="0" style="78" hidden="1" customWidth="1"/>
    <col min="15621" max="15621" width="6.28515625" style="78" customWidth="1"/>
    <col min="15622" max="15622" width="6" style="78" customWidth="1"/>
    <col min="15623" max="15623" width="15.140625" style="78" customWidth="1"/>
    <col min="15624" max="15872" width="9.140625" style="78"/>
    <col min="15873" max="15873" width="4.85546875" style="78" customWidth="1"/>
    <col min="15874" max="15874" width="47.7109375" style="78" customWidth="1"/>
    <col min="15875" max="15875" width="6.7109375" style="78" customWidth="1"/>
    <col min="15876" max="15876" width="0" style="78" hidden="1" customWidth="1"/>
    <col min="15877" max="15877" width="6.28515625" style="78" customWidth="1"/>
    <col min="15878" max="15878" width="6" style="78" customWidth="1"/>
    <col min="15879" max="15879" width="15.140625" style="78" customWidth="1"/>
    <col min="15880" max="16128" width="9.140625" style="78"/>
    <col min="16129" max="16129" width="4.85546875" style="78" customWidth="1"/>
    <col min="16130" max="16130" width="47.7109375" style="78" customWidth="1"/>
    <col min="16131" max="16131" width="6.7109375" style="78" customWidth="1"/>
    <col min="16132" max="16132" width="0" style="78" hidden="1" customWidth="1"/>
    <col min="16133" max="16133" width="6.28515625" style="78" customWidth="1"/>
    <col min="16134" max="16134" width="6" style="78" customWidth="1"/>
    <col min="16135" max="16135" width="15.140625" style="78" customWidth="1"/>
    <col min="16136" max="16384" width="9.140625" style="78"/>
  </cols>
  <sheetData>
    <row r="1" spans="1:7" s="76" customFormat="1" ht="15" x14ac:dyDescent="0.25">
      <c r="G1" s="235"/>
    </row>
    <row r="3" spans="1:7" ht="15.75" x14ac:dyDescent="0.25">
      <c r="A3" s="397" t="s">
        <v>600</v>
      </c>
      <c r="B3" s="397"/>
      <c r="C3" s="397"/>
      <c r="D3" s="397"/>
      <c r="E3" s="397"/>
      <c r="F3" s="397"/>
      <c r="G3" s="397"/>
    </row>
    <row r="5" spans="1:7" s="79" customFormat="1" ht="15" x14ac:dyDescent="0.2">
      <c r="A5" s="398" t="s">
        <v>601</v>
      </c>
      <c r="B5" s="398" t="s">
        <v>602</v>
      </c>
      <c r="C5" s="398" t="s">
        <v>603</v>
      </c>
      <c r="D5" s="392" t="s">
        <v>604</v>
      </c>
      <c r="E5" s="393"/>
      <c r="F5" s="394"/>
      <c r="G5" s="490" t="s">
        <v>1032</v>
      </c>
    </row>
    <row r="6" spans="1:7" s="79" customFormat="1" ht="15" x14ac:dyDescent="0.2">
      <c r="A6" s="399"/>
      <c r="B6" s="399"/>
      <c r="C6" s="399"/>
      <c r="D6" s="398" t="s">
        <v>606</v>
      </c>
      <c r="E6" s="401" t="s">
        <v>607</v>
      </c>
      <c r="F6" s="402"/>
      <c r="G6" s="491"/>
    </row>
    <row r="7" spans="1:7" s="79" customFormat="1" ht="15" x14ac:dyDescent="0.2">
      <c r="A7" s="400"/>
      <c r="B7" s="400"/>
      <c r="C7" s="400"/>
      <c r="D7" s="400"/>
      <c r="E7" s="80" t="s">
        <v>608</v>
      </c>
      <c r="F7" s="80" t="s">
        <v>609</v>
      </c>
      <c r="G7" s="492"/>
    </row>
    <row r="8" spans="1:7" s="76" customFormat="1" ht="15" x14ac:dyDescent="0.25">
      <c r="A8" s="150">
        <v>1</v>
      </c>
      <c r="B8" s="150">
        <v>2</v>
      </c>
      <c r="C8" s="150">
        <v>3</v>
      </c>
      <c r="D8" s="150">
        <v>4</v>
      </c>
      <c r="E8" s="150">
        <v>5</v>
      </c>
      <c r="F8" s="150">
        <v>6</v>
      </c>
      <c r="G8" s="237">
        <v>7</v>
      </c>
    </row>
    <row r="9" spans="1:7" s="76" customFormat="1" ht="31.5" customHeight="1" x14ac:dyDescent="0.25">
      <c r="A9" s="150">
        <v>1</v>
      </c>
      <c r="B9" s="395" t="s">
        <v>636</v>
      </c>
      <c r="C9" s="396"/>
      <c r="D9" s="396"/>
      <c r="E9" s="396"/>
      <c r="F9" s="396"/>
      <c r="G9" s="396"/>
    </row>
    <row r="10" spans="1:7" s="76" customFormat="1" ht="45" x14ac:dyDescent="0.25">
      <c r="A10" s="97" t="s">
        <v>637</v>
      </c>
      <c r="B10" s="149" t="s">
        <v>638</v>
      </c>
      <c r="C10" s="150" t="s">
        <v>613</v>
      </c>
      <c r="D10" s="150">
        <v>52</v>
      </c>
      <c r="E10" s="150">
        <v>54</v>
      </c>
      <c r="F10" s="150">
        <v>75</v>
      </c>
      <c r="G10" s="238">
        <f>F10/E10</f>
        <v>1.3888888888888888</v>
      </c>
    </row>
    <row r="11" spans="1:7" s="76" customFormat="1" ht="45" x14ac:dyDescent="0.25">
      <c r="A11" s="97" t="s">
        <v>639</v>
      </c>
      <c r="B11" s="149" t="s">
        <v>640</v>
      </c>
      <c r="C11" s="150" t="s">
        <v>613</v>
      </c>
      <c r="D11" s="150">
        <v>52</v>
      </c>
      <c r="E11" s="150">
        <v>54</v>
      </c>
      <c r="F11" s="150">
        <v>70</v>
      </c>
      <c r="G11" s="238">
        <f>F11/E11</f>
        <v>1.2962962962962963</v>
      </c>
    </row>
    <row r="12" spans="1:7" s="76" customFormat="1" ht="120" x14ac:dyDescent="0.25">
      <c r="A12" s="97" t="s">
        <v>641</v>
      </c>
      <c r="B12" s="149" t="s">
        <v>642</v>
      </c>
      <c r="C12" s="150" t="s">
        <v>613</v>
      </c>
      <c r="D12" s="150">
        <v>78</v>
      </c>
      <c r="E12" s="150">
        <v>85</v>
      </c>
      <c r="F12" s="150">
        <v>100</v>
      </c>
      <c r="G12" s="238">
        <f>F12/E12</f>
        <v>1.1764705882352942</v>
      </c>
    </row>
    <row r="13" spans="1:7" s="76" customFormat="1" ht="105" x14ac:dyDescent="0.25">
      <c r="A13" s="97" t="s">
        <v>369</v>
      </c>
      <c r="B13" s="149" t="s">
        <v>643</v>
      </c>
      <c r="C13" s="150" t="s">
        <v>644</v>
      </c>
      <c r="D13" s="150">
        <v>9</v>
      </c>
      <c r="E13" s="150">
        <v>9.5</v>
      </c>
      <c r="F13" s="150">
        <v>15</v>
      </c>
      <c r="G13" s="238">
        <f>F13/E13</f>
        <v>1.5789473684210527</v>
      </c>
    </row>
    <row r="14" spans="1:7" s="79" customFormat="1" ht="15" x14ac:dyDescent="0.2">
      <c r="A14" s="82">
        <v>2</v>
      </c>
      <c r="B14" s="487" t="s">
        <v>610</v>
      </c>
      <c r="C14" s="487"/>
      <c r="D14" s="487"/>
      <c r="E14" s="487"/>
      <c r="F14" s="487"/>
      <c r="G14" s="487"/>
    </row>
    <row r="15" spans="1:7" s="79" customFormat="1" ht="45" x14ac:dyDescent="0.2">
      <c r="A15" s="120" t="s">
        <v>6</v>
      </c>
      <c r="B15" s="80" t="s">
        <v>646</v>
      </c>
      <c r="C15" s="80" t="s">
        <v>613</v>
      </c>
      <c r="D15" s="80">
        <v>60</v>
      </c>
      <c r="E15" s="80">
        <v>65</v>
      </c>
      <c r="F15" s="80">
        <v>68</v>
      </c>
      <c r="G15" s="238">
        <f>F15/E15</f>
        <v>1.0461538461538462</v>
      </c>
    </row>
    <row r="16" spans="1:7" s="79" customFormat="1" ht="45" x14ac:dyDescent="0.2">
      <c r="A16" s="85" t="s">
        <v>611</v>
      </c>
      <c r="B16" s="86" t="s">
        <v>612</v>
      </c>
      <c r="C16" s="87" t="s">
        <v>613</v>
      </c>
      <c r="D16" s="88">
        <v>12</v>
      </c>
      <c r="E16" s="88">
        <v>15</v>
      </c>
      <c r="F16" s="88">
        <v>15</v>
      </c>
      <c r="G16" s="238">
        <f>F16/E16</f>
        <v>1</v>
      </c>
    </row>
    <row r="17" spans="1:7" s="79" customFormat="1" ht="45" x14ac:dyDescent="0.2">
      <c r="A17" s="85" t="s">
        <v>614</v>
      </c>
      <c r="B17" s="86" t="s">
        <v>615</v>
      </c>
      <c r="C17" s="87" t="s">
        <v>616</v>
      </c>
      <c r="D17" s="88">
        <v>108</v>
      </c>
      <c r="E17" s="88">
        <v>110</v>
      </c>
      <c r="F17" s="88">
        <v>110</v>
      </c>
      <c r="G17" s="238">
        <f>F17/E17</f>
        <v>1</v>
      </c>
    </row>
    <row r="18" spans="1:7" s="89" customFormat="1" ht="30" x14ac:dyDescent="0.2">
      <c r="A18" s="85" t="s">
        <v>617</v>
      </c>
      <c r="B18" s="86" t="s">
        <v>618</v>
      </c>
      <c r="C18" s="87" t="s">
        <v>616</v>
      </c>
      <c r="D18" s="88">
        <v>9</v>
      </c>
      <c r="E18" s="88">
        <v>11</v>
      </c>
      <c r="F18" s="88">
        <v>10</v>
      </c>
      <c r="G18" s="238">
        <f>F18/E18</f>
        <v>0.90909090909090906</v>
      </c>
    </row>
    <row r="19" spans="1:7" x14ac:dyDescent="0.2">
      <c r="A19" s="117">
        <v>3</v>
      </c>
      <c r="B19" s="488" t="s">
        <v>1033</v>
      </c>
      <c r="C19" s="489"/>
      <c r="D19" s="489"/>
      <c r="E19" s="489"/>
      <c r="F19" s="489"/>
      <c r="G19" s="489"/>
    </row>
    <row r="20" spans="1:7" ht="38.25" x14ac:dyDescent="0.2">
      <c r="A20" s="117" t="s">
        <v>621</v>
      </c>
      <c r="B20" s="197" t="s">
        <v>1034</v>
      </c>
      <c r="C20" s="117" t="s">
        <v>631</v>
      </c>
      <c r="D20" s="239">
        <v>36.97</v>
      </c>
      <c r="E20" s="240">
        <v>40.1</v>
      </c>
      <c r="F20" s="117">
        <v>38.905999999999999</v>
      </c>
      <c r="G20" s="241">
        <f>F20/E20</f>
        <v>0.97022443890274312</v>
      </c>
    </row>
    <row r="21" spans="1:7" ht="51" x14ac:dyDescent="0.2">
      <c r="A21" s="117" t="s">
        <v>624</v>
      </c>
      <c r="B21" s="177" t="s">
        <v>1035</v>
      </c>
      <c r="C21" s="96" t="s">
        <v>626</v>
      </c>
      <c r="D21" s="96">
        <v>725</v>
      </c>
      <c r="E21" s="96">
        <v>800</v>
      </c>
      <c r="F21" s="96">
        <v>695</v>
      </c>
      <c r="G21" s="242">
        <f>E21/F21</f>
        <v>1.1510791366906474</v>
      </c>
    </row>
    <row r="22" spans="1:7" ht="51" x14ac:dyDescent="0.2">
      <c r="A22" s="117" t="s">
        <v>1036</v>
      </c>
      <c r="B22" s="177" t="s">
        <v>634</v>
      </c>
      <c r="C22" s="96" t="s">
        <v>635</v>
      </c>
      <c r="D22" s="96">
        <v>10.6</v>
      </c>
      <c r="E22" s="96">
        <v>10.3</v>
      </c>
      <c r="F22" s="96">
        <v>10.3</v>
      </c>
      <c r="G22" s="242">
        <f>E22/F22</f>
        <v>1</v>
      </c>
    </row>
    <row r="23" spans="1:7" ht="51" x14ac:dyDescent="0.2">
      <c r="A23" s="117" t="s">
        <v>1037</v>
      </c>
      <c r="B23" s="177" t="s">
        <v>1038</v>
      </c>
      <c r="C23" s="96" t="s">
        <v>635</v>
      </c>
      <c r="D23" s="96">
        <v>2.2999999999999998</v>
      </c>
      <c r="E23" s="96">
        <v>1.6</v>
      </c>
      <c r="F23" s="96">
        <v>1.71</v>
      </c>
      <c r="G23" s="242">
        <f>E23/F23</f>
        <v>0.9356725146198831</v>
      </c>
    </row>
    <row r="24" spans="1:7" ht="89.25" x14ac:dyDescent="0.2">
      <c r="A24" s="117" t="s">
        <v>1039</v>
      </c>
      <c r="B24" s="197" t="s">
        <v>1040</v>
      </c>
      <c r="C24" s="96" t="s">
        <v>623</v>
      </c>
      <c r="D24" s="96">
        <v>82</v>
      </c>
      <c r="E24" s="96">
        <v>81.599999999999994</v>
      </c>
      <c r="F24" s="96">
        <v>83</v>
      </c>
      <c r="G24" s="238">
        <f>F24/E24</f>
        <v>1.0171568627450982</v>
      </c>
    </row>
    <row r="26" spans="1:7" x14ac:dyDescent="0.2">
      <c r="B26" s="78" t="s">
        <v>1041</v>
      </c>
      <c r="G26" s="236">
        <f>SUM(G10:G13,G15,G16,G17,G18,G20,G21,G22,G23,G24)/13</f>
        <v>1.1130754500034352</v>
      </c>
    </row>
  </sheetData>
  <mergeCells count="11">
    <mergeCell ref="B9:G9"/>
    <mergeCell ref="B14:G14"/>
    <mergeCell ref="B19:G19"/>
    <mergeCell ref="A3:G3"/>
    <mergeCell ref="A5:A7"/>
    <mergeCell ref="B5:B7"/>
    <mergeCell ref="C5:C7"/>
    <mergeCell ref="D5:F5"/>
    <mergeCell ref="G5:G7"/>
    <mergeCell ref="D6:D7"/>
    <mergeCell ref="E6:F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100" workbookViewId="0">
      <selection activeCell="F23" sqref="F23"/>
    </sheetView>
  </sheetViews>
  <sheetFormatPr defaultColWidth="9.140625" defaultRowHeight="15" x14ac:dyDescent="0.25"/>
  <cols>
    <col min="1" max="1" width="22.85546875" style="2" customWidth="1"/>
    <col min="2" max="2" width="21.28515625" style="2" customWidth="1"/>
    <col min="3" max="3" width="25.42578125" style="2" customWidth="1"/>
    <col min="4" max="4" width="12" style="2" customWidth="1"/>
    <col min="5" max="5" width="11.28515625" style="2" customWidth="1"/>
    <col min="6" max="6" width="15.7109375" style="2" customWidth="1"/>
    <col min="7" max="7" width="13.28515625" style="2" customWidth="1"/>
    <col min="8" max="8" width="12.7109375" style="2" customWidth="1"/>
    <col min="9" max="9" width="16.7109375" style="2" customWidth="1"/>
    <col min="10" max="10" width="13.7109375" style="2" customWidth="1"/>
    <col min="11" max="11" width="12.28515625" style="2" customWidth="1"/>
    <col min="12" max="12" width="21.28515625" style="2" customWidth="1"/>
    <col min="13" max="16384" width="9.140625" style="2"/>
  </cols>
  <sheetData>
    <row r="1" spans="1:20" ht="27.75" customHeight="1" x14ac:dyDescent="0.25">
      <c r="A1" s="1"/>
      <c r="B1" s="1"/>
      <c r="C1" s="493"/>
      <c r="D1" s="493"/>
      <c r="E1" s="493"/>
      <c r="F1" s="493"/>
      <c r="G1" s="493"/>
      <c r="H1" s="493"/>
      <c r="I1" s="493"/>
      <c r="J1" s="493"/>
      <c r="K1" s="1"/>
      <c r="L1" s="4" t="s">
        <v>33</v>
      </c>
      <c r="M1" s="3"/>
      <c r="N1" s="3"/>
      <c r="O1" s="3"/>
      <c r="P1" s="3"/>
      <c r="Q1" s="3"/>
      <c r="R1" s="3"/>
      <c r="S1" s="3"/>
      <c r="T1" s="3"/>
    </row>
    <row r="2" spans="1:20" ht="32.25" customHeight="1" x14ac:dyDescent="0.25">
      <c r="A2" s="1"/>
      <c r="B2" s="494" t="s">
        <v>32</v>
      </c>
      <c r="C2" s="494"/>
      <c r="D2" s="494"/>
      <c r="E2" s="494"/>
      <c r="F2" s="494"/>
      <c r="G2" s="494"/>
      <c r="H2" s="494"/>
      <c r="I2" s="494"/>
      <c r="J2" s="494"/>
      <c r="K2" s="1"/>
      <c r="L2" s="1"/>
      <c r="M2" s="1"/>
      <c r="N2" s="1"/>
      <c r="O2" s="1"/>
      <c r="P2" s="1"/>
    </row>
    <row r="3" spans="1:20" x14ac:dyDescent="0.25">
      <c r="A3" s="1"/>
      <c r="B3" s="1"/>
      <c r="C3" s="1"/>
      <c r="D3" s="1"/>
      <c r="E3" s="1"/>
      <c r="F3" s="1"/>
      <c r="G3" s="1"/>
      <c r="H3" s="1"/>
      <c r="I3" s="1"/>
      <c r="J3" s="1"/>
      <c r="K3" s="1"/>
      <c r="M3" s="1"/>
      <c r="N3" s="1"/>
      <c r="O3" s="1"/>
      <c r="P3" s="1"/>
    </row>
    <row r="4" spans="1:20" x14ac:dyDescent="0.25">
      <c r="A4" s="1"/>
      <c r="B4" s="1"/>
      <c r="C4" s="1"/>
      <c r="D4" s="1"/>
      <c r="E4" s="1"/>
      <c r="F4" s="1"/>
      <c r="G4" s="1"/>
      <c r="H4" s="1"/>
      <c r="I4" s="1"/>
      <c r="J4" s="1"/>
      <c r="K4" s="1"/>
      <c r="L4" s="1"/>
      <c r="M4" s="1"/>
      <c r="N4" s="1"/>
      <c r="O4" s="1"/>
      <c r="P4" s="1"/>
    </row>
    <row r="5" spans="1:20" ht="90" x14ac:dyDescent="0.25">
      <c r="A5" s="17" t="s">
        <v>22</v>
      </c>
      <c r="B5" s="18" t="s">
        <v>29</v>
      </c>
      <c r="C5" s="18" t="s">
        <v>30</v>
      </c>
      <c r="D5" s="18" t="s">
        <v>26</v>
      </c>
      <c r="E5" s="18" t="s">
        <v>27</v>
      </c>
      <c r="F5" s="18" t="s">
        <v>28</v>
      </c>
      <c r="G5" s="18" t="s">
        <v>31</v>
      </c>
      <c r="H5" s="18" t="s">
        <v>34</v>
      </c>
      <c r="I5" s="18" t="s">
        <v>35</v>
      </c>
      <c r="J5" s="18" t="s">
        <v>20</v>
      </c>
      <c r="K5" s="18" t="s">
        <v>36</v>
      </c>
      <c r="L5" s="19" t="s">
        <v>37</v>
      </c>
      <c r="M5" s="1"/>
      <c r="N5" s="1"/>
      <c r="O5" s="1"/>
      <c r="P5" s="1"/>
    </row>
    <row r="6" spans="1:20" x14ac:dyDescent="0.25">
      <c r="A6" s="14" t="s">
        <v>0</v>
      </c>
      <c r="B6" s="15"/>
      <c r="C6" s="15"/>
      <c r="D6" s="15"/>
      <c r="E6" s="15"/>
      <c r="F6" s="15"/>
      <c r="G6" s="15"/>
      <c r="H6" s="15"/>
      <c r="I6" s="15"/>
      <c r="J6" s="15"/>
      <c r="K6" s="15"/>
      <c r="L6" s="16"/>
      <c r="M6" s="1"/>
      <c r="N6" s="1"/>
      <c r="O6" s="1"/>
      <c r="P6" s="1"/>
    </row>
    <row r="7" spans="1:20" x14ac:dyDescent="0.25">
      <c r="A7" s="5" t="s">
        <v>23</v>
      </c>
      <c r="B7" s="6"/>
      <c r="C7" s="6"/>
      <c r="D7" s="6"/>
      <c r="E7" s="6"/>
      <c r="F7" s="6"/>
      <c r="G7" s="6"/>
      <c r="H7" s="6"/>
      <c r="I7" s="6"/>
      <c r="J7" s="6"/>
      <c r="K7" s="6"/>
      <c r="L7" s="7"/>
      <c r="M7" s="1"/>
      <c r="N7" s="1"/>
      <c r="O7" s="1"/>
      <c r="P7" s="1"/>
    </row>
    <row r="8" spans="1:20" x14ac:dyDescent="0.25">
      <c r="A8" s="5" t="s">
        <v>24</v>
      </c>
      <c r="B8" s="6"/>
      <c r="C8" s="6"/>
      <c r="D8" s="6"/>
      <c r="E8" s="6"/>
      <c r="F8" s="6"/>
      <c r="G8" s="6"/>
      <c r="H8" s="6"/>
      <c r="I8" s="6"/>
      <c r="J8" s="6"/>
      <c r="K8" s="6"/>
      <c r="L8" s="7"/>
      <c r="M8" s="1"/>
      <c r="N8" s="1"/>
      <c r="O8" s="1"/>
      <c r="P8" s="1"/>
    </row>
    <row r="9" spans="1:20" x14ac:dyDescent="0.25">
      <c r="A9" s="5" t="s">
        <v>21</v>
      </c>
      <c r="B9" s="6"/>
      <c r="C9" s="6"/>
      <c r="D9" s="6"/>
      <c r="E9" s="6"/>
      <c r="F9" s="6"/>
      <c r="G9" s="6"/>
      <c r="H9" s="6"/>
      <c r="I9" s="6"/>
      <c r="J9" s="6"/>
      <c r="K9" s="6"/>
      <c r="L9" s="7"/>
      <c r="M9" s="1"/>
      <c r="N9" s="1"/>
      <c r="O9" s="1"/>
      <c r="P9" s="1"/>
    </row>
    <row r="10" spans="1:20" x14ac:dyDescent="0.25">
      <c r="A10" s="5" t="s">
        <v>5</v>
      </c>
      <c r="B10" s="6"/>
      <c r="C10" s="6"/>
      <c r="D10" s="6"/>
      <c r="E10" s="6"/>
      <c r="F10" s="6"/>
      <c r="G10" s="6"/>
      <c r="H10" s="6"/>
      <c r="I10" s="6"/>
      <c r="J10" s="6"/>
      <c r="K10" s="6"/>
      <c r="L10" s="7"/>
      <c r="M10" s="1"/>
      <c r="N10" s="1"/>
      <c r="O10" s="1"/>
      <c r="P10" s="1"/>
    </row>
    <row r="11" spans="1:20" x14ac:dyDescent="0.25">
      <c r="A11" s="5" t="s">
        <v>25</v>
      </c>
      <c r="B11" s="6"/>
      <c r="C11" s="6"/>
      <c r="D11" s="6"/>
      <c r="E11" s="6"/>
      <c r="F11" s="6"/>
      <c r="G11" s="6"/>
      <c r="H11" s="6"/>
      <c r="I11" s="6"/>
      <c r="J11" s="6"/>
      <c r="K11" s="6"/>
      <c r="L11" s="7"/>
      <c r="M11" s="1"/>
      <c r="N11" s="1"/>
      <c r="O11" s="1"/>
      <c r="P11" s="1"/>
    </row>
    <row r="12" spans="1:20" x14ac:dyDescent="0.25">
      <c r="A12" s="8"/>
      <c r="B12" s="9"/>
      <c r="C12" s="9"/>
      <c r="D12" s="9"/>
      <c r="E12" s="9"/>
      <c r="F12" s="9"/>
      <c r="G12" s="9"/>
      <c r="H12" s="9"/>
      <c r="I12" s="9"/>
      <c r="J12" s="9"/>
      <c r="K12" s="9"/>
      <c r="L12" s="10"/>
      <c r="M12" s="1"/>
      <c r="N12" s="1"/>
      <c r="O12" s="1"/>
      <c r="P12" s="1"/>
    </row>
    <row r="13" spans="1:20" x14ac:dyDescent="0.25">
      <c r="A13" s="11"/>
      <c r="B13" s="12"/>
      <c r="C13" s="12"/>
      <c r="D13" s="12"/>
      <c r="E13" s="12"/>
      <c r="F13" s="12"/>
      <c r="G13" s="12"/>
      <c r="H13" s="12"/>
      <c r="I13" s="12"/>
      <c r="J13" s="12"/>
      <c r="K13" s="12"/>
      <c r="L13" s="13"/>
      <c r="M13" s="1"/>
      <c r="N13" s="1"/>
      <c r="O13" s="1"/>
      <c r="P13" s="1"/>
    </row>
    <row r="14" spans="1:20" x14ac:dyDescent="0.25">
      <c r="A14" s="1"/>
      <c r="B14" s="1"/>
      <c r="C14" s="1"/>
      <c r="D14" s="1"/>
      <c r="E14" s="1"/>
      <c r="F14" s="1"/>
      <c r="G14" s="1"/>
      <c r="H14" s="1"/>
      <c r="I14" s="1"/>
      <c r="J14" s="1"/>
      <c r="K14" s="1"/>
      <c r="L14" s="1"/>
      <c r="M14" s="1"/>
      <c r="N14" s="1"/>
      <c r="O14" s="1"/>
      <c r="P14" s="1"/>
    </row>
    <row r="15" spans="1:20" x14ac:dyDescent="0.25">
      <c r="A15" s="1"/>
      <c r="B15" s="1"/>
      <c r="C15" s="1"/>
      <c r="D15" s="1"/>
      <c r="E15" s="1"/>
      <c r="F15" s="1"/>
      <c r="G15" s="1"/>
      <c r="H15" s="1"/>
      <c r="I15" s="1"/>
      <c r="J15" s="1"/>
      <c r="K15" s="1"/>
      <c r="L15" s="1"/>
      <c r="M15" s="1"/>
      <c r="N15" s="1"/>
      <c r="O15" s="1"/>
      <c r="P15" s="1"/>
    </row>
    <row r="16" spans="1:20" x14ac:dyDescent="0.25">
      <c r="A16" s="1"/>
      <c r="B16" s="1"/>
      <c r="C16" s="1"/>
      <c r="D16" s="1"/>
      <c r="E16" s="1"/>
      <c r="F16" s="1"/>
      <c r="G16" s="1"/>
      <c r="H16" s="1"/>
      <c r="I16" s="1"/>
      <c r="J16" s="1"/>
      <c r="K16" s="1"/>
      <c r="L16" s="1"/>
      <c r="M16" s="1"/>
      <c r="N16" s="1"/>
      <c r="O16" s="1"/>
      <c r="P16" s="1"/>
    </row>
    <row r="17" spans="1:16" x14ac:dyDescent="0.25">
      <c r="A17" s="1"/>
      <c r="B17" s="1"/>
      <c r="C17" s="1"/>
      <c r="D17" s="1"/>
      <c r="E17" s="1"/>
      <c r="F17" s="1"/>
      <c r="G17" s="1"/>
      <c r="H17" s="1"/>
      <c r="I17" s="1"/>
      <c r="J17" s="1"/>
      <c r="K17" s="1"/>
      <c r="L17" s="1"/>
      <c r="M17" s="1"/>
      <c r="N17" s="1"/>
      <c r="O17" s="1"/>
      <c r="P17" s="1"/>
    </row>
    <row r="18" spans="1:16" x14ac:dyDescent="0.25">
      <c r="A18" s="1"/>
      <c r="B18" s="1"/>
      <c r="C18" s="1"/>
      <c r="D18" s="1"/>
      <c r="E18" s="1"/>
      <c r="F18" s="1"/>
      <c r="G18" s="1"/>
      <c r="H18" s="1"/>
      <c r="I18" s="1"/>
      <c r="J18" s="1"/>
      <c r="K18" s="1"/>
      <c r="L18" s="1"/>
      <c r="M18" s="1"/>
      <c r="N18" s="1"/>
      <c r="O18" s="1"/>
      <c r="P18" s="1"/>
    </row>
  </sheetData>
  <mergeCells count="2">
    <mergeCell ref="C1:J1"/>
    <mergeCell ref="B2:J2"/>
  </mergeCells>
  <pageMargins left="0.25" right="0.25"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10</vt:lpstr>
      <vt:lpstr>11</vt:lpstr>
      <vt:lpstr>12</vt:lpstr>
      <vt:lpstr>13</vt:lpstr>
      <vt:lpstr>14</vt:lpstr>
      <vt:lpstr>15</vt:lpstr>
      <vt:lpstr>Эффективность</vt:lpstr>
      <vt:lpstr>15 внебюджет</vt:lpstr>
      <vt:lpstr>'10'!Область_печати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Кульков Дмитрий Львович</cp:lastModifiedBy>
  <cp:lastPrinted>2017-03-06T06:05:51Z</cp:lastPrinted>
  <dcterms:created xsi:type="dcterms:W3CDTF">2011-03-10T10:26:24Z</dcterms:created>
  <dcterms:modified xsi:type="dcterms:W3CDTF">2017-03-22T03:49:38Z</dcterms:modified>
</cp:coreProperties>
</file>